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xl/pivotTables/pivotTable5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E:\Cuenta de cobro Julio\"/>
    </mc:Choice>
  </mc:AlternateContent>
  <bookViews>
    <workbookView xWindow="0" yWindow="0" windowWidth="20490" windowHeight="7650" tabRatio="500"/>
  </bookViews>
  <sheets>
    <sheet name="Control Metas" sheetId="6" r:id="rId1"/>
    <sheet name="Inscritos" sheetId="1" r:id="rId2"/>
    <sheet name="Orientados" sheetId="4" r:id="rId3"/>
    <sheet name="Vacantes" sheetId="2" r:id="rId4"/>
    <sheet name="Colocados" sheetId="5" r:id="rId5"/>
    <sheet name="Empresas Nuevas" sheetId="7" r:id="rId6"/>
  </sheets>
  <definedNames>
    <definedName name="_xlnm._FilterDatabase" localSheetId="1" hidden="1">Inscritos!$A$1:$F$2291</definedName>
    <definedName name="_xlnm._FilterDatabase" localSheetId="3" hidden="1">Vacantes!$A$1:$F$168</definedName>
  </definedNames>
  <calcPr calcId="162913"/>
  <pivotCaches>
    <pivotCache cacheId="28" r:id="rId7"/>
    <pivotCache cacheId="32" r:id="rId8"/>
    <pivotCache cacheId="36" r:id="rId9"/>
    <pivotCache cacheId="39" r:id="rId10"/>
    <pivotCache cacheId="44" r:id="rId11"/>
  </pivotCaches>
</workbook>
</file>

<file path=xl/calcChain.xml><?xml version="1.0" encoding="utf-8"?>
<calcChain xmlns="http://schemas.openxmlformats.org/spreadsheetml/2006/main">
  <c r="G1794" i="4" l="1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F2291" i="1"/>
  <c r="F2290" i="1"/>
  <c r="F2289" i="1"/>
  <c r="F2288" i="1"/>
  <c r="F2287" i="1"/>
  <c r="F2286" i="1"/>
  <c r="I432" i="5" l="1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G1523" i="4" l="1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F2075" i="1"/>
  <c r="F2076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G1500" i="4" l="1"/>
  <c r="G1493" i="4"/>
  <c r="G1494" i="4"/>
  <c r="G1495" i="4"/>
  <c r="G1496" i="4"/>
  <c r="G1497" i="4"/>
  <c r="G1498" i="4"/>
  <c r="G1499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G1463" i="4" l="1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44" i="4" l="1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G1411" i="4" l="1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I371" i="5" l="1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G112" i="2"/>
  <c r="G113" i="2"/>
  <c r="G114" i="2"/>
  <c r="G115" i="2"/>
  <c r="G116" i="2"/>
  <c r="G117" i="2"/>
  <c r="G118" i="2"/>
  <c r="G119" i="2"/>
  <c r="G120" i="2"/>
  <c r="G121" i="2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10" i="2" l="1"/>
  <c r="G111" i="2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I365" i="5" l="1"/>
  <c r="I366" i="5"/>
  <c r="I367" i="5"/>
  <c r="I368" i="5"/>
  <c r="I369" i="5"/>
  <c r="I370" i="5"/>
  <c r="G100" i="2"/>
  <c r="G101" i="2"/>
  <c r="G102" i="2"/>
  <c r="G103" i="2"/>
  <c r="G104" i="2"/>
  <c r="G105" i="2"/>
  <c r="G106" i="2"/>
  <c r="G107" i="2"/>
  <c r="G108" i="2"/>
  <c r="G109" i="2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F10" i="7" l="1"/>
  <c r="F11" i="7"/>
  <c r="F8" i="7"/>
  <c r="F9" i="7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225" i="5"/>
  <c r="I226" i="5"/>
  <c r="I227" i="5"/>
  <c r="I228" i="5"/>
  <c r="I229" i="5"/>
  <c r="I230" i="5"/>
  <c r="I231" i="5"/>
  <c r="I232" i="5"/>
  <c r="I233" i="5"/>
  <c r="I234" i="5"/>
  <c r="I235" i="5"/>
  <c r="G88" i="2"/>
  <c r="G89" i="2"/>
  <c r="G90" i="2"/>
  <c r="G91" i="2"/>
  <c r="G92" i="2"/>
  <c r="G93" i="2"/>
  <c r="G94" i="2"/>
  <c r="G95" i="2"/>
  <c r="G96" i="2"/>
  <c r="G97" i="2"/>
  <c r="G98" i="2"/>
  <c r="G99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I61" i="5" l="1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I53" i="5" l="1"/>
  <c r="I54" i="5"/>
  <c r="I55" i="5"/>
  <c r="I56" i="5"/>
  <c r="I57" i="5"/>
  <c r="I58" i="5"/>
  <c r="I59" i="5"/>
  <c r="I60" i="5"/>
  <c r="G37" i="2"/>
  <c r="G38" i="2"/>
  <c r="G39" i="2"/>
  <c r="G40" i="2"/>
  <c r="G29" i="2"/>
  <c r="G30" i="2"/>
  <c r="G31" i="2"/>
  <c r="G32" i="2"/>
  <c r="G33" i="2"/>
  <c r="G34" i="2"/>
  <c r="G35" i="2"/>
  <c r="G36" i="2"/>
  <c r="F4" i="7"/>
  <c r="F5" i="7"/>
  <c r="F6" i="7"/>
  <c r="F7" i="7"/>
  <c r="I33" i="5" l="1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G17" i="2"/>
  <c r="G18" i="2"/>
  <c r="G19" i="2"/>
  <c r="G20" i="2"/>
  <c r="G21" i="2"/>
  <c r="G22" i="2"/>
  <c r="G23" i="2"/>
  <c r="G24" i="2"/>
  <c r="G25" i="2"/>
  <c r="G26" i="2"/>
  <c r="G27" i="2"/>
  <c r="G28" i="2"/>
  <c r="I20" i="5" l="1"/>
  <c r="I21" i="5"/>
  <c r="I22" i="5"/>
  <c r="I23" i="5"/>
  <c r="I24" i="5"/>
  <c r="I25" i="5"/>
  <c r="I26" i="5"/>
  <c r="I27" i="5"/>
  <c r="I28" i="5"/>
  <c r="I29" i="5"/>
  <c r="I30" i="5"/>
  <c r="I31" i="5"/>
  <c r="I32" i="5"/>
  <c r="I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G12" i="2"/>
  <c r="G13" i="2"/>
  <c r="G14" i="2"/>
  <c r="G15" i="2"/>
  <c r="G16" i="2"/>
  <c r="G11" i="2" l="1"/>
  <c r="G10" i="2"/>
  <c r="F3" i="7"/>
  <c r="G9" i="2"/>
  <c r="G8" i="2"/>
  <c r="G7" i="2"/>
  <c r="G6" i="2"/>
  <c r="G5" i="2"/>
  <c r="G4" i="2"/>
  <c r="G3" i="2"/>
  <c r="Q9" i="6"/>
  <c r="Q5" i="6"/>
  <c r="C6" i="6"/>
  <c r="Q6" i="6" s="1"/>
  <c r="C7" i="6"/>
  <c r="Q7" i="6" s="1"/>
  <c r="C8" i="6"/>
  <c r="Q8" i="6" s="1"/>
  <c r="C9" i="6"/>
  <c r="C5" i="6"/>
  <c r="F2" i="7"/>
  <c r="G2" i="2"/>
  <c r="P6" i="6" l="1"/>
  <c r="P8" i="6"/>
  <c r="P7" i="6"/>
  <c r="P9" i="6"/>
  <c r="P5" i="6"/>
  <c r="T5" i="6" s="1"/>
  <c r="S9" i="6" l="1"/>
  <c r="R9" i="6"/>
  <c r="S7" i="6"/>
  <c r="R7" i="6"/>
  <c r="T8" i="6"/>
  <c r="R8" i="6"/>
  <c r="S6" i="6"/>
  <c r="R6" i="6"/>
  <c r="S5" i="6"/>
  <c r="T9" i="6"/>
  <c r="T7" i="6"/>
  <c r="T6" i="6"/>
  <c r="R5" i="6"/>
  <c r="S8" i="6"/>
</calcChain>
</file>

<file path=xl/sharedStrings.xml><?xml version="1.0" encoding="utf-8"?>
<sst xmlns="http://schemas.openxmlformats.org/spreadsheetml/2006/main" count="26700" uniqueCount="6275">
  <si>
    <t>Fecha de Registro</t>
  </si>
  <si>
    <t>Funcionario</t>
  </si>
  <si>
    <t>Acción Realizada</t>
  </si>
  <si>
    <t>Descripción</t>
  </si>
  <si>
    <t>Usuario Afectado</t>
  </si>
  <si>
    <t>Mes</t>
  </si>
  <si>
    <t>Solicitud</t>
  </si>
  <si>
    <t>nro. Vacantes</t>
  </si>
  <si>
    <t>Empresa</t>
  </si>
  <si>
    <t>Fecha Acción</t>
  </si>
  <si>
    <t>Acción</t>
  </si>
  <si>
    <t>Fecha Orientación</t>
  </si>
  <si>
    <t>Tipo de Orientación</t>
  </si>
  <si>
    <t>Estado</t>
  </si>
  <si>
    <t>Usuario</t>
  </si>
  <si>
    <t>Colocado</t>
  </si>
  <si>
    <t>Detalles</t>
  </si>
  <si>
    <t>Etiquetas de fila</t>
  </si>
  <si>
    <t>Total general</t>
  </si>
  <si>
    <t>Cuenta de Usuario Afectado</t>
  </si>
  <si>
    <t>Suma de nro. Vacantes</t>
  </si>
  <si>
    <t>Cuenta de Solicitud</t>
  </si>
  <si>
    <t>Cuenta de Descripción</t>
  </si>
  <si>
    <t>META ANUAL</t>
  </si>
  <si>
    <t>SEPTIEMBRE</t>
  </si>
  <si>
    <t>OCTUBRE</t>
  </si>
  <si>
    <t>NOVIEMBRE</t>
  </si>
  <si>
    <t>DICIEMBRE</t>
  </si>
  <si>
    <t>TOTAL</t>
  </si>
  <si>
    <t>Esperado a la Fecha</t>
  </si>
  <si>
    <t>Sobrante - Faltante a la fecha</t>
  </si>
  <si>
    <t>Pendiente anual</t>
  </si>
  <si>
    <t>ORIENTACION A PERSONAS</t>
  </si>
  <si>
    <t>COLOCADOS</t>
  </si>
  <si>
    <t>VACANTES</t>
  </si>
  <si>
    <t>EMPRESAS NUEVAS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</si>
  <si>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</si>
  <si>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</si>
  <si>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</si>
  <si>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</si>
  <si>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</si>
  <si>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</si>
  <si>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</si>
  <si>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</si>
  <si>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Meta mensual</t>
  </si>
  <si>
    <t>% de cumplimiento global</t>
  </si>
  <si>
    <t>INSCRITOS</t>
  </si>
  <si>
    <t>Empresa Afectada</t>
  </si>
  <si>
    <t>Cuenta de Empresa Afectada</t>
  </si>
  <si>
    <t>CUADRO DE METAS INDIVIDUAL POR MES 2026</t>
  </si>
  <si>
    <t>Activar - Es inscrito</t>
  </si>
  <si>
    <t>El candidato registra un interés ocupacional</t>
  </si>
  <si>
    <t>NIT 830010738 - C.I. SUNSHINE BOUQUET S.A.S</t>
  </si>
  <si>
    <t>Registro</t>
  </si>
  <si>
    <t>02/02/2026 00:00:00</t>
  </si>
  <si>
    <t>Intermediación laboral</t>
  </si>
  <si>
    <t>04/02/2026 00:00:00</t>
  </si>
  <si>
    <t>09/02/2026 00:00:00</t>
  </si>
  <si>
    <t>10/02/2026 00:00:00</t>
  </si>
  <si>
    <t>11/02/2026 00:00:00</t>
  </si>
  <si>
    <t>Sí</t>
  </si>
  <si>
    <t>El candidato es seleccionado para ocupar la vacante</t>
  </si>
  <si>
    <t>Consultar</t>
  </si>
  <si>
    <t>Cerrado</t>
  </si>
  <si>
    <t>Seguimiento</t>
  </si>
  <si>
    <t>La empresa se inscribe en la APE</t>
  </si>
  <si>
    <t>Activar</t>
  </si>
  <si>
    <t>La empresa registra primera demanda</t>
  </si>
  <si>
    <t>16/02/2026 00:00:00</t>
  </si>
  <si>
    <t>Remisión a talleres de orientación ocupacional</t>
  </si>
  <si>
    <t>18/02/2026 00:00:00</t>
  </si>
  <si>
    <t>23/02/2026 00:00:00</t>
  </si>
  <si>
    <t>24/02/2026 00:00:00</t>
  </si>
  <si>
    <t>26/02/2026 00:00:00</t>
  </si>
  <si>
    <t>27/02/2026 00:00:00</t>
  </si>
  <si>
    <t>02/03/2026 00:00:00</t>
  </si>
  <si>
    <t>13276194 - RAUL HUMBERTO ROBLES ALVAREZ</t>
  </si>
  <si>
    <t>04/03/2026 00:00:00</t>
  </si>
  <si>
    <t>06/03/2026 00:00:00</t>
  </si>
  <si>
    <t>10/03/2026 00:00:00</t>
  </si>
  <si>
    <t>11/03/2026 00:00:00</t>
  </si>
  <si>
    <t>11/03/2026 11:22:53</t>
  </si>
  <si>
    <t>12/03/2026 00:00:00</t>
  </si>
  <si>
    <t>1092532841 - DARCY SHARYT ROBAYO ALVAREZ</t>
  </si>
  <si>
    <t>03/02/2026 14:46:47</t>
  </si>
  <si>
    <t>1094277040 - DANITH BRIGITE ROJAS PEÑA</t>
  </si>
  <si>
    <t>El candidato se inscribe en el Agencia Pública de Empleo</t>
  </si>
  <si>
    <t>1007379923 - MICHAEL DUVAN CISNEROS GONZALES</t>
  </si>
  <si>
    <t>04/02/2026 14:56:25</t>
  </si>
  <si>
    <t>27358406 - ELLUZ MAOLY ISCALA ISCALA</t>
  </si>
  <si>
    <t>04/02/2026 15:48:16</t>
  </si>
  <si>
    <t>27340946 - OSCAR ALI VILLAMIZAR VILLAMIZAR</t>
  </si>
  <si>
    <t>04/02/2026 16:20:05</t>
  </si>
  <si>
    <t>1091060308 - LAURA YAMILE ALVARADO IBAÑES</t>
  </si>
  <si>
    <t>04/02/2026 16:30:37</t>
  </si>
  <si>
    <t>1094682606 - VICTOR ALFONSO MANTILLA MALDONADO</t>
  </si>
  <si>
    <t>05/02/2026 15:07:36</t>
  </si>
  <si>
    <t>19711105 - WILMAN JOSE MORA VILLARREAL</t>
  </si>
  <si>
    <t>06/02/2026 09:55:09</t>
  </si>
  <si>
    <t>1094682448 - ERIKA MARIELA MANTILLA MALDONADO</t>
  </si>
  <si>
    <t>06/02/2026 10:45:49</t>
  </si>
  <si>
    <t>06/02/2026 10:47:35</t>
  </si>
  <si>
    <t>06/02/2026 10:48:39</t>
  </si>
  <si>
    <t>06/02/2026 10:49:40</t>
  </si>
  <si>
    <t>06/02/2026 10:52:28</t>
  </si>
  <si>
    <t>06/02/2026 10:56:25</t>
  </si>
  <si>
    <t>06/02/2026 11:09:01</t>
  </si>
  <si>
    <t>1005302317 - YEIMY SORELY SANCHEZ VILLAMIZAR</t>
  </si>
  <si>
    <t>06/02/2026 11:09:47</t>
  </si>
  <si>
    <t>07/02/2026 18:47:36</t>
  </si>
  <si>
    <t>1010056135 - JOSE GREGORIO VILLAMIZAR SERRANO</t>
  </si>
  <si>
    <t>El candidato no es seleccionado para ocupar la vacante</t>
  </si>
  <si>
    <t>88191253 - JOSE MANUEL DURAN COMBARIZA</t>
  </si>
  <si>
    <t>11523339 - CAMILO CALDERON MAYORGA</t>
  </si>
  <si>
    <t>7030430 - WUANDER STECT BELTRAN RICO</t>
  </si>
  <si>
    <t>1090455674 - ENDERSON STIWEN RODRIGUEZ PABON</t>
  </si>
  <si>
    <t>1093760295 - EDWIN LEONARDO BAUTISTA PUENTES</t>
  </si>
  <si>
    <t>1093734994 - MARLON ANIBAL CONTRERAS</t>
  </si>
  <si>
    <t>13279980 - OMAR ANTONIO MELGAREJO SERRANO</t>
  </si>
  <si>
    <t>1090489403 - MIGUEL ANGEL TOLOZA PEREZ</t>
  </si>
  <si>
    <t>88309481 - JOSÉ SAMUEL GELVEZ AMADO</t>
  </si>
  <si>
    <t>1148703991 - FRANCISCO ANDRES MORA RAMIREZ</t>
  </si>
  <si>
    <t>88224147 - FRANCO IDINAEL BELTRAN</t>
  </si>
  <si>
    <t>13391930 - PABLO EMILIO BERONA BOHORQUEZ</t>
  </si>
  <si>
    <t>1004921899 - HARRINSON EDUARDO OSSA PEREZ</t>
  </si>
  <si>
    <t>88202418 - LUIS CARLOS SILVA BASTOS</t>
  </si>
  <si>
    <t>1093760432 - LEODAN CASTILLO TORRADO</t>
  </si>
  <si>
    <t>1090451098 - JUAN PABLO DELGADO PABON</t>
  </si>
  <si>
    <t>1005037890 - JEISON SAMUEL GELVEZ FLOREZ</t>
  </si>
  <si>
    <t>1093752776 - NELSON ENRIQUE CORREDOR OSORIO</t>
  </si>
  <si>
    <t>1090403845 - HECTOR JOSE DELGADO BRICEÑO</t>
  </si>
  <si>
    <t>88223466 - JOHN FABIO SALAS GELVIS</t>
  </si>
  <si>
    <t>1064793407 - CESAR FERNANDO TORRES ROJAS</t>
  </si>
  <si>
    <t>1005025490 - RAUL ANTONIO PEINADO BOTELLO</t>
  </si>
  <si>
    <t>88233833 - HENDERSON RODRIGUEZ RIOS</t>
  </si>
  <si>
    <t>1093771935 - YEISON HARVEY CARDENAS CARVAJAL</t>
  </si>
  <si>
    <t>1094858516 - ANGEL FABIAN NEIRA PEÑARANDA</t>
  </si>
  <si>
    <t>94233582 - PASTOR AUGUSTO RAGUA ARAQUE</t>
  </si>
  <si>
    <t>1005035270 - MARLON STIVEN RODRIGUEZ VERGEL</t>
  </si>
  <si>
    <t>1090425372 - RUBEN DARIO CHACON</t>
  </si>
  <si>
    <t>1093773745 - YEISON  ENRIQUE COLMENARES ESPINOSA</t>
  </si>
  <si>
    <t>1094220361 - KEVIN LEONARDO UMAÑA SIERRA</t>
  </si>
  <si>
    <t>1093785036 - JOSE PATROCINIO IBARRA SANDOVAL</t>
  </si>
  <si>
    <t>1090527260 - SEBASTIAN ARMANDO GONZALEZ PEÑARANDA</t>
  </si>
  <si>
    <t>10/02/2026 11:16:07</t>
  </si>
  <si>
    <t>1090455076 - LEIDY KATHERINE JAIMES ESPINEL</t>
  </si>
  <si>
    <t>1090458800 - LUIS ENRIQUE CAICEDO SUESCUN</t>
  </si>
  <si>
    <t>1090459609 - LEIDY JOHANNA LIZARAZO PALENCIA</t>
  </si>
  <si>
    <t>1090450259 - YESICA PAOLA CARDENAS</t>
  </si>
  <si>
    <t>1090466270 - ADRIANA MERCEDES PALLARES MENDOZA</t>
  </si>
  <si>
    <t>1090444279 - JADER JAIR MENDEZ TORRES</t>
  </si>
  <si>
    <t>1090436377 - CRISTIAN ALBEIRO CARVAJAL URON</t>
  </si>
  <si>
    <t>1090437619 - DANIEL TOLEDO HERNANDEZ</t>
  </si>
  <si>
    <t>1090463148 - JORGE ENRIQUE PEREZ CHACON</t>
  </si>
  <si>
    <t>1090450257 - CLAUDIA PATRICIA PICON BALLESTEROS</t>
  </si>
  <si>
    <t>1090435030 - VIANEY TORRES MARITZA</t>
  </si>
  <si>
    <t>1090437760 - MONICA TATIANA GELVES TORRES</t>
  </si>
  <si>
    <t>1090437374 - MARIA DEL CARMEN NIEVES MONCADA</t>
  </si>
  <si>
    <t>1090445835 - XIOMARA PINEDA RINCON</t>
  </si>
  <si>
    <t>1090453870 - FATIMA ANDREINA ASCANIO</t>
  </si>
  <si>
    <t>1090457056 - JUAN MANUEL CHONA MORENO</t>
  </si>
  <si>
    <t>10/02/2026 11:32:14</t>
  </si>
  <si>
    <t>1090435827 - LUIS ANDRES CONTRERAS CAÑAS</t>
  </si>
  <si>
    <t>10/02/2026 12:01:47</t>
  </si>
  <si>
    <t>10/02/2026 14:42:08</t>
  </si>
  <si>
    <t>1093751214 - KAROL VIVIANA VALENCIA SANDOVAL</t>
  </si>
  <si>
    <t>10/02/2026 15:00:16</t>
  </si>
  <si>
    <t>1093303883 - KARLA DANIELA RIVAS RANGEL</t>
  </si>
  <si>
    <t>10/02/2026 15:02:43</t>
  </si>
  <si>
    <t>1091974444 - JOSE ALEXIS IBARRA SUAREZ</t>
  </si>
  <si>
    <t>10/02/2026 15:04:45</t>
  </si>
  <si>
    <t>1090423153 - JOSE ABINAEL TORRES MENDOZA</t>
  </si>
  <si>
    <t>10/02/2026 15:07:21</t>
  </si>
  <si>
    <t>1092945168 - DULCE PRISLEY DURAN BOTELLO</t>
  </si>
  <si>
    <t>10/02/2026 15:09:24</t>
  </si>
  <si>
    <t>1090409241 - DIANA VALENTINA BOTELLO BOTELLO</t>
  </si>
  <si>
    <t>10/02/2026 15:12:43</t>
  </si>
  <si>
    <t>1094830027 - GREISSI YULIANA NAVARRO CORONADO</t>
  </si>
  <si>
    <t>10/02/2026 15:14:59</t>
  </si>
  <si>
    <t>1092526977 - LENNIN ALFONSO CALDERON</t>
  </si>
  <si>
    <t>10/02/2026 15:17:15</t>
  </si>
  <si>
    <t>1093595543 - FREDY ESTEBAN TORRADO GARCIA</t>
  </si>
  <si>
    <t>10/02/2026 15:19:18</t>
  </si>
  <si>
    <t>1091976651 - ANTONNI ANDREI FIGUEROA ROJAS</t>
  </si>
  <si>
    <t>10/02/2026 15:26:17</t>
  </si>
  <si>
    <t>10/02/2026 15:33:13</t>
  </si>
  <si>
    <t>1092536630 - DANNA VALENTINA PEREZ CARDEÑO</t>
  </si>
  <si>
    <t>10/02/2026 15:34:30</t>
  </si>
  <si>
    <t>1092536101 - CARMEN SOFIA JAIMES ALVARADO</t>
  </si>
  <si>
    <t>10/02/2026 15:36:31</t>
  </si>
  <si>
    <t>1092535222 - ADRIAN CAMILO GALVIS GALLARDO</t>
  </si>
  <si>
    <t>10/02/2026 15:39:30</t>
  </si>
  <si>
    <t>1091976051 - ZHARITH ALEXANDRA TRIGOS RUEDAS</t>
  </si>
  <si>
    <t>10/02/2026 15:41:33</t>
  </si>
  <si>
    <t>1090962638 - YENNY CRISTINA RAMIREZ RAMIREZ</t>
  </si>
  <si>
    <t>10/02/2026 15:45:42</t>
  </si>
  <si>
    <t>1093595349 - SNEIDER STEVEN SANCHEZ BECERRA</t>
  </si>
  <si>
    <t>10/02/2026 15:47:04</t>
  </si>
  <si>
    <t>1091976201 - SHIRLEY DAYANA FLOREZ MORENO</t>
  </si>
  <si>
    <t>10/02/2026 15:48:30</t>
  </si>
  <si>
    <t>1092534540 - ROSEMBER STIK MENDOZA ROJAS</t>
  </si>
  <si>
    <t>10/02/2026 16:02:09</t>
  </si>
  <si>
    <t>1092536546 - MARIANA DE LOS ANGELES RIOS RAMIREZ</t>
  </si>
  <si>
    <t>10/02/2026 16:04:40</t>
  </si>
  <si>
    <t>1093597749 - LEANDRO STIVEN GALVIS TARAZONA</t>
  </si>
  <si>
    <t>10/02/2026 16:06:20</t>
  </si>
  <si>
    <t>1090391833 - YEFERSON ANDRES JAIMES PEREZ</t>
  </si>
  <si>
    <t>10/02/2026 16:08:08</t>
  </si>
  <si>
    <t>88285866 - HOLGER ROMERO QUINTERO</t>
  </si>
  <si>
    <t>10/02/2026 16:09:35</t>
  </si>
  <si>
    <t>1092360841 - EDISON JHOAN RIVERA SANDOVAL</t>
  </si>
  <si>
    <t>10/02/2026 16:12:00</t>
  </si>
  <si>
    <t>1004966541 - JHAN CARLOS HERNANDEZ ROJAS</t>
  </si>
  <si>
    <t>10/02/2026 16:13:23</t>
  </si>
  <si>
    <t>1093759093 - JOHAN ALBERTO OVALLES GALVIS</t>
  </si>
  <si>
    <t>10/02/2026 16:17:28</t>
  </si>
  <si>
    <t>1091973448 - HAROLD STIVEN SANCHEZ LEON</t>
  </si>
  <si>
    <t>10/02/2026 16:20:24</t>
  </si>
  <si>
    <t>1092531421 - ERICK DANIEL VELANDIA PARRA</t>
  </si>
  <si>
    <t>10/02/2026 16:21:59</t>
  </si>
  <si>
    <t>1090426019 - CARLOS ANDRES CUENTAS ROMERO</t>
  </si>
  <si>
    <t>10/02/2026 16:28:23</t>
  </si>
  <si>
    <t>1093300598 - JEAN MAURICIO IBARRA AGUILAR</t>
  </si>
  <si>
    <t>10/02/2026 16:30:33</t>
  </si>
  <si>
    <t>1127047768 - MERARI SANCHEZ RAMIREZ</t>
  </si>
  <si>
    <t>10/02/2026 16:32:59</t>
  </si>
  <si>
    <t>1094162063 - CHRISTIAN ENRIQUE CARRILLO RIVEROS</t>
  </si>
  <si>
    <t>10/02/2026 16:34:51</t>
  </si>
  <si>
    <t>1092342133 - LUIS SEBASTIAN CARDENAS TORRES</t>
  </si>
  <si>
    <t>10/02/2026 16:36:31</t>
  </si>
  <si>
    <t>1093597554 - ELIANA SOFIA DUARTE ALEMÁN</t>
  </si>
  <si>
    <t>10/02/2026 16:38:49</t>
  </si>
  <si>
    <t>1149458006 - ALEXANDER JOSUE ALEJANDRO RAMIREZ RAMON</t>
  </si>
  <si>
    <t>10/02/2026 16:40:37</t>
  </si>
  <si>
    <t>1091360971 - MARÍA ANGÉLICA GUARIN RODRIGUEZ</t>
  </si>
  <si>
    <t>10/02/2026 16:42:35</t>
  </si>
  <si>
    <t>1149458467 - STEFANY ALEXANDRA FORERO SANTIAGO</t>
  </si>
  <si>
    <t>10/02/2026 16:44:48</t>
  </si>
  <si>
    <t>1093297672 - JOSE ANGEL MORENO GALVIS</t>
  </si>
  <si>
    <t>10/02/2026 16:48:51</t>
  </si>
  <si>
    <t>1090520788 - JUAN CARLOS MEZA VILLAMIZAR</t>
  </si>
  <si>
    <t>10/02/2026 16:50:46</t>
  </si>
  <si>
    <t>1004879695 - HARRY SEBASTIAN MEZA BALLESTEROS</t>
  </si>
  <si>
    <t>10/02/2026 16:52:18</t>
  </si>
  <si>
    <t>88143584 - JOSE LUIS PEÑARANDA DELGADO</t>
  </si>
  <si>
    <t>10/02/2026 16:54:14</t>
  </si>
  <si>
    <t>1127054541 - ANA KARINA FIGUEROA JIMENEZ</t>
  </si>
  <si>
    <t>10/02/2026 16:56:38</t>
  </si>
  <si>
    <t>13493886 - JAIRO ALONSO GAFARO ZABALETA</t>
  </si>
  <si>
    <t>11/02/2026 09:29:22</t>
  </si>
  <si>
    <t>1091983017 - JUAN SEBASTIÁN MORALES GARCIA</t>
  </si>
  <si>
    <t>11/02/2026 09:37:25</t>
  </si>
  <si>
    <t>1090450515 - EDINSON FERNANDO RINCON RINCON</t>
  </si>
  <si>
    <t>11/02/2026 09:38:59</t>
  </si>
  <si>
    <t>1127046724 - LUISANA PEÑUELA PACHECO</t>
  </si>
  <si>
    <t>11/02/2026 09:44:58</t>
  </si>
  <si>
    <t>1094052442 - MEYLIN TATIANA MARQUEZ MARQUEZ</t>
  </si>
  <si>
    <t>11/02/2026 09:47:47</t>
  </si>
  <si>
    <t>1091374537 - LUIS FERNANDO BLANCO CONTRERAS</t>
  </si>
  <si>
    <t>11/02/2026 09:54:55</t>
  </si>
  <si>
    <t>1090546383 - DANYERLI ROCIO ROJAS LIZCANO</t>
  </si>
  <si>
    <t>11/02/2026 10:00:21</t>
  </si>
  <si>
    <t>1093784592 - LEIDY KATHERINE CONTRERAS SARMIENTO</t>
  </si>
  <si>
    <t>11/02/2026 10:04:35</t>
  </si>
  <si>
    <t>1092531359 - HOLGER KALETH MURILLO VASQUEZ</t>
  </si>
  <si>
    <t>11/02/2026 10:06:19</t>
  </si>
  <si>
    <t>1091359803 - DANNA VALENTINA TORRES BARAJAS</t>
  </si>
  <si>
    <t>11/02/2026 10:08:07</t>
  </si>
  <si>
    <t>193884868 - ANGIE LISBETH QUIÑONEZ VALERO</t>
  </si>
  <si>
    <t>11/02/2026 10:12:55</t>
  </si>
  <si>
    <t>1094053182 - CARLOS YOVANNY ROMERO BUITRAGO</t>
  </si>
  <si>
    <t>11/02/2026 10:15:16</t>
  </si>
  <si>
    <t>1091359813 - ANGI ALEXANDRA CARDENAS SERRANO</t>
  </si>
  <si>
    <t>11/02/2026 10:19:13</t>
  </si>
  <si>
    <t>1093597624 - WILMER DUBUATH MANTILLA RINCÓN</t>
  </si>
  <si>
    <t>11/02/2026 10:27:09</t>
  </si>
  <si>
    <t>1091972856 - STIVEN ORLANDO URBINA SILVA</t>
  </si>
  <si>
    <t>11/02/2026 10:29:45</t>
  </si>
  <si>
    <t>1091361763 - SHERLY STEPHANIA CASTELLANOS MÉNDEZ</t>
  </si>
  <si>
    <t>11/02/2026 10:32:06</t>
  </si>
  <si>
    <t>1090550944 - SHARLEE YATSSON MÉNDEZ PORRAS</t>
  </si>
  <si>
    <t>11/02/2026 10:33:40</t>
  </si>
  <si>
    <t>1090433425 - SHARITH NIKOL MARTÍNEZ JAIMES</t>
  </si>
  <si>
    <t>11/02/2026 10:36:01</t>
  </si>
  <si>
    <t>1093595144 - SHARICK NICOLLE OSPINA RANGEL</t>
  </si>
  <si>
    <t>11/02/2026 10:37:23</t>
  </si>
  <si>
    <t>1091075396 - SAIMAR YULIANA MARTÍNEZ PINEDA</t>
  </si>
  <si>
    <t>11/02/2026 10:41:06</t>
  </si>
  <si>
    <t>1090175311 - RANDI XAVIER JAIMES OROZCO</t>
  </si>
  <si>
    <t>11/02/2026 11:00:37</t>
  </si>
  <si>
    <t>5253974 - ZULEIKA RAFAELA MENDEZ PEÑA</t>
  </si>
  <si>
    <t>11/02/2026 11:03:01</t>
  </si>
  <si>
    <t>586960416 - FABIO JOSUE RODRIGUEZ ROMERO</t>
  </si>
  <si>
    <t>11/02/2026 11:05:55</t>
  </si>
  <si>
    <t>6416168 - JOSE ARGENIS GALVIS ACERO</t>
  </si>
  <si>
    <t>11/02/2026 11:07:59</t>
  </si>
  <si>
    <t>6136557 - YANITZA MIRLEY FERNANDEZ VALERO</t>
  </si>
  <si>
    <t>11/02/2026 11:10:45</t>
  </si>
  <si>
    <t>7009285 - JUAN ANTONIO RODRÍGUEZ SAYAGO</t>
  </si>
  <si>
    <t>11/02/2026 11:12:59</t>
  </si>
  <si>
    <t>5734357 - ALAN PAUL RODRIGUEZ BASTIDAS</t>
  </si>
  <si>
    <t>11/02/2026 11:16:05</t>
  </si>
  <si>
    <t>2569545 - JOHNNY ARGENIS RIVAS GONZÁLEZ</t>
  </si>
  <si>
    <t>11/02/2026 11:19:05</t>
  </si>
  <si>
    <t>587096891 - SAMUEL ESPINEL SOTO</t>
  </si>
  <si>
    <t>11/02/2026 11:23:31</t>
  </si>
  <si>
    <t>586372720 - GERSON ALEJANDRO SALVATIERRA YILALYS</t>
  </si>
  <si>
    <t>11/02/2026 11:31:35</t>
  </si>
  <si>
    <t>5772081 - MERLIANA LILEN GUTIERREZ GUTIERREZ</t>
  </si>
  <si>
    <t>12/02/2026 10:26:08</t>
  </si>
  <si>
    <t>60258230 - ANA ROSA CACERES</t>
  </si>
  <si>
    <t>12/02/2026 10:42:36</t>
  </si>
  <si>
    <t>23/02/2026 14:56:41</t>
  </si>
  <si>
    <t>1006557413 - JHOAN SEBASTIAN BARRERA VANEGAS</t>
  </si>
  <si>
    <t>23/02/2026 15:03:06</t>
  </si>
  <si>
    <t>24/02/2026 08:47:39</t>
  </si>
  <si>
    <t>Atención en taller de orientación ocupacional</t>
  </si>
  <si>
    <t>El candidato realizó un taller de orientación ocupacional</t>
  </si>
  <si>
    <t>1005060902 - JEAN CARLOS MENA ROJAS</t>
  </si>
  <si>
    <t>1093433205 - FREIDER OLMAN DIDIER JAIMES GALVIS</t>
  </si>
  <si>
    <t>1148458824 - FABIAN ARLEY SUAREZ TORRES</t>
  </si>
  <si>
    <t>1094283250 - BRAYAN STIVEN ESPITIA PABON</t>
  </si>
  <si>
    <t>1094241648 - JUAN SEBASTIAN PABON BARAJAS</t>
  </si>
  <si>
    <t>88156618 - MARTIN JAVIER CARVAJAL GELVEZ</t>
  </si>
  <si>
    <t>1005062438 - BRAYAN FABIAN MENESES FERNANDEZ</t>
  </si>
  <si>
    <t>1001060377 - JHONATAN DAVID RODRIGUEZ MANDON</t>
  </si>
  <si>
    <t>1094249117 - BRIADRY SHARITH SANTOS PARADA</t>
  </si>
  <si>
    <t>1094265147 - JHON EDISON GAFARO BARAJAS</t>
  </si>
  <si>
    <t>1094266141 - JORGE ANDRES SANCHEZ CARRILLO</t>
  </si>
  <si>
    <t>1093854184 - DIEGO ALEXIS DELGADO ROZO</t>
  </si>
  <si>
    <t>1093855473 - ADRIAN GELVES SUAREZ</t>
  </si>
  <si>
    <t>1005060773 - DAYLINN CAMARGO HERNANDEZ</t>
  </si>
  <si>
    <t>1094281309 - ADRIAN EVELIO CASTELLANOS</t>
  </si>
  <si>
    <t>1044624482 - OSCAR ESTEBAN MÁRQUEZ SILVA</t>
  </si>
  <si>
    <t>1094288771 - BRAYAN STEVEN PEREZ ORTIZ</t>
  </si>
  <si>
    <t>25/02/2026 15:09:21</t>
  </si>
  <si>
    <t>91517796 - PEDRO JESUS CORZO RAVELO</t>
  </si>
  <si>
    <t>25/02/2026 15:10:05</t>
  </si>
  <si>
    <t>26/02/2026 09:38:48</t>
  </si>
  <si>
    <t>1093432813 - DIANA YURLEY CRUZ SUAREZ</t>
  </si>
  <si>
    <t>26/02/2026 09:39:21</t>
  </si>
  <si>
    <t>26/02/2026 10:26:20</t>
  </si>
  <si>
    <t>1094370251 - YULEIMA PARADA PARADA</t>
  </si>
  <si>
    <t>26/02/2026 10:26:42</t>
  </si>
  <si>
    <t>26/02/2026 10:59:23</t>
  </si>
  <si>
    <t>1098619112 - MURIEL ANDREA PEÑALOZA GOMEZ</t>
  </si>
  <si>
    <t>26/02/2026 10:59:49</t>
  </si>
  <si>
    <t>26/02/2026 11:54:40</t>
  </si>
  <si>
    <t>1005060025 - ANGIE YULIETH BAUTISTA DIAZ</t>
  </si>
  <si>
    <t>26/02/2026 11:55:13</t>
  </si>
  <si>
    <t>26/02/2026 15:17:13</t>
  </si>
  <si>
    <t>1093413456 - DEYMAR GELVEZ BUITRAGO</t>
  </si>
  <si>
    <t>26/02/2026 15:17:37</t>
  </si>
  <si>
    <t>27/02/2026 09:31:29</t>
  </si>
  <si>
    <t>1094247196 - LIZETH DANIELA GAUTA MALDONADO</t>
  </si>
  <si>
    <t>27/02/2026 09:33:31</t>
  </si>
  <si>
    <t>27/02/2026 09:59:57</t>
  </si>
  <si>
    <t>1094370995 - NURY DANIELA ROJAS GONZALEZ</t>
  </si>
  <si>
    <t>27/02/2026 10:00:16</t>
  </si>
  <si>
    <t>27/02/2026 11:23:12</t>
  </si>
  <si>
    <t>1093855028 - MAYERLY LISBETH LOPEZ CONTRERAS</t>
  </si>
  <si>
    <t>27/02/2026 11:26:51</t>
  </si>
  <si>
    <t>27/02/2026 11:36:29</t>
  </si>
  <si>
    <t>1116545360 - ANGIE TATIANA SILVA CONTRERAS</t>
  </si>
  <si>
    <t>27/02/2026 11:36:56</t>
  </si>
  <si>
    <t>27/02/2026 11:58:40</t>
  </si>
  <si>
    <t>1116870194 - FRANCY FERNANDA FERREIRA LEAL</t>
  </si>
  <si>
    <t>27/02/2026 11:59:04</t>
  </si>
  <si>
    <t>02/03/2026 10:32:59</t>
  </si>
  <si>
    <t>1023800761 - DANIELA BARRERO SANCHEZ</t>
  </si>
  <si>
    <t>02/03/2026 10:33:35</t>
  </si>
  <si>
    <t>02/03/2026 11:07:34</t>
  </si>
  <si>
    <t>1088280612 - ANDRES JARAMILLO PULGARIN</t>
  </si>
  <si>
    <t>02/03/2026 11:08:58</t>
  </si>
  <si>
    <t>02/03/2026 11:23:20</t>
  </si>
  <si>
    <t>1025538076 - JUAN DAVID JUNCO SUAREZ</t>
  </si>
  <si>
    <t>02/03/2026 11:23:36</t>
  </si>
  <si>
    <t>02/03/2026 14:28:18</t>
  </si>
  <si>
    <t>1000796135 - ANGIE NATALIA ORTIZ VENEGAS</t>
  </si>
  <si>
    <t>02/03/2026 14:28:48</t>
  </si>
  <si>
    <t>02/03/2026 14:38:00</t>
  </si>
  <si>
    <t>1040200039 - MARIANA TORO ORTIZ</t>
  </si>
  <si>
    <t>02/03/2026 14:39:00</t>
  </si>
  <si>
    <t>02/03/2026 15:42:49</t>
  </si>
  <si>
    <t>1070811899 - JESUS DAVID VELEZ MARRUFO</t>
  </si>
  <si>
    <t>02/03/2026 15:43:22</t>
  </si>
  <si>
    <t>02/03/2026 15:55:57</t>
  </si>
  <si>
    <t>1043612767 - HUGO JOSE AGUADO SARABIA</t>
  </si>
  <si>
    <t>02/03/2026 15:56:20</t>
  </si>
  <si>
    <t>02/03/2026 16:14:32</t>
  </si>
  <si>
    <t>1006052520 - MARIA CAMILA GUZMAN TAPIERO</t>
  </si>
  <si>
    <t>02/03/2026 16:14:56</t>
  </si>
  <si>
    <t>03/03/2026 15:28:06</t>
  </si>
  <si>
    <t>88234811 - JUAN  SAMUEL BUSTOS GARCIA</t>
  </si>
  <si>
    <t>88262846 - WILLINGTON GUERRERO FRANCO</t>
  </si>
  <si>
    <t>88312651 - JAIME ALBERTO JARAMILLO GUTIERREZ</t>
  </si>
  <si>
    <t>79768811 - MILCIADES MORENO PEDRAZA</t>
  </si>
  <si>
    <t>88218774 - LUIS ALFREDO MOGOLLON MARQUEZ</t>
  </si>
  <si>
    <t>7168035 - NELSON ENRIQUE CONTRERAS ORTIZ</t>
  </si>
  <si>
    <t>6663957 - DUVIAN ALEXIS ORTEGA JAIMES</t>
  </si>
  <si>
    <t>88244635 - JUAN   CARLOS NEIRA RUBIO</t>
  </si>
  <si>
    <t>13174553 - GUSTAVO CACERES QUINTERO</t>
  </si>
  <si>
    <t>10012688 - JOSE RUBELIO CAMPUZANO SALDARRIAGA</t>
  </si>
  <si>
    <t>88156665 - HERNANDO PABON ORTEGA</t>
  </si>
  <si>
    <t>13478324 - JOSE  DANIEL CAMARGO RUIZ</t>
  </si>
  <si>
    <t>03/03/2026 16:58:13</t>
  </si>
  <si>
    <t>1006878137 - GONZALO SALCEDO ORJUELA</t>
  </si>
  <si>
    <t>1022358605 - RICHAR ORLANDO NARVAEZ BRAVO</t>
  </si>
  <si>
    <t>1053769233 - LUIS HENRY ECHEVERRY ORTIZ</t>
  </si>
  <si>
    <t>1049645238 - SERGIO ANDRES RUIZ SANABRIA</t>
  </si>
  <si>
    <t>1070022539 - JOHN EDISON AYALA CARDOZO</t>
  </si>
  <si>
    <t>14137984 - JUAN CARLOS HERNANDEZ OLIVAR</t>
  </si>
  <si>
    <t>1000182686 - NIKOLAY ADIEL RIVERA LEAL</t>
  </si>
  <si>
    <t>1000874494 - KAREN XIOMARA ALZATE CORDOBA</t>
  </si>
  <si>
    <t>1234792382 - ANDERSON CAMILO SANTIAGO ARANDA</t>
  </si>
  <si>
    <t>1003652849 - INGRID ESTEFANI MARTINEZ VARGAS</t>
  </si>
  <si>
    <t>1033654067 - JULIAN VANEGAS RESTREPO</t>
  </si>
  <si>
    <t>04/03/2026 09:45:49</t>
  </si>
  <si>
    <t>1002589622 - JONATAN VALENCIA GAVIRIA</t>
  </si>
  <si>
    <t>04/03/2026 09:48:25</t>
  </si>
  <si>
    <t>04/03/2026 09:52:39</t>
  </si>
  <si>
    <t>El candidato se activa ( presentaba estado inactivo )</t>
  </si>
  <si>
    <t>1131185835 - VANESA MORENO</t>
  </si>
  <si>
    <t>04/03/2026 09:52:44</t>
  </si>
  <si>
    <t>04/03/2026 10:10:03</t>
  </si>
  <si>
    <t>1102817031 - ANDRES FELIPE CARDENAS ARROYO</t>
  </si>
  <si>
    <t>04/03/2026 10:10:19</t>
  </si>
  <si>
    <t>04/03/2026 10:17:51</t>
  </si>
  <si>
    <t>1120742381 - ROBINSON JONNIER LESMES HERRERA</t>
  </si>
  <si>
    <t>04/03/2026 10:18:17</t>
  </si>
  <si>
    <t>04/03/2026 10:23:53</t>
  </si>
  <si>
    <t>1116274464 - OSCAR DAVID LASSO BEDOYA</t>
  </si>
  <si>
    <t>04/03/2026 10:24:10</t>
  </si>
  <si>
    <t>04/03/2026 10:41:55</t>
  </si>
  <si>
    <t>1000379873 - MARIA XIMENA RODRIGUEZ GIRALDO</t>
  </si>
  <si>
    <t>04/03/2026 10:42:25</t>
  </si>
  <si>
    <t>04/03/2026 10:44:28</t>
  </si>
  <si>
    <t>1116861761 - WILMER ALEXANDER ALONSO ANTOLINEZ</t>
  </si>
  <si>
    <t>04/03/2026 10:54:04</t>
  </si>
  <si>
    <t>1004755480 - EDWAR ALEJANDRO MONTOYA RAMIREZ</t>
  </si>
  <si>
    <t>04/03/2026 10:54:24</t>
  </si>
  <si>
    <t>04/03/2026 11:26:47</t>
  </si>
  <si>
    <t>1002636566 - JUAN DIEGO BURITICA MOLINA</t>
  </si>
  <si>
    <t>04/03/2026 11:27:03</t>
  </si>
  <si>
    <t>04/03/2026 11:41:16</t>
  </si>
  <si>
    <t>1000932325 - NATALIA SUAREZ GARCIA</t>
  </si>
  <si>
    <t>1017174451 - ELVIS MIGUEL MOSQUERA RUIZ</t>
  </si>
  <si>
    <t>05/03/2026 09:38:25</t>
  </si>
  <si>
    <t>27751563 - MARTHA ALICIA ACEVEDO CAÑAS</t>
  </si>
  <si>
    <t>06/03/2026 08:47:26</t>
  </si>
  <si>
    <t>1005060537 - CRISTHIAN ALFONSO JAIMES GELVES</t>
  </si>
  <si>
    <t>06/03/2026 12:03:02</t>
  </si>
  <si>
    <t>60263163 - AMALIA ACEVEDO CAÑAS</t>
  </si>
  <si>
    <t>06/03/2026 12:03:35</t>
  </si>
  <si>
    <t>06/03/2026 12:19:43</t>
  </si>
  <si>
    <t>88033705 - MIGUEL HERNANDO JAIMES CAÑAS</t>
  </si>
  <si>
    <t>06/03/2026 12:20:11</t>
  </si>
  <si>
    <t>06/03/2026 14:08:21</t>
  </si>
  <si>
    <t>5462770 - JOSE REINALDO ACEVEDO CAÑAS</t>
  </si>
  <si>
    <t>06/03/2026 14:09:25</t>
  </si>
  <si>
    <t>06/03/2026 14:39:50</t>
  </si>
  <si>
    <t>1094808253 - RODRIGO SUAREZ FLOREZ</t>
  </si>
  <si>
    <t>06/03/2026 14:40:24</t>
  </si>
  <si>
    <t>10/03/2026 09:49:49</t>
  </si>
  <si>
    <t>585348341 - JEFFERSON JOSÉ MATHEUS CHARCOUS</t>
  </si>
  <si>
    <t>10/03/2026 10:29:30</t>
  </si>
  <si>
    <t>63551521 - GREECY GRISMAR LEAL LEAL</t>
  </si>
  <si>
    <t>10/03/2026 10:29:54</t>
  </si>
  <si>
    <t>10/03/2026 10:36:16</t>
  </si>
  <si>
    <t>37270811 - MAIRA ALEJANDRA ESTUPIÑAN RODRIGUEZ</t>
  </si>
  <si>
    <t>10/03/2026 10:37:06</t>
  </si>
  <si>
    <t>10/03/2026 14:47:25</t>
  </si>
  <si>
    <t>1090535108 - MARIA YULIZA RAMIREZ CASTRILLON</t>
  </si>
  <si>
    <t>10/03/2026 14:47:54</t>
  </si>
  <si>
    <t>10/03/2026 15:04:45</t>
  </si>
  <si>
    <t>584915925 - YOANK COROMOTO BRAVO DURAN</t>
  </si>
  <si>
    <t>10/03/2026 15:05:34</t>
  </si>
  <si>
    <t>10/03/2026 15:28:40</t>
  </si>
  <si>
    <t>1148218548 - ALI SAID REYES RUBIO</t>
  </si>
  <si>
    <t>10/03/2026 15:29:33</t>
  </si>
  <si>
    <t>10/03/2026 15:53:05</t>
  </si>
  <si>
    <t>60394192 - MARIBEL OSUNA CAMARGO</t>
  </si>
  <si>
    <t>10/03/2026 15:53:22</t>
  </si>
  <si>
    <t>10/03/2026 15:58:38</t>
  </si>
  <si>
    <t>10/03/2026 16:05:25</t>
  </si>
  <si>
    <t>586237604 - BEIKER DARIO SAM RAMÍREZ</t>
  </si>
  <si>
    <t>10/03/2026 16:05:48</t>
  </si>
  <si>
    <t>10/03/2026 16:26:08</t>
  </si>
  <si>
    <t>1093294384 - ASHLEE YESMINA RODRIGUEZ ACEVEDO</t>
  </si>
  <si>
    <t>10/03/2026 16:26:36</t>
  </si>
  <si>
    <t>10/03/2026 16:35:04</t>
  </si>
  <si>
    <t>1005028531 - ROSA ISELA RODRIGUEZ MALDONADO</t>
  </si>
  <si>
    <t>11/03/2026 08:54:10</t>
  </si>
  <si>
    <t>1090463136 - LAURA YULEIMA VILLALBA MENESES</t>
  </si>
  <si>
    <t>11/03/2026 08:54:28</t>
  </si>
  <si>
    <t>11/03/2026 09:09:28</t>
  </si>
  <si>
    <t>586330404 - MICHELLE ALEJANDRA NATERA SIFONTES</t>
  </si>
  <si>
    <t>11/03/2026 09:09:54</t>
  </si>
  <si>
    <t>11/03/2026 09:14:53</t>
  </si>
  <si>
    <t>1090488887 - JOSE FERNANDO SEPULVEDA RAMOS</t>
  </si>
  <si>
    <t>11/03/2026 09:26:21</t>
  </si>
  <si>
    <t>30080183 - LUIS ALBERTO</t>
  </si>
  <si>
    <t>11/03/2026 09:26:35</t>
  </si>
  <si>
    <t>11/03/2026 09:36:55</t>
  </si>
  <si>
    <t>1192714350 - DURYIN GILDANA CUADROS LOPEZ</t>
  </si>
  <si>
    <t>11/03/2026 09:37:29</t>
  </si>
  <si>
    <t>11/03/2026 09:50:23</t>
  </si>
  <si>
    <t>1092530344 - DAVID ALEJANDRO PEREZ MUÑOZ</t>
  </si>
  <si>
    <t>11/03/2026 09:51:02</t>
  </si>
  <si>
    <t>11/03/2026 09:58:12</t>
  </si>
  <si>
    <t>584893530 - CARLOS JOSÉ GÓMEZ NAMIAS</t>
  </si>
  <si>
    <t>11/03/2026 09:58:32</t>
  </si>
  <si>
    <t>11/03/2026 10:16:02</t>
  </si>
  <si>
    <t>1148145619 - OVEN ESNEIDER SANTOS MORENO</t>
  </si>
  <si>
    <t>11/03/2026 10:27:34</t>
  </si>
  <si>
    <t>11/03/2026 11:12:17</t>
  </si>
  <si>
    <t>1127358891 - PIERINA MICHELLE ECHEVERRIA REYES</t>
  </si>
  <si>
    <t>11/03/2026 11:13:17</t>
  </si>
  <si>
    <t>1007561705 - YURI TATIANA CASADIEGO SOLÍS</t>
  </si>
  <si>
    <t>11/03/2026 11:23:33</t>
  </si>
  <si>
    <t>11/03/2026 11:45:47</t>
  </si>
  <si>
    <t>581269516 - DAMARYS ANGELICA HERNÁNDEZ CARDOZO</t>
  </si>
  <si>
    <t>11/03/2026 11:46:28</t>
  </si>
  <si>
    <t>11/03/2026 11:53:07</t>
  </si>
  <si>
    <t>1090532076 - JESUS DAVID BRISEÑO GUTIERREZ</t>
  </si>
  <si>
    <t>11/03/2026 11:53:30</t>
  </si>
  <si>
    <t>11/03/2026 14:57:57</t>
  </si>
  <si>
    <t>60409575 - MARIA ISABEL ROJAS MESA ROJAS MESA</t>
  </si>
  <si>
    <t>11/03/2026 14:59:10</t>
  </si>
  <si>
    <t>11/03/2026 15:18:42</t>
  </si>
  <si>
    <t>1030060048 - MARIAN STEPFANNY SANJUAN BRICEÑO</t>
  </si>
  <si>
    <t>11/03/2026 15:19:06</t>
  </si>
  <si>
    <t>11/03/2026 17:07:10</t>
  </si>
  <si>
    <t>587154420 - AMADA MARÍA GUERRA FREITEZ</t>
  </si>
  <si>
    <t>11/03/2026 17:07:36</t>
  </si>
  <si>
    <t>12/03/2026 09:19:36</t>
  </si>
  <si>
    <t>1094353036 - DIANA CAROLINA CUELLAR AMAYA</t>
  </si>
  <si>
    <t>12/03/2026 09:20:42</t>
  </si>
  <si>
    <t>12/03/2026 09:44:26</t>
  </si>
  <si>
    <t>585964768 - TANIA ALEJANDRA MONZÓN BARRIOS</t>
  </si>
  <si>
    <t>12/03/2026 09:44:49</t>
  </si>
  <si>
    <t>12/03/2026 09:52:13</t>
  </si>
  <si>
    <t>58710221 - MARIANA JULIETH URBINA CÁCERES</t>
  </si>
  <si>
    <t>12/03/2026 09:52:51</t>
  </si>
  <si>
    <t>12/03/2026 10:24:45</t>
  </si>
  <si>
    <t>586413920 - ADRIANNYS DEL VALLE SANCHEZ CUELLAR</t>
  </si>
  <si>
    <t>12/03/2026 10:26:47</t>
  </si>
  <si>
    <t>12/03/2026 10:37:15</t>
  </si>
  <si>
    <t>1127053806 - EMMANUEL EDUARDO LOTERO ARIAS</t>
  </si>
  <si>
    <t>12/03/2026 10:37:32</t>
  </si>
  <si>
    <t>12/03/2026 10:44:30</t>
  </si>
  <si>
    <t>60329703 - BEATRIZ SUAREZ GONZALEZ</t>
  </si>
  <si>
    <t>12/03/2026 10:44:58</t>
  </si>
  <si>
    <t>12/03/2026 11:04:48</t>
  </si>
  <si>
    <t>1092529983 - CARLOS SEBASTIAN RICO RICO</t>
  </si>
  <si>
    <t>12/03/2026 11:06:17</t>
  </si>
  <si>
    <t>12/03/2026 14:55:01</t>
  </si>
  <si>
    <t>1090489984 - JAVIER JACINTO QUESADA LEON</t>
  </si>
  <si>
    <t>12/03/2026 14:55:19</t>
  </si>
  <si>
    <t>12/03/2026 15:05:48</t>
  </si>
  <si>
    <t>60339993 - JAQUELINE DURÁN GUILLÉN</t>
  </si>
  <si>
    <t>12/03/2026 15:06:21</t>
  </si>
  <si>
    <t>12/03/2026 15:12:34</t>
  </si>
  <si>
    <t>581129768 - ROSSIMAR DEL VALLE AZOCAR GONZÁLEZ</t>
  </si>
  <si>
    <t>12/03/2026 15:25:33</t>
  </si>
  <si>
    <t>586404496 - LEONARDO JOSÉ BRICEÑO</t>
  </si>
  <si>
    <t>12/03/2026 15:26:08</t>
  </si>
  <si>
    <t>12/03/2026 15:41:02</t>
  </si>
  <si>
    <t>585984022 - DILSO ANTONIO MARTINEZ CASTELLANOS</t>
  </si>
  <si>
    <t>12/03/2026 15:41:28</t>
  </si>
  <si>
    <t>04/03/2026 15:09:27</t>
  </si>
  <si>
    <t>64475763 - YIDIS DEL CARMEN VEGA GOMEZ -RESTAUTANTE LA WAJIRA</t>
  </si>
  <si>
    <t>04/03/2026 15:13:33</t>
  </si>
  <si>
    <t>CC 1094277040 - DANITH BRIGITE ROJAS PEÑA</t>
  </si>
  <si>
    <t>NIT 1098603876 - panaderia y Pasteleria PAN JUANSE</t>
  </si>
  <si>
    <t>05/02/2026 15:04:01</t>
  </si>
  <si>
    <t>Cerrar</t>
  </si>
  <si>
    <t>10/02/2026 10:27:31</t>
  </si>
  <si>
    <t>10/02/2026 10:35:11</t>
  </si>
  <si>
    <t>Publicado</t>
  </si>
  <si>
    <t>10/02/2026 11:54:44</t>
  </si>
  <si>
    <t>10/02/2026 11:59:36</t>
  </si>
  <si>
    <t>NIT 900370457 - DISTRIBUCIONES MAGE SAS</t>
  </si>
  <si>
    <t>12/02/2026 14:39:19</t>
  </si>
  <si>
    <t>12/02/2026 14:44:37</t>
  </si>
  <si>
    <t>03/03/2026 15:26:22</t>
  </si>
  <si>
    <t>NIT 64475763 - YIDIS DEL CARMEN VEGA GOMEZ -RESTAUTANTE LA WAJIRA</t>
  </si>
  <si>
    <t>04/03/2026 15:41:12</t>
  </si>
  <si>
    <t>04/03/2026 15:43:09</t>
  </si>
  <si>
    <t>04/03/2026 15:43:22</t>
  </si>
  <si>
    <t>05/02/2026 15:07:18</t>
  </si>
  <si>
    <t>10/02/2026 12:01:30</t>
  </si>
  <si>
    <t>03/03/2026 15:27:43</t>
  </si>
  <si>
    <t>No</t>
  </si>
  <si>
    <t>02/02/2026 10:48:32</t>
  </si>
  <si>
    <t>Se orienta usuario, se soporta documentos de experiencia laboral.</t>
  </si>
  <si>
    <t>1090394308 - GABRIEL EDUARDO AMOROCHO JAIME</t>
  </si>
  <si>
    <t>02/02/2026 10:52:31</t>
  </si>
  <si>
    <t>Se realiza orientación y actualización de datos.</t>
  </si>
  <si>
    <t>60266130 - SINDY KATRINA OROZCO MONSALVE</t>
  </si>
  <si>
    <t>02/02/2026 15:12:49</t>
  </si>
  <si>
    <t>Se realiza actualización de correo electrónico y verificación de datos así mismo se realiza postulación a vacante Auxiliar administrativo Solicitud 4048306.</t>
  </si>
  <si>
    <t>1094282662 - LEIDY YANETH GOMEZ MENDOZA</t>
  </si>
  <si>
    <t>02/02/2026 15:59:20</t>
  </si>
  <si>
    <t>Se realiza actualización y verificación de datos así mismo se orienta en manejo de aplicativo APE.</t>
  </si>
  <si>
    <t>1094290830 - JUAN DAVID LAGUADO VILLAMIZAR</t>
  </si>
  <si>
    <t>02/02/2026 16:05:52</t>
  </si>
  <si>
    <t>Se realiza actualización de datos y se orienta en manejo de aplicativo</t>
  </si>
  <si>
    <t>1091052450 - CARMEN YOHANA RIVERA VILLAMIZAR</t>
  </si>
  <si>
    <t>02/02/2026 16:27:13</t>
  </si>
  <si>
    <t>Se realizo modificación de correo se da orientación en cargue de documentos al aplicativo APE.</t>
  </si>
  <si>
    <t>1094241887 - ANDERSON STIVEN PARRA</t>
  </si>
  <si>
    <t>02/02/2026 16:53:52</t>
  </si>
  <si>
    <t>Se realiza actualización de datos, así mismo se hace postulación en Ayudante de construcción Solicitud 4049825.</t>
  </si>
  <si>
    <t>1096218955 - MARIO BECERRA GONZALEZ</t>
  </si>
  <si>
    <t>02/02/2026 17:00:21</t>
  </si>
  <si>
    <t>Se realiza actualización de datos y se orienta sobre cargue de documentos en el aplicativo tales como experiencia laboral y educación.</t>
  </si>
  <si>
    <t>15452361 - EDU MANUEL CHACON MARIO</t>
  </si>
  <si>
    <t>02/02/2026 17:14:44</t>
  </si>
  <si>
    <t>Se realiza cambios en los datos personales se sugiere el cargue de documentos para el debido soportado</t>
  </si>
  <si>
    <t>1007301900 - YASNAIDA VILLEGAS PEREZ</t>
  </si>
  <si>
    <t>02/02/2026 17:23:36</t>
  </si>
  <si>
    <t>Se realiza modificación numero de celular así mismo se agrega Intereses ocupacionales</t>
  </si>
  <si>
    <t>1091059708 - NEIRA TATIANA RANGEL PARRA</t>
  </si>
  <si>
    <t>03/02/2026 09:46:06</t>
  </si>
  <si>
    <t>03/02/2026 00:00:00</t>
  </si>
  <si>
    <t>Se realiza verificación de datos así mismo se hace soportado de certificación laboral.</t>
  </si>
  <si>
    <t>1094274528 - MARIA FANY VERA VERA</t>
  </si>
  <si>
    <t>03/02/2026 10:53:21</t>
  </si>
  <si>
    <t>Se realiza orientación en aplicativo APE y así mismo se hace verificación de datos.</t>
  </si>
  <si>
    <t>1091052329 - YENNY YAZMIN CARREÑO CARREÑO</t>
  </si>
  <si>
    <t>03/02/2026 10:59:14</t>
  </si>
  <si>
    <t>Se actualizan datos en el aplicativo se orienta en cargue de documentación tales como experiencia laboral y educativa.</t>
  </si>
  <si>
    <t>1092350755 - JHOANA ANDREA FUENTES</t>
  </si>
  <si>
    <t>03/02/2026 11:08:31</t>
  </si>
  <si>
    <t>Se realiza modificación de correo y se orienta en uso de aplicativo</t>
  </si>
  <si>
    <t>13170344 - SAMUEL FUENTES CIFUENTES</t>
  </si>
  <si>
    <t>03/02/2026 11:16:04</t>
  </si>
  <si>
    <t>Se realiza cambio de datos en cuanto aspiración salarial y tiempo de búsqueda de empleo así mismo se realiza orientación uso de aplicativo para cargue de documentos</t>
  </si>
  <si>
    <t>5437013 - MANUEL ROSARIO JAIMES VILLAMIZAR</t>
  </si>
  <si>
    <t>03/02/2026 14:28:50</t>
  </si>
  <si>
    <t>Se realiza orientación en cargue de documentación al aplicativo se hace modificación de datos personales.</t>
  </si>
  <si>
    <t>60310969 - CRUZ DELINA PEÑA MANRIQUE</t>
  </si>
  <si>
    <t>03/02/2026 14:55:04</t>
  </si>
  <si>
    <t>Se realiza registro de usuario a plataforma APE, Así mismo se da orientación de cargue de documentación.</t>
  </si>
  <si>
    <t>03/02/2026 15:08:00</t>
  </si>
  <si>
    <t>Se realiza modificación de correo y datos personales se orienta en cargue de documentación.</t>
  </si>
  <si>
    <t>27687883 - ALIX MARINA HERNANDEZ</t>
  </si>
  <si>
    <t>03/02/2026 15:30:08</t>
  </si>
  <si>
    <t>Se realiza soportado en documentación relacionada con área académica así mismo se orienta en manejo de aplicativo.</t>
  </si>
  <si>
    <t>1093794684 - SIRLEY MARCELA BOADA VERGEL</t>
  </si>
  <si>
    <t>03/02/2026 15:44:21</t>
  </si>
  <si>
    <t>Se realiza restablecimiento de contraseña y se orienta en manejo de aplicativo y cargue de documentación para soporte.</t>
  </si>
  <si>
    <t>1005337433 - ANGELA JULIETH RIVERA HENAO</t>
  </si>
  <si>
    <t>03/02/2026 16:30:25</t>
  </si>
  <si>
    <t>Se realiza restablecimiento de contraseña y se orienta en manejo de aplicativo.</t>
  </si>
  <si>
    <t>1127044111 - KELLY NATHALY ACOSTA JAIMES</t>
  </si>
  <si>
    <t>04/02/2026 11:35:51</t>
  </si>
  <si>
    <t>Se realiza restablecimiento de contraseña y actualización de datos así mismo se orienta en manejo de aplicativo para respectivo cargue documentos.</t>
  </si>
  <si>
    <t>37556396 - CAROLL SULEY DURAN CONTRERAS</t>
  </si>
  <si>
    <t>04/02/2026 15:28:40</t>
  </si>
  <si>
    <t>Se realiza proceso de inscripción a aplicativo APE, así mismo se realiza orientación en para cargue de documentos. se le indica convalidación de certificación de documentación de educación.</t>
  </si>
  <si>
    <t>04/02/2026 15:37:56</t>
  </si>
  <si>
    <t>Se realiza restablecimiento de contraseña, así mismo se hace orientación en manejo de aplicativo APE.</t>
  </si>
  <si>
    <t>1094276922 - YULIANA CONTRERAS JAIMEZ</t>
  </si>
  <si>
    <t>04/02/2026 15:51:14</t>
  </si>
  <si>
    <t>Se realiza inscripción y se orienta en uso de aplicativo así mismo se hace aclaración de la importancia de obtener PPT para la formalización y convalidación de datos.</t>
  </si>
  <si>
    <t>04/02/2026 16:23:45</t>
  </si>
  <si>
    <t>Se realiza inscripción a aplicativo así mismo se orienta en cargue de documentos para respectivo soportado</t>
  </si>
  <si>
    <t>04/02/2026 16:32:16</t>
  </si>
  <si>
    <t>Se realiza inscripción a aplicativo se orienta en manejo del mismo y así mismo se da indicaciones para cargo de documentos</t>
  </si>
  <si>
    <t>06/02/2026 11:11:28</t>
  </si>
  <si>
    <t>06/02/2026 00:00:00</t>
  </si>
  <si>
    <t>Se realiza inscripción aplicativo APE, se orienta en manejo del mismo.</t>
  </si>
  <si>
    <t>06/02/2026 11:36:32</t>
  </si>
  <si>
    <t>Se realiza actualización de datos restablecimiento de contraseña y orienta en manejo de aplicativo para cargue de documentación.</t>
  </si>
  <si>
    <t>1094242529 - LADY DIANA SUAREZ FIGUEROA</t>
  </si>
  <si>
    <t>06/02/2026 11:40:49</t>
  </si>
  <si>
    <t>Se realiza actualización de datos personales</t>
  </si>
  <si>
    <t>88031350 - URIEL REYES CASTELLANOS</t>
  </si>
  <si>
    <t>06/02/2026 11:45:51</t>
  </si>
  <si>
    <t>Se realiza actualización de datos personales y se orienta en cargue de documentación para el soportado</t>
  </si>
  <si>
    <t>1127945356 - CRISTIAN ARLEY REYES MALDONADO</t>
  </si>
  <si>
    <t>09/02/2026 09:42:01</t>
  </si>
  <si>
    <t>Se realiza orientación en manejo de aplicativo para cargue de documentación y soportado.</t>
  </si>
  <si>
    <t>1064803301 - DAIRA JINETH CASTRILLO RIOS</t>
  </si>
  <si>
    <t>09/02/2026 11:15:50</t>
  </si>
  <si>
    <t>Se hace restablecimiento de contraseña y se realiza orientación en manejo de aplicativo para cargue de documentos.</t>
  </si>
  <si>
    <t>1098646580 - YEIMI DAVIANY RODRIGUEZ CAMARGO</t>
  </si>
  <si>
    <t>09/02/2026 11:19:21</t>
  </si>
  <si>
    <t>1096951824 - YAIRETH YULIANA REYES MALDONADO</t>
  </si>
  <si>
    <t>09/02/2026 14:42:07</t>
  </si>
  <si>
    <t>Se realiza establecimiento de contraseña y se orienta en cargue de documentos para soporte.</t>
  </si>
  <si>
    <t>1094552152 - SANDRA CAROLINA VILLAMIZAR MIRANDA</t>
  </si>
  <si>
    <t>10/02/2026 11:03:21</t>
  </si>
  <si>
    <t>Se realiza restablecimiento de contraseña  orientación par manejo de aplicativo APE.</t>
  </si>
  <si>
    <t>1094246771 - ROSA MARLENE GELVEZ CARVAJAL</t>
  </si>
  <si>
    <t>10/02/2026 11:52:29</t>
  </si>
  <si>
    <t>Se realiza restablecimiento de contraseña y orientación en cargue de documentos.</t>
  </si>
  <si>
    <t>88155178 - ROBERTO CARREÑO RUIZ</t>
  </si>
  <si>
    <t>10/02/2026 11:54:09</t>
  </si>
  <si>
    <t>Se hace registra usuario y se orienta en manejo de aplicativo APE.</t>
  </si>
  <si>
    <t>10/02/2026 14:55:29</t>
  </si>
  <si>
    <t>Se realiza registro de interés ocupacional, se actualiza contraseña y se genera  orientación del manejo del aplicativo por medio de correo electrónico donde se envía paso a paso de como actualizar la hoja de vida.</t>
  </si>
  <si>
    <t>10/02/2026 15:01:25</t>
  </si>
  <si>
    <t>Se realiza registro de interés ocupacional, se actualiza contraseña se orienta en manejo del aplicativo por medio de correo electrónico donde se envía paso a paso de como actualizar la hoja de vida</t>
  </si>
  <si>
    <t>10/02/2026 15:03:34</t>
  </si>
  <si>
    <t>Se realiza registro de interés ocupacional, se actualiza contraseña, se orienta en manejo del aplicativo por medio de correo electrónico donde se envía paso a paso de como actualizar la hoja de vida</t>
  </si>
  <si>
    <t>10/02/2026 15:05:38</t>
  </si>
  <si>
    <t>Se realiza registro de interés ocupacional, se actualiza contraseña  se orienta del manejo del aplicativo por medio de correo electrónico donde se envía paso a paso de como actualizar la hoja de vida</t>
  </si>
  <si>
    <t>10/02/2026 15:08:10</t>
  </si>
  <si>
    <t>Se realiza registro de interés ocupacional, se actualiza contraseña y se orienta del manejo del aplicativo por medio de correo electrónico donde se envía paso a paso de como actualizar la hoja de vida</t>
  </si>
  <si>
    <t>10/02/2026 15:10:16</t>
  </si>
  <si>
    <t>Se realiza registro de interés ocupacional, se actualiza contraseña y se  orienta en manejo del aplicativo por medio de correo electrónico donde se envía paso a paso de como actualizar la hoja de vida.</t>
  </si>
  <si>
    <t>10/02/2026 15:13:56</t>
  </si>
  <si>
    <t>Se realiza registro de interés ocupacional, se actualiza contraseña Se orienta en manejo del aplicativo por medio de correo electrónico donde se envía paso a paso de como actualizar la hoja de vida.</t>
  </si>
  <si>
    <t>10/02/2026 15:15:48</t>
  </si>
  <si>
    <t>Se realiza registro de interés ocupacional, se actualiza contraseña  Se orienta en manejo del aplicativo por medio de correo electrónico donde se envía paso a paso de como actualizar la hoja de vida.</t>
  </si>
  <si>
    <t>10/02/2026 15:18:16</t>
  </si>
  <si>
    <t>10/02/2026 15:21:20</t>
  </si>
  <si>
    <t>Se realiza registro de interés ocupacional, se actualiza contraseña  Se orienta en manejo del aplicativo por medio de correo electrónico donde se envía paso a paso de como actualizar la hoja de vida</t>
  </si>
  <si>
    <t>10/02/2026 15:32:10</t>
  </si>
  <si>
    <t>10/02/2026 15:33:41</t>
  </si>
  <si>
    <t>10/02/2026 15:35:44</t>
  </si>
  <si>
    <t>Se realiza registro de interés ocupacional, se actualiza contraseña y  Se orienta en manejo del aplicativo por medio de correo electrónico donde se envía paso a paso de como actualizar la hoja de vida</t>
  </si>
  <si>
    <t>10/02/2026 15:38:08</t>
  </si>
  <si>
    <t>10/02/2026 15:40:31</t>
  </si>
  <si>
    <t>10/02/2026 15:42:23</t>
  </si>
  <si>
    <t>Se realiza registro de interés ocupacional, se actualiza contraseña Se orienta en manejo del aplicativo por medio de correo electrónico donde se envía paso a paso de como actualizar la hoja de vida</t>
  </si>
  <si>
    <t>10/02/2026 15:43:29</t>
  </si>
  <si>
    <t>Se realiza registro de interés ocupacional, se actualiza contraseña. Se orienta en manejo del aplicativo por medio de correo electrónico donde se envía paso a paso de como actualizar la hoja de vida</t>
  </si>
  <si>
    <t>1090422422 - THALIANA MARTINEZ RODRIGUEZ</t>
  </si>
  <si>
    <t>10/02/2026 15:46:13</t>
  </si>
  <si>
    <t>10/02/2026 15:47:34</t>
  </si>
  <si>
    <t>10/02/2026 15:49:30</t>
  </si>
  <si>
    <t>Se realiza registro de interés ocupacional, se actualiza contraseña y Se orienta en manejo del aplicativo por medio de correo electrónico donde se envía paso a paso de como actualizar la hoja de vida</t>
  </si>
  <si>
    <t>10/02/2026 15:59:51</t>
  </si>
  <si>
    <t>Se realiza restablecimiento de contraseña y se orienta en manejo de aplicativo para cargue de documentos.</t>
  </si>
  <si>
    <t>1004991279 - YESLIS RANGEL GALVIS</t>
  </si>
  <si>
    <t>10/02/2026 16:02:40</t>
  </si>
  <si>
    <t>10/02/2026 16:05:22</t>
  </si>
  <si>
    <t>10/02/2026 16:06:59</t>
  </si>
  <si>
    <t>10/02/2026 16:08:40</t>
  </si>
  <si>
    <t>10/02/2026 16:10:06</t>
  </si>
  <si>
    <t>10/02/2026 16:12:29</t>
  </si>
  <si>
    <t>10/02/2026 16:13:52</t>
  </si>
  <si>
    <t>10/02/2026 16:17:59</t>
  </si>
  <si>
    <t>10/02/2026 16:20:53</t>
  </si>
  <si>
    <t>10/02/2026 16:22:29</t>
  </si>
  <si>
    <t>Se realiza registro de interés ocupacional, se actualiza contraseña y se  orienta en manejo del aplicativo por medio de correo electrónico donde se envía paso a paso de como actualizar la hoja de vida</t>
  </si>
  <si>
    <t>10/02/2026 16:28:54</t>
  </si>
  <si>
    <t>10/02/2026 16:31:19</t>
  </si>
  <si>
    <t>10/02/2026 16:33:26</t>
  </si>
  <si>
    <t>10/02/2026 16:35:16</t>
  </si>
  <si>
    <t>10/02/2026 16:36:55</t>
  </si>
  <si>
    <t>10/02/2026 16:39:17</t>
  </si>
  <si>
    <t>10/02/2026 16:41:09</t>
  </si>
  <si>
    <t>10/02/2026 16:43:03</t>
  </si>
  <si>
    <t>10/02/2026 16:47:53</t>
  </si>
  <si>
    <t>10/02/2026 16:49:13</t>
  </si>
  <si>
    <t>10/02/2026 16:51:10</t>
  </si>
  <si>
    <t>10/02/2026 16:52:46</t>
  </si>
  <si>
    <t>10/02/2026 16:54:44</t>
  </si>
  <si>
    <t>10/02/2026 16:57:02</t>
  </si>
  <si>
    <t>11/02/2026 09:35:40</t>
  </si>
  <si>
    <t>11/02/2026 09:37:51</t>
  </si>
  <si>
    <t>11/02/2026 09:39:35</t>
  </si>
  <si>
    <t>11/02/2026 09:46:03</t>
  </si>
  <si>
    <t>11/02/2026 09:48:13</t>
  </si>
  <si>
    <t>11/02/2026 09:56:50</t>
  </si>
  <si>
    <t>11/02/2026 10:00:56</t>
  </si>
  <si>
    <t>11/02/2026 10:05:16</t>
  </si>
  <si>
    <t>11/02/2026 10:06:41</t>
  </si>
  <si>
    <t>11/02/2026 10:08:35</t>
  </si>
  <si>
    <t>11/02/2026 10:13:55</t>
  </si>
  <si>
    <t>11/02/2026 10:17:03</t>
  </si>
  <si>
    <t>11/02/2026 10:19:56</t>
  </si>
  <si>
    <t>11/02/2026 10:27:50</t>
  </si>
  <si>
    <t>11/02/2026 10:30:13</t>
  </si>
  <si>
    <t>11/02/2026 10:32:31</t>
  </si>
  <si>
    <t>11/02/2026 10:34:10</t>
  </si>
  <si>
    <t>11/02/2026 10:36:32</t>
  </si>
  <si>
    <t>11/02/2026 10:38:00</t>
  </si>
  <si>
    <t>11/02/2026 10:42:12</t>
  </si>
  <si>
    <t>11/02/2026 11:01:11</t>
  </si>
  <si>
    <t>11/02/2026 11:03:49</t>
  </si>
  <si>
    <t>11/02/2026 11:06:26</t>
  </si>
  <si>
    <t>11/02/2026 11:08:27</t>
  </si>
  <si>
    <t>11/02/2026 11:11:21</t>
  </si>
  <si>
    <t>11/02/2026 11:13:25</t>
  </si>
  <si>
    <t>11/02/2026 11:17:06</t>
  </si>
  <si>
    <t>11/02/2026 11:19:42</t>
  </si>
  <si>
    <t>11/02/2026 11:25:28</t>
  </si>
  <si>
    <t>11/02/2026 11:32:11</t>
  </si>
  <si>
    <t>12/02/2026 00:00:00</t>
  </si>
  <si>
    <t>12/02/2026 10:10:35</t>
  </si>
  <si>
    <t>Se realiza restablecimiento de contraseña y se orienta en cargue de documentos para soporte.</t>
  </si>
  <si>
    <t>60261410 - CLARA INES JAIMES CERVELEON</t>
  </si>
  <si>
    <t>12/02/2026 10:43:47</t>
  </si>
  <si>
    <t>Se realiza inscripción a usuario a aplicativo APE, se orienta en uso del mismo para cargue de documentos para soporte.</t>
  </si>
  <si>
    <t>16/02/2026 09:19:06</t>
  </si>
  <si>
    <t>1094248128 - JESUS ANTONIO GOMEZ MERCHAN</t>
  </si>
  <si>
    <t>16/02/2026 09:46:59</t>
  </si>
  <si>
    <t>Se realiza orientación de aplicativo APE y así mismo se hace soportado de documentos</t>
  </si>
  <si>
    <t>88244808 - JOHN JAIRO CONTRERAS GOMEZ</t>
  </si>
  <si>
    <t>16/02/2026 10:00:24</t>
  </si>
  <si>
    <t>Se realiza restablecimiento de contraseña y se orienta en manejo de aplicativo APE</t>
  </si>
  <si>
    <t>1094242067 - ISAI ANTOLINEZ VERA</t>
  </si>
  <si>
    <t>16/02/2026 10:01:24</t>
  </si>
  <si>
    <t>Se realiza restablecimiento de contraseña y se orienta en manejo de aplicativo APE.</t>
  </si>
  <si>
    <t>1127337057 - YON EDINSON DURAN PARRA</t>
  </si>
  <si>
    <t>16/02/2026 17:30:20</t>
  </si>
  <si>
    <t>Se hace restablecimiento de contraseña y se orienta en manejo del aplicativo.</t>
  </si>
  <si>
    <t>1004991224 - WILMER RONALDO MENESES URBINA</t>
  </si>
  <si>
    <t>18/02/2026 09:11:59</t>
  </si>
  <si>
    <t>1094240790 - MICHAEL ARLEY GRANADOS SUAREZ</t>
  </si>
  <si>
    <t>18/02/2026 09:15:40</t>
  </si>
  <si>
    <t>Se realiza actualización de datos y se orienta en manejo de aplicativo para cargue de documentos.</t>
  </si>
  <si>
    <t>32884994 - NANCY ARDILA GOMEZ</t>
  </si>
  <si>
    <t>19/02/2026 15:56:41</t>
  </si>
  <si>
    <t>Se realiza orientación en manejo de aplicativo APE.</t>
  </si>
  <si>
    <t>1094248086 - DEIVY LEONARDO CRUZ CRUZ</t>
  </si>
  <si>
    <t>23/02/2026 15:04:38</t>
  </si>
  <si>
    <t>Se realiza inscripción a aplicativo APE, se orienta en manejo del mismo para cargue de documentos.</t>
  </si>
  <si>
    <t>24/02/2026 08:48:17</t>
  </si>
  <si>
    <t>Se desarrolló el taller ocupacional de la ficha 3314224 del programa Técnico en Construcciones Livianas Industrializadas en Seco en Inst. Ana María Hernández Carvajal 20 aprendices</t>
  </si>
  <si>
    <t>24/02/2026 15:33:24</t>
  </si>
  <si>
    <t>Se realiza actualización de datos y se orienta en manejo de aplicativo APE.</t>
  </si>
  <si>
    <t>1090464792 - LUISA FERNANDA BAUTISTA BUITRAGO</t>
  </si>
  <si>
    <t>25/02/2026 15:20:32</t>
  </si>
  <si>
    <t>25/02/2026 00:00:00</t>
  </si>
  <si>
    <t>Se realiza inscripción a aplicativo APE y se orienta en manejo des mismo</t>
  </si>
  <si>
    <t>26/02/2026 09:29:04</t>
  </si>
  <si>
    <t>Se restablecimiento de contraseña, actualización de datos se orienta en manejo de aplicativo APE para cargue de documentación.</t>
  </si>
  <si>
    <t>1093412529 - NANCY YOLIMA TORRES ALBARRACÍN</t>
  </si>
  <si>
    <t>26/02/2026 09:49:25</t>
  </si>
  <si>
    <t>Se realiza soportado a documentación cursos y experiencia laboral.</t>
  </si>
  <si>
    <t>1094246621 - JESUS RAMIRO VILLAMIZAR RIVERA</t>
  </si>
  <si>
    <t>26/02/2026 09:54:26</t>
  </si>
  <si>
    <t>Se realiza inscripción a aplicativo APE se orienta en uso del mismo.</t>
  </si>
  <si>
    <t>26/02/2026 10:09:28</t>
  </si>
  <si>
    <t>Se realiza actualización de datos, restablecimiento de contraseña se orienta en manejo de aplicativo APE.</t>
  </si>
  <si>
    <t>1094368125 - NORAIMA PABON GARCÍA</t>
  </si>
  <si>
    <t>26/02/2026 10:28:24</t>
  </si>
  <si>
    <t>Se realiza inscripción a aplicativo APE y se orienta en uso del mismo.</t>
  </si>
  <si>
    <t>26/02/2026 11:00:37</t>
  </si>
  <si>
    <t>Se hace registro de usuario en aplicativo y se orienta en uso del mismo.</t>
  </si>
  <si>
    <t>26/02/2026 11:10:05</t>
  </si>
  <si>
    <t>Se restablece contraseña actualización de datos y  se orienta en manejo de aplicativo.</t>
  </si>
  <si>
    <t>1094370630 - ANGIE CARRILLO</t>
  </si>
  <si>
    <t>26/02/2026 11:23:43</t>
  </si>
  <si>
    <t>Se realiza restablecimiento de contraseña se orienta en manejo de aplicativo APE.</t>
  </si>
  <si>
    <t>1127048481 - ERICKSON MARIÑO BAUTISTA</t>
  </si>
  <si>
    <t>26/02/2026 11:31:38</t>
  </si>
  <si>
    <t>Se restablece contraseña actualización de datos así  mismo se orienta en manejo de aplicativo APE.</t>
  </si>
  <si>
    <t>5756790 - NATASCHA ELIZABED BARAZARTE</t>
  </si>
  <si>
    <t>26/02/2026 11:44:30</t>
  </si>
  <si>
    <t>Se realiza actualización de datos restablecimiento de contraseña y orientación en manejo de Aplicativo APE.</t>
  </si>
  <si>
    <t>1094244322 - JENNIFER ELIANA ESPINEL MENDOZA</t>
  </si>
  <si>
    <t>26/02/2026 11:57:38</t>
  </si>
  <si>
    <t>Se realiza inscripción aplicativo APE  se orienta en uso del mismo</t>
  </si>
  <si>
    <t>26/02/2026 14:30:26</t>
  </si>
  <si>
    <t>Se restablece contraseña ,actualización de datos y se orienta en manejo de aplicativo.</t>
  </si>
  <si>
    <t>1092351856 - ALFONSO ARMANDO RIVEROS CHACON</t>
  </si>
  <si>
    <t>26/02/2026 15:19:22</t>
  </si>
  <si>
    <t>Se realiza inscripción aplicativo APE así mismo se orienta en manejo del mismo.</t>
  </si>
  <si>
    <t>26/02/2026 16:01:16</t>
  </si>
  <si>
    <t>Se realiza restablecimiento de contraseña actualización de datos y se orienta en manejo de aplicativo APE.</t>
  </si>
  <si>
    <t>1093412838 - YURGELIZ CAMILA GALVIS CHACON</t>
  </si>
  <si>
    <t>26/02/2026 16:23:19</t>
  </si>
  <si>
    <t>Se realiza restablecimiento de contraseña actualización de datos y se da orientación en manejo de aplicativo APE.</t>
  </si>
  <si>
    <t>1093761660 - ERIKA JOHANNA CHACON VILLAMIZAR</t>
  </si>
  <si>
    <t>26/02/2026 16:33:38</t>
  </si>
  <si>
    <t>Se realiza restablecimiento de contraseña actualización de datos y orientación en manejo de aplicativo APE.</t>
  </si>
  <si>
    <t>1090175229 - AURA GISELLE ECHEVERRIA LEAL</t>
  </si>
  <si>
    <t>26/02/2026 16:51:32</t>
  </si>
  <si>
    <t>Se realiza restablecimiento de contraseña actualización de datos y se orienta en aplicativo APE.</t>
  </si>
  <si>
    <t>1094248610 - ANA TERESA JAIMES MANTILLA</t>
  </si>
  <si>
    <t>27/02/2026 09:35:21</t>
  </si>
  <si>
    <t>Se realiza inscripción aplicativo APE y se orienta en manejo del mismo.</t>
  </si>
  <si>
    <t>27/02/2026 10:04:59</t>
  </si>
  <si>
    <t>Se realiza inscripción a aplicativo y se orienta en manejo del mismo.</t>
  </si>
  <si>
    <t>27/02/2026 10:15:53</t>
  </si>
  <si>
    <t>Se realiza actualización de datos restablecimiento de contraseña y se orienta en manejo de aplicativo APE.</t>
  </si>
  <si>
    <t>60264675 - NELLY ROCIO VERA MANTILLA</t>
  </si>
  <si>
    <t>27/02/2026 10:27:50</t>
  </si>
  <si>
    <t>Se orienta en manejo de aplicativo y se realiza actualización de datos restablecimiento de contraseña.</t>
  </si>
  <si>
    <t>1093433905 - SANDRA MARÍA PEÑALOZA DURAN</t>
  </si>
  <si>
    <t>27/02/2026 11:01:26</t>
  </si>
  <si>
    <t>Se actualiza datos se realiza restablecimiento de contraseña y se orienta en manejo de aplicativo APE.</t>
  </si>
  <si>
    <t>1094368245 - ANA YURLEY MENDOZA ANGARITA</t>
  </si>
  <si>
    <t>27/02/2026 11:27:53</t>
  </si>
  <si>
    <t>Se realiza inscripción aplicativo APE se orienta en manejo del mismo.</t>
  </si>
  <si>
    <t>27/02/2026 11:38:11</t>
  </si>
  <si>
    <t>Se hace registro de usuario aplicativo APE, se orienta en manejo del mismo.</t>
  </si>
  <si>
    <t>27/02/2026 11:50:47</t>
  </si>
  <si>
    <t>1000619133 - JUAN SEBASTIAN CAJICA TORRES</t>
  </si>
  <si>
    <t>27/02/2026 12:00:33</t>
  </si>
  <si>
    <t>Se realiza registro del usuario a aplicativo APE, se orienta en manejo del mismo.</t>
  </si>
  <si>
    <t>02/03/2026 10:34:55</t>
  </si>
  <si>
    <t>Se realiza inscripción usuario nuevo y se orienta en manejo de aplicativo APE.</t>
  </si>
  <si>
    <t>02/03/2026 10:42:15</t>
  </si>
  <si>
    <t>Se realiza actualización de datos restablecimiemiento de contraseña y orientación e manejo de aplicativo</t>
  </si>
  <si>
    <t>02/03/2026 11:01:34</t>
  </si>
  <si>
    <t>Se realiza actualización de datos restablecimiento de contraseña, se orienta en manejo de aplicativo APE.</t>
  </si>
  <si>
    <t>02/03/2026 11:10:17</t>
  </si>
  <si>
    <t>02/03/2026 11:24:33</t>
  </si>
  <si>
    <t>Se realiza inscripción a usuario en aplicativo APE se orienta en manejo del mismo.</t>
  </si>
  <si>
    <t>02/03/2026 14:29:38</t>
  </si>
  <si>
    <t>Se realiza inscripción aplicativo APE, se orienta sobre manejo del mismo.</t>
  </si>
  <si>
    <t>02/03/2026 14:40:38</t>
  </si>
  <si>
    <t>Se realiza inscripción aplicativo APE, así mismo se orienta en el manejo del mismo.</t>
  </si>
  <si>
    <t>02/03/2026 14:44:42</t>
  </si>
  <si>
    <t>Se realiza actualización de datos restablecimiento de contraseña y se orienta en manejo de aplicativo.</t>
  </si>
  <si>
    <t>02/03/2026 15:28:02</t>
  </si>
  <si>
    <t>Se realiza actualización de datos y se orienta en manejo de aplicativo.</t>
  </si>
  <si>
    <t>02/03/2026 15:35:14</t>
  </si>
  <si>
    <t>Se realiza actualización de datos y así mismo se orienta en manejo de aplicativo APE.</t>
  </si>
  <si>
    <t>02/03/2026 15:45:18</t>
  </si>
  <si>
    <t>Se registra usuario aplicativo APE y se orienta en uso del mismo.</t>
  </si>
  <si>
    <t>02/03/2026 15:50:31</t>
  </si>
  <si>
    <t>Se realiza actualización de datos restablecimiento de contraseña  y así mismo se orienta en manejo de aplicativo APE.</t>
  </si>
  <si>
    <t>02/03/2026 15:56:46</t>
  </si>
  <si>
    <t>02/03/2026 16:15:46</t>
  </si>
  <si>
    <t>02/03/2026 16:18:57</t>
  </si>
  <si>
    <t>02/03/2026 16:34:27</t>
  </si>
  <si>
    <t>1005062446 - SANDRA MILENA ANTELIZ JAIMES</t>
  </si>
  <si>
    <t>03/03/2026 16:59:26</t>
  </si>
  <si>
    <t>Se realiza taller de orientación conociendo la APE numero de ficha 3118315 15 aprendices analisis y desarrollo de sotfware</t>
  </si>
  <si>
    <t>04/03/2026 09:49:58</t>
  </si>
  <si>
    <t>Se realiza inscripción de usuario aplicativo APE y se orienta en manejo del mismo.</t>
  </si>
  <si>
    <t>04/03/2026 10:10:39</t>
  </si>
  <si>
    <t>04/03/2026 10:18:58</t>
  </si>
  <si>
    <t>04/03/2026 10:24:34</t>
  </si>
  <si>
    <t>04/03/2026 10:42:46</t>
  </si>
  <si>
    <t>04/03/2026 10:55:13</t>
  </si>
  <si>
    <t>04/03/2026 11:28:28</t>
  </si>
  <si>
    <t>04/03/2026 11:42:03</t>
  </si>
  <si>
    <t>Se realiza taller de inducción al aplicativo APE ficha 3186668 17 aprendices  análisis y desarrollo de software inst. Juan Camilo Pabon</t>
  </si>
  <si>
    <t>04/03/2026 16:47:47</t>
  </si>
  <si>
    <t>Se realiza soportado de documentación y se realiza orientación de aplicativo APE.</t>
  </si>
  <si>
    <t>1094277413 - JOSE LIZARDO FIERRO MACHOLA</t>
  </si>
  <si>
    <t>05/03/2026 09:41:27</t>
  </si>
  <si>
    <t>05/03/2026 00:00:00</t>
  </si>
  <si>
    <t>se realiza inscripción aplicativo APE se orienta en el manejo del mismo</t>
  </si>
  <si>
    <t>06/03/2026 08:58:54</t>
  </si>
  <si>
    <t>Se realiza inscripción a usuario en aplicativo APE y se orienta en el manejo del mismo.</t>
  </si>
  <si>
    <t>06/03/2026 09:24:01</t>
  </si>
  <si>
    <t>Se realiza orientación en manejo de aplicativo</t>
  </si>
  <si>
    <t>60260149 - YANIRA GELVEZ MENDOZA</t>
  </si>
  <si>
    <t>06/03/2026 10:52:06</t>
  </si>
  <si>
    <t>Se realiza orientación en aplicativo APE y asi mismo se hace soporte de la documentación.</t>
  </si>
  <si>
    <t>60260733 - CLAUDIA MILENA RODRIGUEZ LIZCANO</t>
  </si>
  <si>
    <t>06/03/2026 12:07:33</t>
  </si>
  <si>
    <t>Se realiza inscripción usuario aplicativo APE y se orienta en el manejo del mismo.</t>
  </si>
  <si>
    <t>06/03/2026 12:21:44</t>
  </si>
  <si>
    <t>Se realiza inscripción aplicativo y así mismo se orienta en el manejo del mismo.</t>
  </si>
  <si>
    <t>06/03/2026 14:11:30</t>
  </si>
  <si>
    <t>06/03/2026 14:43:38</t>
  </si>
  <si>
    <t>Se realiza inscripción a aplicativo APE, y así mismo se orienta en el uso del mismo.</t>
  </si>
  <si>
    <t>10/03/2026 09:05:04</t>
  </si>
  <si>
    <t>Se realiza orientación de manejo de aplicativo y actualización de datos por medio de correo electrónico.</t>
  </si>
  <si>
    <t>1092529303 - JUAN SEBASTIAN MILLAN ARTEAGA</t>
  </si>
  <si>
    <t>10/03/2026 09:14:46</t>
  </si>
  <si>
    <t>Se realiza orientación en manejo de aplicativo  APE por medio de correo electrónico  y así mismo se realiza soportado de documentación en educación y cursos.</t>
  </si>
  <si>
    <t>1092344297 - KARINA GUERRERO VEGA</t>
  </si>
  <si>
    <t>10/03/2026 09:22:40</t>
  </si>
  <si>
    <t>1090410433 - JEAN DUDIE SALAMANCA</t>
  </si>
  <si>
    <t>10/03/2026 09:29:12</t>
  </si>
  <si>
    <t>1193468768 - MARYURY ZULEIMA RICO CHONA</t>
  </si>
  <si>
    <t>10/03/2026 09:57:25</t>
  </si>
  <si>
    <t>1232599743 - JONAISSI CORDERO FUENTES</t>
  </si>
  <si>
    <t>10/03/2026 10:02:38</t>
  </si>
  <si>
    <t>1006552046 - ZULMA LILINA GONZALEZ SUAREZ</t>
  </si>
  <si>
    <t>10/03/2026 10:30:41</t>
  </si>
  <si>
    <t>Se realiza registro aplicativo APE se orienta de manera virtual en manejo del mismo.</t>
  </si>
  <si>
    <t>10/03/2026 10:38:01</t>
  </si>
  <si>
    <t>10/03/2026 14:42:21</t>
  </si>
  <si>
    <t>1094272773 - FREDY QUIROGA MELO</t>
  </si>
  <si>
    <t>10/03/2026 14:54:29</t>
  </si>
  <si>
    <t>Se realiza inscripción a aplicativo APE, y se orienta en manejo del mismo por medio de correo.</t>
  </si>
  <si>
    <t>10/03/2026 15:09:00</t>
  </si>
  <si>
    <t>Se realiza inscripción aplicativo APE, y se orienta en uso del mismo.</t>
  </si>
  <si>
    <t>10/03/2026 15:13:32</t>
  </si>
  <si>
    <t>1093293986 - JOSE ANGEL PEREZ MORENO</t>
  </si>
  <si>
    <t>10/03/2026 15:18:18</t>
  </si>
  <si>
    <t>Se realiza orientación en manejo de aplicativo APE por medio de correo.</t>
  </si>
  <si>
    <t>1090372631 - ORLANDO GUTIERREZ FIGUEREDO</t>
  </si>
  <si>
    <t>10/03/2026 15:30:32</t>
  </si>
  <si>
    <t>10/03/2026 15:39:26</t>
  </si>
  <si>
    <t>Se realiza orientación aplicativo APE por medio de correo.</t>
  </si>
  <si>
    <t>1090496624 - HERIBERTO VALENCIA IJAJI</t>
  </si>
  <si>
    <t>10/03/2026 15:44:50</t>
  </si>
  <si>
    <t>37394449 - NEIFA ESNITH THOMAS HENAO</t>
  </si>
  <si>
    <t>10/03/2026 15:48:09</t>
  </si>
  <si>
    <t>1090408042 - KAREN LORENA GONZALEZ PRADA</t>
  </si>
  <si>
    <t>10/03/2026 15:53:50</t>
  </si>
  <si>
    <t>10/03/2026 15:56:16</t>
  </si>
  <si>
    <t>49663580 - UNISE PACHECO SANCHEZ</t>
  </si>
  <si>
    <t>10/03/2026 16:06:24</t>
  </si>
  <si>
    <t>10/03/2026 16:09:54</t>
  </si>
  <si>
    <t>1090404115 - JENNY KARINA ROSAS MONTOYA</t>
  </si>
  <si>
    <t>10/03/2026 16:27:19</t>
  </si>
  <si>
    <t>10/03/2026 16:32:31</t>
  </si>
  <si>
    <t>10/03/2026 16:41:04</t>
  </si>
  <si>
    <t>1002353582 - MARCELA MARTINEZ BENITEZ</t>
  </si>
  <si>
    <t>10/03/2026 16:47:52</t>
  </si>
  <si>
    <t>1090428501 - DAIRA PAOLA GAFARO ARENAS</t>
  </si>
  <si>
    <t>10/03/2026 16:49:33</t>
  </si>
  <si>
    <t>88232523 - GIOVANNI ALEXANDER MESA JAIMES</t>
  </si>
  <si>
    <t>10/03/2026 16:51:54</t>
  </si>
  <si>
    <t>1091534661 - MARYSULID ARGOTA MARTINEZ</t>
  </si>
  <si>
    <t>10/03/2026 16:54:05</t>
  </si>
  <si>
    <t>1094045806 - MARYURI DARIANA RICO</t>
  </si>
  <si>
    <t>10/03/2026 16:56:40</t>
  </si>
  <si>
    <t>1093757575 - JERLY MONSALVE</t>
  </si>
  <si>
    <t>11/03/2026 08:46:04</t>
  </si>
  <si>
    <t>1005029216 - AYDE MERCEDES BUITRAGO ESPINOSA</t>
  </si>
  <si>
    <t>11/03/2026 08:55:04</t>
  </si>
  <si>
    <t>11/03/2026 09:10:13</t>
  </si>
  <si>
    <t>11/03/2026 09:11:58</t>
  </si>
  <si>
    <t>1002236663 - NICOLLE SHADAY MEDINA SUAREZ</t>
  </si>
  <si>
    <t>11/03/2026 09:17:11</t>
  </si>
  <si>
    <t>11/03/2026 09:26:51</t>
  </si>
  <si>
    <t>11/03/2026 09:28:40</t>
  </si>
  <si>
    <t>1030040053 - JUAN DAVID VERGEL BALLESTEROS</t>
  </si>
  <si>
    <t>11/03/2026 09:37:50</t>
  </si>
  <si>
    <t>11/03/2026 09:51:23</t>
  </si>
  <si>
    <t>11/03/2026 10:07:07</t>
  </si>
  <si>
    <t>11/03/2026 10:28:07</t>
  </si>
  <si>
    <t>11/03/2026 10:37:37</t>
  </si>
  <si>
    <t>1092943317 - OMAR YESID MARTINEZ BENITEZ</t>
  </si>
  <si>
    <t>11/03/2026 10:41:54</t>
  </si>
  <si>
    <t>1110545533 - YURANY CARDONA VARGAS</t>
  </si>
  <si>
    <t>11/03/2026 10:53:05</t>
  </si>
  <si>
    <t>37272920 - LUZ MARINA SANDOVAL GUERRERO</t>
  </si>
  <si>
    <t>11/03/2026 11:14:04</t>
  </si>
  <si>
    <t>Se realiza registro aplicativo APE se orienta de manera virtual en manejo del mismo</t>
  </si>
  <si>
    <t>11/03/2026 11:24:06</t>
  </si>
  <si>
    <t>11/03/2026 11:28:20</t>
  </si>
  <si>
    <t>1092363709 - VICTOR  MANUEL CONDE PINTO</t>
  </si>
  <si>
    <t>11/03/2026 11:38:52</t>
  </si>
  <si>
    <t>37270862 - AISHEL PATRICIA MORENO FERNANDEZ</t>
  </si>
  <si>
    <t>11/03/2026 11:46:58</t>
  </si>
  <si>
    <t>11/03/2026 11:54:04</t>
  </si>
  <si>
    <t>11/03/2026 14:43:12</t>
  </si>
  <si>
    <t>88248902 - WILMER ALBERTO LEAL MENDOZA</t>
  </si>
  <si>
    <t>11/03/2026 14:46:23</t>
  </si>
  <si>
    <t>1005023786 - LEIDY KARINA LOPEZ CORONEL</t>
  </si>
  <si>
    <t>11/03/2026 14:59:29</t>
  </si>
  <si>
    <t>11/03/2026 15:01:12</t>
  </si>
  <si>
    <t>1004844698 - DEYVI DAYAN JACOME VARGAS</t>
  </si>
  <si>
    <t>11/03/2026 15:04:05</t>
  </si>
  <si>
    <t>1091966999 - SHEILY BELEN MARQUEZ CUADROS</t>
  </si>
  <si>
    <t>11/03/2026 15:10:10</t>
  </si>
  <si>
    <t>1092360211 - FREDDY YARDEL VARGAS LOPEZ</t>
  </si>
  <si>
    <t>11/03/2026 15:19:28</t>
  </si>
  <si>
    <t>11/03/2026 15:22:06</t>
  </si>
  <si>
    <t>1091358300 - ANGELINA ISABEL SANCHEZ GALVIS</t>
  </si>
  <si>
    <t>11/03/2026 15:25:35</t>
  </si>
  <si>
    <t>581121945 - GLEINIS CAROLINA ORDOÑES PERAZA</t>
  </si>
  <si>
    <t>11/03/2026 15:27:35</t>
  </si>
  <si>
    <t>1193247045 - CAMILA ANDREA PABÓN RICO</t>
  </si>
  <si>
    <t>11/03/2026 15:40:12</t>
  </si>
  <si>
    <t>1091966269 - LIZ ALEXANDRA SANTANDER MANTILLA</t>
  </si>
  <si>
    <t>11/03/2026 15:46:27</t>
  </si>
  <si>
    <t>1093295694 - MAYRA ALEJANDRA GALVIS PASOS</t>
  </si>
  <si>
    <t>11/03/2026 15:51:52</t>
  </si>
  <si>
    <t>585692617 - PEDRO ALEJANDRO SIFONTES</t>
  </si>
  <si>
    <t>11/03/2026 16:30:08</t>
  </si>
  <si>
    <t>1092335607 - ERICK ANDRES PEÑALOZA ORTIZ</t>
  </si>
  <si>
    <t>11/03/2026 16:38:59</t>
  </si>
  <si>
    <t>1093293680 - JULDANN MILLER ARGENI TORO</t>
  </si>
  <si>
    <t>11/03/2026 16:54:51</t>
  </si>
  <si>
    <t>60443980 - DIANA CAROLINA CRUZ SAUCEDO</t>
  </si>
  <si>
    <t>11/03/2026 17:07:58</t>
  </si>
  <si>
    <t>12/03/2026 09:21:36</t>
  </si>
  <si>
    <t>12/03/2026 09:24:14</t>
  </si>
  <si>
    <t>1093789107 - ROSA ANDREINA MORA TOLOZA</t>
  </si>
  <si>
    <t>12/03/2026 09:30:15</t>
  </si>
  <si>
    <t>1090541008 - JEISON ANDRES ESCOBAR SANCHEZ</t>
  </si>
  <si>
    <t>12/03/2026 09:45:58</t>
  </si>
  <si>
    <t>12/03/2026 09:47:29</t>
  </si>
  <si>
    <t>1090445862 - YARITHZA VARGAS CASADIEGOS</t>
  </si>
  <si>
    <t>12/03/2026 09:53:11</t>
  </si>
  <si>
    <t>12/03/2026 10:00:41</t>
  </si>
  <si>
    <t>1023369639 - LORENA CRUZ AVELLANEDA</t>
  </si>
  <si>
    <t>12/03/2026 10:27:22</t>
  </si>
  <si>
    <t>12/03/2026 10:37:51</t>
  </si>
  <si>
    <t>12/03/2026 10:45:21</t>
  </si>
  <si>
    <t>12/03/2026 11:07:27</t>
  </si>
  <si>
    <t>12/03/2026 11:16:16</t>
  </si>
  <si>
    <t>1093590878 - GERALDINE ROXANA ALZATE ANGARITA</t>
  </si>
  <si>
    <t>12/03/2026 11:22:37</t>
  </si>
  <si>
    <t>37396884 - VICKY ESPERANZA INFANTE</t>
  </si>
  <si>
    <t>12/03/2026 14:42:39</t>
  </si>
  <si>
    <t>1005027727 - ANGEL EDUARDO CIFUENTES JARAMILLO</t>
  </si>
  <si>
    <t>12/03/2026 14:55:37</t>
  </si>
  <si>
    <t>12/03/2026 14:57:59</t>
  </si>
  <si>
    <t>1005038477 - CARMEN YOBANA CONTRERAS MEZA</t>
  </si>
  <si>
    <t>12/03/2026 14:59:25</t>
  </si>
  <si>
    <t>1090421364 - AHIRTON CESAR MEDINA ROJAS</t>
  </si>
  <si>
    <t>12/03/2026 15:01:06</t>
  </si>
  <si>
    <t>1093775262 - VIVIANA FRANCISCA SIERRA MACIAS</t>
  </si>
  <si>
    <t>12/03/2026 15:06:44</t>
  </si>
  <si>
    <t>12/03/2026 15:14:04</t>
  </si>
  <si>
    <t>12/03/2026 15:29:04</t>
  </si>
  <si>
    <t>12/03/2026 15:33:20</t>
  </si>
  <si>
    <t>1232391712 - NELSON ENRIQUE CALDERÓN JURADO</t>
  </si>
  <si>
    <t>12/03/2026 15:42:09</t>
  </si>
  <si>
    <t>12/03/2026 15:53:15</t>
  </si>
  <si>
    <t>1004925704 - DIANA CAROLINA CONTRERAS JAIMES</t>
  </si>
  <si>
    <t>CC 1094277040 - DANITH BRIGITTE ROJAS PEÑA</t>
  </si>
  <si>
    <t>NIT 830504323 - CARBONES LA ESPERANZA LTDA</t>
  </si>
  <si>
    <t>16/03/2026 16:30:04</t>
  </si>
  <si>
    <t>16/03/2026 16:31:22</t>
  </si>
  <si>
    <t>16/03/2026 16:39:31</t>
  </si>
  <si>
    <t>16/03/2026 16:20:28</t>
  </si>
  <si>
    <t>16/03/2026 16:24:59</t>
  </si>
  <si>
    <t>16/03/2026 16:29:14</t>
  </si>
  <si>
    <t>NIT 900983309 - CARBONES Y EXPLOTACIONES JOR S.A.S</t>
  </si>
  <si>
    <t>16/03/2026 16:44:48</t>
  </si>
  <si>
    <t>16/03/2026 16:45:38</t>
  </si>
  <si>
    <t>16/03/2026 16:52:27</t>
  </si>
  <si>
    <t>16/03/2026 16:53:01</t>
  </si>
  <si>
    <t>16/03/2026 16:54:34</t>
  </si>
  <si>
    <t>16/03/2026 17:17:20</t>
  </si>
  <si>
    <t>1094277040 - DANITH BRIGITTE ROJAS PEÑA</t>
  </si>
  <si>
    <t>16/03/2026 16:29:09</t>
  </si>
  <si>
    <t>586784575 - JOSE ASDRUBAL QUINTERO SANABRIA</t>
  </si>
  <si>
    <t>585978108 - DANIEL ALEJANDRO QUINTERO VILORA</t>
  </si>
  <si>
    <t>586741774 - BRAYAN JOSE BRICEÑO GARCIA</t>
  </si>
  <si>
    <t>585368563 - RAMON ESTRADA</t>
  </si>
  <si>
    <t>587467064 - JOSE GREGORIO ROCHA CHACON</t>
  </si>
  <si>
    <t>16/03/2026 16:39:27</t>
  </si>
  <si>
    <t>587228046 - DARWIN JOSE FUENMAYOR CHAPARRO</t>
  </si>
  <si>
    <t>582322272 - DANNY GREGORIO GIMENEZ PEREZ</t>
  </si>
  <si>
    <t>581239434 - GUILLERMO JOSE BASTIDAS</t>
  </si>
  <si>
    <t>581113315 - DANIEL ALI UZCATEGUI ISTURIZ</t>
  </si>
  <si>
    <t>585522891 - YOVANNY JOSE SALAZAR COLINA</t>
  </si>
  <si>
    <t>16/03/2026 16:52:23</t>
  </si>
  <si>
    <t>584963980 - PABLO CHACON</t>
  </si>
  <si>
    <t>586110391 - JOSE DANIEL VANEGAS</t>
  </si>
  <si>
    <t>586697429 - RAUL PEREZ DOMIGUEZ</t>
  </si>
  <si>
    <t>586430184 - KELVIS USCATEGUI</t>
  </si>
  <si>
    <t>585733837 - NEPTALI JOSE ROJAS ZAPATA</t>
  </si>
  <si>
    <t>16/03/2026 17:17:14</t>
  </si>
  <si>
    <t>586417115 - BORIS ALFONSO MARTINEZ PINTO</t>
  </si>
  <si>
    <t>585292396 - ANYONY CORONEL TORREALBA</t>
  </si>
  <si>
    <t>586105465 - ADAN JOSUE CARRERO RAMIREZ</t>
  </si>
  <si>
    <t>586157321 - FELIX RAFAEL FANEITE PUERTA</t>
  </si>
  <si>
    <t>586925043 - TEOFILO SANCHEZ MANTILLA</t>
  </si>
  <si>
    <t>15/03/2026 18:34:37</t>
  </si>
  <si>
    <t>5332306 - YEFERSON GUSTAVO AREINAMO URBANO</t>
  </si>
  <si>
    <t>15/03/2026 18:34:57</t>
  </si>
  <si>
    <t>15/03/2026 18:41:30</t>
  </si>
  <si>
    <t>1090535448 - TANIA CENTRO DÍAZ RANGEL</t>
  </si>
  <si>
    <t>15/03/2026 18:41:51</t>
  </si>
  <si>
    <t>15/03/2026 18:47:01</t>
  </si>
  <si>
    <t>13484699 - LUIS EDUARDO BECERRA GÓMEZ</t>
  </si>
  <si>
    <t>15/03/2026 18:47:16</t>
  </si>
  <si>
    <t>15/03/2026 18:51:19</t>
  </si>
  <si>
    <t>1148708298 - JORMAN ALEXIS JAIMES SANCHEZ</t>
  </si>
  <si>
    <t>15/03/2026 18:51:40</t>
  </si>
  <si>
    <t>16/03/2026 08:49:55</t>
  </si>
  <si>
    <t>43062995 - LOPEZ BOTERO LOPEZ MARINA</t>
  </si>
  <si>
    <t>16/03/2026 08:56:57</t>
  </si>
  <si>
    <t>10772567 - LOPEZ LUGOLLO JODER ALFONSO</t>
  </si>
  <si>
    <t>16/03/2026 09:13:07</t>
  </si>
  <si>
    <t>1090416941 - CINDY LORENA TORRES PACHECO</t>
  </si>
  <si>
    <t>16/03/2026 09:13:28</t>
  </si>
  <si>
    <t>16/03/2026 09:19:47</t>
  </si>
  <si>
    <t>587074796 - HILDALY YUSFREIDY PIMENTEL APONTE</t>
  </si>
  <si>
    <t>16/03/2026 09:20:05</t>
  </si>
  <si>
    <t>16/03/2026 09:26:58</t>
  </si>
  <si>
    <t>28613716 - MIRYAM CASTAÑO TOLOZA</t>
  </si>
  <si>
    <t>16/03/2026 09:27:21</t>
  </si>
  <si>
    <t>16/03/2026 09:38:30</t>
  </si>
  <si>
    <t>1092940977 - DAVINSSON BAYONA VEGA</t>
  </si>
  <si>
    <t>16/03/2026 09:38:54</t>
  </si>
  <si>
    <t>16/03/2026 10:01:10</t>
  </si>
  <si>
    <t>124313100 - RAFAEL ALEXANDER CAMARGO MICHELENA</t>
  </si>
  <si>
    <t>16/03/2026 10:01:29</t>
  </si>
  <si>
    <t>16/03/2026 10:08:57</t>
  </si>
  <si>
    <t>1093595598 - LEIDY ESTEFANIA DÍAZ BARBOSA</t>
  </si>
  <si>
    <t>16/03/2026 10:09:16</t>
  </si>
  <si>
    <t>16/03/2026 10:15:09</t>
  </si>
  <si>
    <t>1093768341 - JAIRO ALONSO AREVALO SANCHEZ</t>
  </si>
  <si>
    <t>16/03/2026 10:15:24</t>
  </si>
  <si>
    <t>16/03/2026 10:30:46</t>
  </si>
  <si>
    <t>60329868 - CARMEN BARRIENTOS</t>
  </si>
  <si>
    <t>16/03/2026 10:31:39</t>
  </si>
  <si>
    <t>16/03/2026 11:04:25</t>
  </si>
  <si>
    <t>1090437089 - RIGOBERTO CARRILLO GOMEZ</t>
  </si>
  <si>
    <t>16/03/2026 11:05:32</t>
  </si>
  <si>
    <t>16/03/2026 11:14:03</t>
  </si>
  <si>
    <t>586353240 - DAZMARYS YANET HEREIRA RODRÍGUEZ</t>
  </si>
  <si>
    <t>16/03/2026 11:14:28</t>
  </si>
  <si>
    <t>16/03/2026 11:21:12</t>
  </si>
  <si>
    <t>1005036928 - SANDRA MILENA RUBIO CONTRERAS</t>
  </si>
  <si>
    <t>16/03/2026 11:21:27</t>
  </si>
  <si>
    <t>16/03/2026 11:28:24</t>
  </si>
  <si>
    <t>1073676101 - LAURA STEFANY PÉREZ GÓMEZ</t>
  </si>
  <si>
    <t>16/03/2026 11:28:40</t>
  </si>
  <si>
    <t>16/03/2026 11:33:12</t>
  </si>
  <si>
    <t>1148962879 - RONIEL JESÚS VARGAS CRUZ</t>
  </si>
  <si>
    <t>16/03/2026 11:37:36</t>
  </si>
  <si>
    <t>1092941139 - SNEIDER JAVIER CAICEDO ARIAS</t>
  </si>
  <si>
    <t>16/03/2026 11:37:58</t>
  </si>
  <si>
    <t>16/03/2026 11:44:38</t>
  </si>
  <si>
    <t>1038435125 - DANILO DEJESUS ESQUIVEL OVIEDO</t>
  </si>
  <si>
    <t>16/03/2026 11:44:53</t>
  </si>
  <si>
    <t>16/03/2026 14:23:45</t>
  </si>
  <si>
    <t>1090362179 - BREINER DANIEL ROJAS</t>
  </si>
  <si>
    <t>16/03/2026 14:23:58</t>
  </si>
  <si>
    <t>16/03/2026 14:34:00</t>
  </si>
  <si>
    <t>585761315 - JHEIDYS YULIMAR LISCANO PARADAS</t>
  </si>
  <si>
    <t>16/03/2026 14:34:22</t>
  </si>
  <si>
    <t>16/03/2026 14:36:25</t>
  </si>
  <si>
    <t>60386819 - RUBI ALEXANDRA HIDALGO CACERES</t>
  </si>
  <si>
    <t>16/03/2026 14:46:22</t>
  </si>
  <si>
    <t>29724101 - JOSÉ LUIS CARDOZO URDANETA</t>
  </si>
  <si>
    <t>16/03/2026 14:46:38</t>
  </si>
  <si>
    <t>16/03/2026 14:51:09</t>
  </si>
  <si>
    <t>1094047450 - YUNIOR GABRIEL REMOLINA RAMIREZ</t>
  </si>
  <si>
    <t>16/03/2026 14:51:27</t>
  </si>
  <si>
    <t>16/03/2026 15:12:03</t>
  </si>
  <si>
    <t>1093905332 - OSMAN JOHANDRY ORTIZ ROLON</t>
  </si>
  <si>
    <t>16/03/2026 15:12:17</t>
  </si>
  <si>
    <t>16/03/2026 15:17:35</t>
  </si>
  <si>
    <t>1094046024 - JOEL SNEIDER OTALVAREZ RANGEL</t>
  </si>
  <si>
    <t>16/03/2026 15:17:53</t>
  </si>
  <si>
    <t>16/03/2026 15:28:20</t>
  </si>
  <si>
    <t>32116152 - YUSMERI LISSEPT BOLIVAR SARMIENTO</t>
  </si>
  <si>
    <t>16/03/2026 15:28:51</t>
  </si>
  <si>
    <t>16/03/2026 15:33:05</t>
  </si>
  <si>
    <t>1003370940 - CLAUDIA NORBEYI URMENDEZ MUÑOZ</t>
  </si>
  <si>
    <t>16/03/2026 15:34:38</t>
  </si>
  <si>
    <t>60378918 - DORIS MARIA CONTRERAS ORTEGA</t>
  </si>
  <si>
    <t>16/03/2026 16:06:53</t>
  </si>
  <si>
    <t>585647839 - MARSULE DELCARMEN</t>
  </si>
  <si>
    <t>16/03/2026 16:07:13</t>
  </si>
  <si>
    <t>16/03/2026 16:17:27</t>
  </si>
  <si>
    <t>1093738486 - RUBY CAROLINA RUBIO CONTRERAS</t>
  </si>
  <si>
    <t>16/03/2026 16:17:44</t>
  </si>
  <si>
    <t>16/03/2026 16:23:39</t>
  </si>
  <si>
    <t>1090389886 - EDINSON JAVIER BALAGUERA CORREDOR</t>
  </si>
  <si>
    <t>16/03/2026 16:23:59</t>
  </si>
  <si>
    <t>16/03/2026 16:29:59</t>
  </si>
  <si>
    <t>1004842395 - MARÍA FERNANDA MENDOZA ESTUPIÑAN</t>
  </si>
  <si>
    <t>16/03/2026 16:30:20</t>
  </si>
  <si>
    <t>16/03/2026 16:34:46</t>
  </si>
  <si>
    <t>584798610 - WILLIAN ANTONIO ALVARADO ALVAREZ</t>
  </si>
  <si>
    <t>16/03/2026 16:35:32</t>
  </si>
  <si>
    <t>16/03/2026 16:40:11</t>
  </si>
  <si>
    <t>586249531 - THEILYN CARLAMARIEL LA ROSA MEJÍAS LAROSA MEJÍAS</t>
  </si>
  <si>
    <t>16/03/2026 16:40:38</t>
  </si>
  <si>
    <t>16/03/2026 16:47:53</t>
  </si>
  <si>
    <t>2000017145 - LUZ MAGALY CRUZ MARTÍNEZ</t>
  </si>
  <si>
    <t>16/03/2026 16:48:23</t>
  </si>
  <si>
    <t>16/03/2026 17:18:20</t>
  </si>
  <si>
    <t>585759301 - DANIELA EDIXMAR LEÓN FLORES</t>
  </si>
  <si>
    <t>16/03/2026 17:33:53</t>
  </si>
  <si>
    <t>1013682732 - SAID ELIAS NAAR MALDONADO</t>
  </si>
  <si>
    <t>91516723 - PAOLO ROSSI MARTINEZ RAMIREZ</t>
  </si>
  <si>
    <t>1033341571 - ESTEFANY TATIANA VELEZ MAYA</t>
  </si>
  <si>
    <t>1050953449 - LORENA PATRICIA TORRES GAVIRIA</t>
  </si>
  <si>
    <t>1007828033 - ALEJANDRO VANEGAS ARIAS</t>
  </si>
  <si>
    <t>1065647564 - KELLY JOHANA JIMENEZ HERNANDEZ</t>
  </si>
  <si>
    <t>1043643018 - MIGUEL ANGEL RICARDO MANTILLA</t>
  </si>
  <si>
    <t>1112476427 - HUGO DAVID RAMIREZ ALVAREZ</t>
  </si>
  <si>
    <t>1000001981 - ERICK FABIAN RODRIGUEZ MUNOZ</t>
  </si>
  <si>
    <t>16/03/2026 18:58:25</t>
  </si>
  <si>
    <t>1093292001 - JESSICA PAOLA BARON MACHADO</t>
  </si>
  <si>
    <t>16/03/2026 19:16:50</t>
  </si>
  <si>
    <t>1090377037 - DEISY LIZETH CONTRERAS GRANADOS</t>
  </si>
  <si>
    <t>16/03/2026 19:17:11</t>
  </si>
  <si>
    <t>16/03/2026 19:31:59</t>
  </si>
  <si>
    <t>1004842160 - DANA CATALINA RICO SANDOVAL</t>
  </si>
  <si>
    <t>16/03/2026 19:38:04</t>
  </si>
  <si>
    <t>1002491342 - CRISTIAN ANDRÉS RAMOS MARRUGO</t>
  </si>
  <si>
    <t>16/03/2026 19:38:29</t>
  </si>
  <si>
    <t>17/03/2026 09:17:28</t>
  </si>
  <si>
    <t>1044913660 - CARLOS EDUARDO ZAMBRANO GALVÁN</t>
  </si>
  <si>
    <t>17/03/2026 09:22:55</t>
  </si>
  <si>
    <t>17/03/2026 09:28:39</t>
  </si>
  <si>
    <t>1005829721 - JHON FREDDY TORIJANO HURTADO</t>
  </si>
  <si>
    <t>17/03/2026 09:31:00</t>
  </si>
  <si>
    <t>17/03/2026 09:39:14</t>
  </si>
  <si>
    <t>1001341423 - KURT DAKSEN LOZADA MARIN</t>
  </si>
  <si>
    <t>17/03/2026 09:52:48</t>
  </si>
  <si>
    <t>117348548 - JUAN MANUEL VALENCIA CARDONA</t>
  </si>
  <si>
    <t>18/03/2026 09:55:31</t>
  </si>
  <si>
    <t>1093336345 - JHON JADER HERNÁNDEZ JIMÉNEZ</t>
  </si>
  <si>
    <t>18/03/2026 09:57:26</t>
  </si>
  <si>
    <t>18/03/2026 10:03:45</t>
  </si>
  <si>
    <t>88238045 - JAVIER AMAYA SÁNCHEZ</t>
  </si>
  <si>
    <t>18/03/2026 10:07:11</t>
  </si>
  <si>
    <t>18/03/2026 10:26:50</t>
  </si>
  <si>
    <t>1110476860 - DANY FABIÁN RUEDA</t>
  </si>
  <si>
    <t>18/03/2026 10:28:02</t>
  </si>
  <si>
    <t>18/03/2026 10:32:36</t>
  </si>
  <si>
    <t>1030040507 - ANYHELA CORONEL ANGARITA</t>
  </si>
  <si>
    <t>18/03/2026 10:37:57</t>
  </si>
  <si>
    <t>18/03/2026 10:42:02</t>
  </si>
  <si>
    <t>1005065333 - YASLY LIZETH SAAVEDRA GUERRERO</t>
  </si>
  <si>
    <t>18/03/2026 10:43:33</t>
  </si>
  <si>
    <t>18/03/2026 10:47:30</t>
  </si>
  <si>
    <t>1005025288 - BRENDA NAYELI OLANO MENDOZA</t>
  </si>
  <si>
    <t>18/03/2026 10:50:20</t>
  </si>
  <si>
    <t>18/03/2026 11:04:20</t>
  </si>
  <si>
    <t>586460562 - JUAN CARLOS BOLIVAR ESTRADA</t>
  </si>
  <si>
    <t>18/03/2026 11:09:50</t>
  </si>
  <si>
    <t>18/03/2026 11:24:57</t>
  </si>
  <si>
    <t>1090390275 - OMAR YESID HERNÁNDEZ BARAJAS</t>
  </si>
  <si>
    <t>18/03/2026 11:29:12</t>
  </si>
  <si>
    <t>18/03/2026 11:35:40</t>
  </si>
  <si>
    <t>586899222 - JOSE GABRIEL VELASQUEZ GARCÍA</t>
  </si>
  <si>
    <t>18/03/2026 11:37:18</t>
  </si>
  <si>
    <t>18/03/2026 11:46:09</t>
  </si>
  <si>
    <t>1004877138 - JUAN ENRIQUE JIMÉNEZ SAENZ</t>
  </si>
  <si>
    <t>18/03/2026 11:46:34</t>
  </si>
  <si>
    <t>18/03/2026 11:50:55</t>
  </si>
  <si>
    <t>88187237 - CRISÓSTOMO FLOREZ SEPÚLVEDA</t>
  </si>
  <si>
    <t>18/03/2026 14:38:40</t>
  </si>
  <si>
    <t>88242321 - LUIS ANTONIO ORTIZ</t>
  </si>
  <si>
    <t>18/03/2026 14:39:02</t>
  </si>
  <si>
    <t>18/03/2026 14:46:26</t>
  </si>
  <si>
    <t>1004842558 - DINA ESTHER LEAL SOGAMOSO</t>
  </si>
  <si>
    <t>18/03/2026 15:36:44</t>
  </si>
  <si>
    <t>1118548074 - LINDA ANDREA LEAL SOGAMOSO</t>
  </si>
  <si>
    <t>18/03/2026 15:36:59</t>
  </si>
  <si>
    <t>18/03/2026 15:42:37</t>
  </si>
  <si>
    <t>1004999518 - FREILA LIZETH TORRES DELGADO</t>
  </si>
  <si>
    <t>18/03/2026 15:43:02</t>
  </si>
  <si>
    <t>18/03/2026 15:56:13</t>
  </si>
  <si>
    <t>37397646 - SANDRA MARICELA SANCHEZ DÍAZ</t>
  </si>
  <si>
    <t>18/03/2026 15:56:33</t>
  </si>
  <si>
    <t>18/03/2026 16:01:10</t>
  </si>
  <si>
    <t>1093802348 - YORDY JOAN TORRES MONCADA</t>
  </si>
  <si>
    <t>18/03/2026 16:02:15</t>
  </si>
  <si>
    <t>18/03/2026 16:24:55</t>
  </si>
  <si>
    <t>1092532156 - NIMER DUBAN CHARRIS CONTRERAS</t>
  </si>
  <si>
    <t>18/03/2026 16:25:21</t>
  </si>
  <si>
    <t>18/03/2026 16:29:40</t>
  </si>
  <si>
    <t>60324340 - FANNY ZULEIMA VASQUEZ BERBESY</t>
  </si>
  <si>
    <t>18/03/2026 16:31:20</t>
  </si>
  <si>
    <t>18/03/2026 16:37:30</t>
  </si>
  <si>
    <t>1090400760 - PABLO ANDRES PACHECO ORTEGA</t>
  </si>
  <si>
    <t>18/03/2026 16:37:56</t>
  </si>
  <si>
    <t>18/03/2026 16:52:50</t>
  </si>
  <si>
    <t>1193213579 - CRISTIAN JAVIER SUÁREZ CORONADO</t>
  </si>
  <si>
    <t>18/03/2026 16:54:13</t>
  </si>
  <si>
    <t>18/03/2026 17:00:55</t>
  </si>
  <si>
    <t>586000580 - YERVINS XAVIER ESPINOZA ESPINOZA</t>
  </si>
  <si>
    <t>18/03/2026 17:03:55</t>
  </si>
  <si>
    <t>18/03/2026 17:10:46</t>
  </si>
  <si>
    <t>1090404840 - YUDY LILIANA TUTA MANRIQUE</t>
  </si>
  <si>
    <t>18/03/2026 17:11:28</t>
  </si>
  <si>
    <t>19/03/2026 09:27:07</t>
  </si>
  <si>
    <t>586967931 - GREIDY BLANCO</t>
  </si>
  <si>
    <t>19/03/2026 09:27:27</t>
  </si>
  <si>
    <t>19/03/2026 09:32:05</t>
  </si>
  <si>
    <t>585937021 - KENDERSON WILFREDO SUAREZ HERNANDEZ</t>
  </si>
  <si>
    <t>19/03/2026 09:55:26</t>
  </si>
  <si>
    <t>1092343494 - SHARON JHULEANNY GARZA PARADA</t>
  </si>
  <si>
    <t>19/03/2026 09:55:43</t>
  </si>
  <si>
    <t>19/03/2026 10:03:09</t>
  </si>
  <si>
    <t>88176745 - JAIRO ALFONSO PÉREZ VILLAMIZAR</t>
  </si>
  <si>
    <t>19/03/2026 10:03:30</t>
  </si>
  <si>
    <t>19/03/2026 10:23:17</t>
  </si>
  <si>
    <t>1090497311 - MARYURY DANIELA BENITEZ HERNANDEZ</t>
  </si>
  <si>
    <t>19/03/2026 10:23:49</t>
  </si>
  <si>
    <t>19/03/2026 10:31:41</t>
  </si>
  <si>
    <t>1090364376 - MILENA ARIAS MARTINEZ</t>
  </si>
  <si>
    <t>19/03/2026 10:31:55</t>
  </si>
  <si>
    <t>19/03/2026 10:56:26</t>
  </si>
  <si>
    <t>88252554 - GREGORIO ISRAEL LIZARAZO</t>
  </si>
  <si>
    <t>19/03/2026 10:58:37</t>
  </si>
  <si>
    <t>19/03/2026 11:29:12</t>
  </si>
  <si>
    <t>1091355642 - KAROL KORAIMA CAMPO JAIMES</t>
  </si>
  <si>
    <t>19/03/2026 11:29:38</t>
  </si>
  <si>
    <t>19/03/2026 11:38:07</t>
  </si>
  <si>
    <t>13483009 - RUBEN DARIO VILLAMIL BUENAÑO</t>
  </si>
  <si>
    <t>19/03/2026 11:38:32</t>
  </si>
  <si>
    <t>19/03/2026 11:51:48</t>
  </si>
  <si>
    <t>1091805191 - JESÚS EMEL VERGEL LEÓN</t>
  </si>
  <si>
    <t>19/03/2026 11:52:15</t>
  </si>
  <si>
    <t>19/03/2026 14:36:00</t>
  </si>
  <si>
    <t>584936815 - MARÍA ESMERALDA ALARCÓN RAMOS</t>
  </si>
  <si>
    <t>19/03/2026 14:36:22</t>
  </si>
  <si>
    <t>19/03/2026 14:48:34</t>
  </si>
  <si>
    <t>1090397306 - ARELLY ARLET MOGOLLÓN MONTEVERDE</t>
  </si>
  <si>
    <t>19/03/2026 14:48:56</t>
  </si>
  <si>
    <t>19/03/2026 14:58:03</t>
  </si>
  <si>
    <t>1094048894 - CARLOS DUVAN FUENTES NIÑO</t>
  </si>
  <si>
    <t>19/03/2026 15:01:04</t>
  </si>
  <si>
    <t>19/03/2026 15:15:53</t>
  </si>
  <si>
    <t>586900142 - SANDY REYSIRE PEÑA FIGUEREDO</t>
  </si>
  <si>
    <t>19/03/2026 15:16:22</t>
  </si>
  <si>
    <t>19/03/2026 15:24:50</t>
  </si>
  <si>
    <t>60386850 - MARIA YAMILE FORONDA CAMACHO</t>
  </si>
  <si>
    <t>19/03/2026 15:25:28</t>
  </si>
  <si>
    <t>19/03/2026 15:49:36</t>
  </si>
  <si>
    <t>1093594961 - SHAROOL VALENTINA FERNÁNDEZ ORTEGA</t>
  </si>
  <si>
    <t>19/03/2026 15:50:43</t>
  </si>
  <si>
    <t>19/03/2026 17:09:38</t>
  </si>
  <si>
    <t>1091812072 - DAYRA MARLIN DUGARTE ORTEGON</t>
  </si>
  <si>
    <t>19/03/2026 17:10:09</t>
  </si>
  <si>
    <t>20/03/2026 10:50:22</t>
  </si>
  <si>
    <t>88261881 - JOHN ALEXANDER SANDOVAL ALCINA</t>
  </si>
  <si>
    <t>20/03/2026 10:50:44</t>
  </si>
  <si>
    <t>20/03/2026 11:02:38</t>
  </si>
  <si>
    <t>1045691329 - JOSUE DAVID VILLALBA OROBIO</t>
  </si>
  <si>
    <t>20/03/2026 11:09:03</t>
  </si>
  <si>
    <t>20/03/2026 11:18:41</t>
  </si>
  <si>
    <t>1149462361 - RICHARD JOSUE SINISTERRA ARAGON</t>
  </si>
  <si>
    <t>20/03/2026 11:19:50</t>
  </si>
  <si>
    <t>20/03/2026 11:26:24</t>
  </si>
  <si>
    <t>586231400 - FRANKLIN GABRIEL AGUERO SANCHEZ</t>
  </si>
  <si>
    <t>20/03/2026 11:26:46</t>
  </si>
  <si>
    <t>20/03/2026 14:31:10</t>
  </si>
  <si>
    <t>586029709 - ROXANA JACKELINE PEÑA ABREU</t>
  </si>
  <si>
    <t>20/03/2026 14:31:39</t>
  </si>
  <si>
    <t>20/03/2026 15:04:07</t>
  </si>
  <si>
    <t>1002199119 - LUZ MARÍA ROMERO COGOLLO</t>
  </si>
  <si>
    <t>20/03/2026 15:04:31</t>
  </si>
  <si>
    <t>20/03/2026 15:16:23</t>
  </si>
  <si>
    <t>581120518 - ESTEFANI GABRIELA RENGIFO ALOISI</t>
  </si>
  <si>
    <t>20/03/2026 15:16:47</t>
  </si>
  <si>
    <t>20/03/2026 15:20:58</t>
  </si>
  <si>
    <t>1149456441 - LUIS MAURICIO TARAZONA PEREZ</t>
  </si>
  <si>
    <t>20/03/2026 15:21:21</t>
  </si>
  <si>
    <t>20/03/2026 15:32:58</t>
  </si>
  <si>
    <t>1090515734 - JUAN DIEGO MEDINA CARREÑO</t>
  </si>
  <si>
    <t>20/03/2026 15:33:20</t>
  </si>
  <si>
    <t>20/03/2026 15:52:18</t>
  </si>
  <si>
    <t>1149460473 - GREGORIA ISABEL RAVELO PEREZ</t>
  </si>
  <si>
    <t>20/03/2026 15:52:39</t>
  </si>
  <si>
    <t>20/03/2026 16:12:43</t>
  </si>
  <si>
    <t>1091241291 - SILVIA CATRINA</t>
  </si>
  <si>
    <t>20/03/2026 16:13:28</t>
  </si>
  <si>
    <t>24/03/2026 10:02:48</t>
  </si>
  <si>
    <t>585138498 - DAIMARI GABRIELA AGUERO PULIDO</t>
  </si>
  <si>
    <t>24/03/2026 10:03:11</t>
  </si>
  <si>
    <t>24/03/2026 10:23:03</t>
  </si>
  <si>
    <t>585317507 - LOURDES LUZMILA ORIHUELA GONZALEZ</t>
  </si>
  <si>
    <t>24/03/2026 10:26:25</t>
  </si>
  <si>
    <t>24/03/2026 10:30:37</t>
  </si>
  <si>
    <t>1005052284 - JULIÁN CAMILO HERNÁNDEZ ESTÉVEZ</t>
  </si>
  <si>
    <t>24/03/2026 10:30:55</t>
  </si>
  <si>
    <t>24/03/2026 10:34:36</t>
  </si>
  <si>
    <t>37369359 - GLADYS JOSEFA RODRÍGUEZ PEDROZA</t>
  </si>
  <si>
    <t>24/03/2026 10:36:38</t>
  </si>
  <si>
    <t>24/03/2026 11:03:11</t>
  </si>
  <si>
    <t>5462686 - CIRO ALFONSO SUAREZ SUAREZ</t>
  </si>
  <si>
    <t>24/03/2026 11:04:35</t>
  </si>
  <si>
    <t>24/03/2026 11:25:12</t>
  </si>
  <si>
    <t>1094808341 - ALEXIS GERALDO SUAREZ FLOREZ</t>
  </si>
  <si>
    <t>24/03/2026 11:26:30</t>
  </si>
  <si>
    <t>24/03/2026 11:32:39</t>
  </si>
  <si>
    <t>13349932 - CRISTOBAL BAUTISTA FLOREZ</t>
  </si>
  <si>
    <t>24/03/2026 11:33:26</t>
  </si>
  <si>
    <t>24/03/2026 11:43:21</t>
  </si>
  <si>
    <t>27751422 - MARI LUZ SUAREZ SUAREZ</t>
  </si>
  <si>
    <t>24/03/2026 11:43:56</t>
  </si>
  <si>
    <t>24/03/2026 11:50:22</t>
  </si>
  <si>
    <t>5462824 - MARIO FRANCISCO SUAREZ SUAREZ</t>
  </si>
  <si>
    <t>24/03/2026 11:50:42</t>
  </si>
  <si>
    <t>24/03/2026 14:33:41</t>
  </si>
  <si>
    <t>1094808225 - FREDY ARMANDO ACEVEDO SUAREZ</t>
  </si>
  <si>
    <t>24/03/2026 14:34:00</t>
  </si>
  <si>
    <t>24/03/2026 14:56:12</t>
  </si>
  <si>
    <t>13346459 - LUIS ALBERTO CAÑAS CONTRERAS</t>
  </si>
  <si>
    <t>24/03/2026 14:57:18</t>
  </si>
  <si>
    <t>24/03/2026 15:06:18</t>
  </si>
  <si>
    <t>27751411 - CARMEN ROSA CONTRERAS CONTRERAS</t>
  </si>
  <si>
    <t>24/03/2026 15:07:51</t>
  </si>
  <si>
    <t>24/03/2026 15:17:48</t>
  </si>
  <si>
    <t>27751434 - CARMEN CECILIA PABON DECAÑAS</t>
  </si>
  <si>
    <t>24/03/2026 15:19:29</t>
  </si>
  <si>
    <t>24/03/2026 15:27:21</t>
  </si>
  <si>
    <t>13346858 - NESTOR CAÑAS CONTRERAS</t>
  </si>
  <si>
    <t>24/03/2026 15:28:11</t>
  </si>
  <si>
    <t>24/03/2026 15:43:40</t>
  </si>
  <si>
    <t>27751863 - MARIELA ACEVEDO GOMEZ</t>
  </si>
  <si>
    <t>24/03/2026 15:45:11</t>
  </si>
  <si>
    <t>24/03/2026 15:55:48</t>
  </si>
  <si>
    <t>1093433455 - ANYELY GABRIELA CAÑAS ACEVEDO</t>
  </si>
  <si>
    <t>24/03/2026 15:59:34</t>
  </si>
  <si>
    <t>24/03/2026 16:34:24</t>
  </si>
  <si>
    <t>27789697 - MIRIAN CAÑAS BERMUDEZ</t>
  </si>
  <si>
    <t>24/03/2026 16:34:48</t>
  </si>
  <si>
    <t>24/03/2026 16:40:41</t>
  </si>
  <si>
    <t>5457143 - JOSE ANTONIO SUAREZ CONTRERAS</t>
  </si>
  <si>
    <t>24/03/2026 16:42:28</t>
  </si>
  <si>
    <t>24/03/2026 16:49:44</t>
  </si>
  <si>
    <t>88151592 - LUIS ANTONIO CAÑAS SUAREZ</t>
  </si>
  <si>
    <t>24/03/2026 17:01:01</t>
  </si>
  <si>
    <t>27787921 - MARIA JOSEFINA CAÑAS BERMUDEZ</t>
  </si>
  <si>
    <t>24/03/2026 17:01:46</t>
  </si>
  <si>
    <t>24/03/2026 17:08:54</t>
  </si>
  <si>
    <t>1127353552 - MICHELL CAMILIA PERNIA CAÑAS</t>
  </si>
  <si>
    <t>24/03/2026 17:09:21</t>
  </si>
  <si>
    <t>25/03/2026 21:52:02</t>
  </si>
  <si>
    <t>5463278 - HENRY COTE ACEVEDO</t>
  </si>
  <si>
    <t>25/03/2026 21:52:37</t>
  </si>
  <si>
    <t>25/03/2026 22:01:39</t>
  </si>
  <si>
    <t>27751618 - DOMINGA PABON ACEVEDO</t>
  </si>
  <si>
    <t>25/03/2026 22:04:05</t>
  </si>
  <si>
    <t>25/03/2026 22:18:14</t>
  </si>
  <si>
    <t>27751404 - GRACIELA PABON ACEVEDO</t>
  </si>
  <si>
    <t>25/03/2026 22:21:46</t>
  </si>
  <si>
    <t>25/03/2026 22:40:28</t>
  </si>
  <si>
    <t>1005084211 - CINDY YULIANA CONTRERAS LATORRE</t>
  </si>
  <si>
    <t>25/03/2026 22:42:25</t>
  </si>
  <si>
    <t>25/03/2026 22:58:59</t>
  </si>
  <si>
    <t>1005084140 - YERALDINE MAYERLY ACEVEDO ACEVEDO</t>
  </si>
  <si>
    <t>25/03/2026 23:02:27</t>
  </si>
  <si>
    <t>26/03/2026 07:58:26</t>
  </si>
  <si>
    <t>5462899 - CIRO ALFONSO ACEVEDO CONTRERAS</t>
  </si>
  <si>
    <t>26/03/2026 08:00:23</t>
  </si>
  <si>
    <t>26/03/2026 08:08:16</t>
  </si>
  <si>
    <t>27751866 - MARIA ISABEL LIZCANO VERA</t>
  </si>
  <si>
    <t>26/03/2026 08:10:07</t>
  </si>
  <si>
    <t>26/03/2026 08:22:09</t>
  </si>
  <si>
    <t>5463101 - PEDRO JESUS ACEVEDO CAÑAS</t>
  </si>
  <si>
    <t>26/03/2026 08:23:42</t>
  </si>
  <si>
    <t>26/03/2026 08:58:05</t>
  </si>
  <si>
    <t>5477669 - HERVIN ERNESTO CONTRERAS ACEVEDO</t>
  </si>
  <si>
    <t>26/03/2026 08:58:32</t>
  </si>
  <si>
    <t>30/03/2026 17:03:23</t>
  </si>
  <si>
    <t>88030883 - JHON JAIRO SUAREZ COTE</t>
  </si>
  <si>
    <t>30/03/2026 17:03:54</t>
  </si>
  <si>
    <t>30/03/2026 17:16:53</t>
  </si>
  <si>
    <t>1094808408 - YESICA PAOLA CONTREAS TORRES</t>
  </si>
  <si>
    <t>30/03/2026 17:18:00</t>
  </si>
  <si>
    <t>30/03/2026 17:24:23</t>
  </si>
  <si>
    <t>1005084186 - JOSE SAIN LATORRE SUARES</t>
  </si>
  <si>
    <t>30/03/2026 17:24:47</t>
  </si>
  <si>
    <t>30/03/2026 17:31:20</t>
  </si>
  <si>
    <t>1094270455 - SEBASTIAN LATORRE CONTRERAS</t>
  </si>
  <si>
    <t>30/03/2026 17:32:36</t>
  </si>
  <si>
    <t>30/03/2026 17:39:48</t>
  </si>
  <si>
    <t>1094682510 - YEIMAR MAURICIO FLOREZ DELGADO</t>
  </si>
  <si>
    <t>30/03/2026 17:40:15</t>
  </si>
  <si>
    <t>30/03/2026 17:43:54</t>
  </si>
  <si>
    <t>1094808459 - JHONATAN FLOREZ DELGADO</t>
  </si>
  <si>
    <t>30/03/2026 17:44:16</t>
  </si>
  <si>
    <t>30/03/2026 17:48:35</t>
  </si>
  <si>
    <t>27751721 - BLANCA INES ACEVEDO CONTRERAS</t>
  </si>
  <si>
    <t>30/03/2026 17:49:03</t>
  </si>
  <si>
    <t>30/03/2026 18:01:35</t>
  </si>
  <si>
    <t>1007957668 - DIEGO ADRIAN SUAREZ ACEVEDO</t>
  </si>
  <si>
    <t>30/03/2026 18:02:00</t>
  </si>
  <si>
    <t>30/03/2026 18:06:32</t>
  </si>
  <si>
    <t>27751615 - BELCY ESPERANZA LIZCANO SUAREZ</t>
  </si>
  <si>
    <t>30/03/2026 18:07:07</t>
  </si>
  <si>
    <t>30/03/2026 18:11:24</t>
  </si>
  <si>
    <t>5462755 - OSCAR ALBERTO ACEVEDO</t>
  </si>
  <si>
    <t>30/03/2026 18:11:47</t>
  </si>
  <si>
    <t>30/03/2026 18:15:47</t>
  </si>
  <si>
    <t>27751310 - JOSEFA ANTONIA SUAREZ SUAREZ</t>
  </si>
  <si>
    <t>30/03/2026 18:16:29</t>
  </si>
  <si>
    <t>30/03/2026 18:23:31</t>
  </si>
  <si>
    <t>1094808209 - WILMER ACEVEDO LIZCANO</t>
  </si>
  <si>
    <t>30/03/2026 18:23:50</t>
  </si>
  <si>
    <t>30/03/2026 18:28:12</t>
  </si>
  <si>
    <t>1094242991 - LUDY JAZMIN ACEVEDO LIZCANO</t>
  </si>
  <si>
    <t>30/03/2026 18:28:35</t>
  </si>
  <si>
    <t>30/03/2026 18:33:28</t>
  </si>
  <si>
    <t>5463301 - NESTOR ROZO JAIMES</t>
  </si>
  <si>
    <t>30/03/2026 18:33:56</t>
  </si>
  <si>
    <t>30/03/2026 20:25:57</t>
  </si>
  <si>
    <t>27751911 - GLADIS CECILIA PARRA TORRES</t>
  </si>
  <si>
    <t>30/03/2026 20:26:26</t>
  </si>
  <si>
    <t>30/03/2026 20:30:48</t>
  </si>
  <si>
    <t>27751289 - MARIA VICTORIA TORRES BAUTISTA</t>
  </si>
  <si>
    <t>30/03/2026 20:31:11</t>
  </si>
  <si>
    <t>30/03/2026 20:34:31</t>
  </si>
  <si>
    <t>27751838 - ADELA PARRA</t>
  </si>
  <si>
    <t>30/03/2026 20:34:50</t>
  </si>
  <si>
    <t>30/03/2026 20:39:12</t>
  </si>
  <si>
    <t>27751790 - GLORIA LEONOR CASTELLANOS</t>
  </si>
  <si>
    <t>30/03/2026 20:39:31</t>
  </si>
  <si>
    <t>30/03/2026 20:43:05</t>
  </si>
  <si>
    <t>5463020 - JOSEDELCARMEN GELVEZ ESPINOZA</t>
  </si>
  <si>
    <t>30/03/2026 20:47:10</t>
  </si>
  <si>
    <t>30/03/2026 20:55:02</t>
  </si>
  <si>
    <t>60422838 - LUZ MARINA CAÑAS BALLESTEROS</t>
  </si>
  <si>
    <t>30/03/2026 20:56:48</t>
  </si>
  <si>
    <t>30/03/2026 21:02:23</t>
  </si>
  <si>
    <t>27751379 - ELEIDA PEÑALOZA</t>
  </si>
  <si>
    <t>30/03/2026 21:07:21</t>
  </si>
  <si>
    <t>5462511 - ALBERTO SUAREZ SUAREZ</t>
  </si>
  <si>
    <t>30/03/2026 21:09:17</t>
  </si>
  <si>
    <t>30/03/2026 21:13:39</t>
  </si>
  <si>
    <t>5462568 - RAMON MENDOZA LADERA</t>
  </si>
  <si>
    <t>30/03/2026 21:14:00</t>
  </si>
  <si>
    <t>30/03/2026 21:17:49</t>
  </si>
  <si>
    <t>5463231 - CIRO ALFONSO MENDOZA CONTRERAS</t>
  </si>
  <si>
    <t>30/03/2026 21:18:18</t>
  </si>
  <si>
    <t>30/03/2026 21:22:26</t>
  </si>
  <si>
    <t>27751654 - MARTA GLORIA SUAREZ CRISTANCHO</t>
  </si>
  <si>
    <t>30/03/2026 21:23:02</t>
  </si>
  <si>
    <t>30/03/2026 21:29:05</t>
  </si>
  <si>
    <t>5462561 - LUIS ISIDRO LATORRE ARAQUE</t>
  </si>
  <si>
    <t>30/03/2026 21:29:29</t>
  </si>
  <si>
    <t>30/03/2026 21:47:30</t>
  </si>
  <si>
    <t>1972143 - URBANO SUAREZ SUAREZ</t>
  </si>
  <si>
    <t>30/03/2026 21:47:50</t>
  </si>
  <si>
    <t>30/03/2026 21:52:05</t>
  </si>
  <si>
    <t>27750906 - ANA DOLORES SUAREZ DESUAREZ</t>
  </si>
  <si>
    <t>30/03/2026 21:52:31</t>
  </si>
  <si>
    <t>30/03/2026 21:56:09</t>
  </si>
  <si>
    <t>5463181 - ELIBERTO CASTELLANOS MALDONADO</t>
  </si>
  <si>
    <t>30/03/2026 21:56:34</t>
  </si>
  <si>
    <t>30/03/2026 22:00:55</t>
  </si>
  <si>
    <t>60267586 - GRACIELA VERA</t>
  </si>
  <si>
    <t>30/03/2026 22:01:18</t>
  </si>
  <si>
    <t>30/03/2026 22:06:24</t>
  </si>
  <si>
    <t>88030864 - LAURENTINO CASTELLANOS</t>
  </si>
  <si>
    <t>30/03/2026 22:06:53</t>
  </si>
  <si>
    <t>30/03/2026 22:10:51</t>
  </si>
  <si>
    <t>1094808536 - DIEGO CASTELLANOS</t>
  </si>
  <si>
    <t>30/03/2026 22:11:25</t>
  </si>
  <si>
    <t>30/03/2026 22:16:48</t>
  </si>
  <si>
    <t>27751627 - MARIADELOSANGELES ALVAREZ GAMBOA</t>
  </si>
  <si>
    <t>30/03/2026 22:17:13</t>
  </si>
  <si>
    <t>30/03/2026 22:21:15</t>
  </si>
  <si>
    <t>1094809228 - LUNCENTINA CARDENAS CONTRERAS</t>
  </si>
  <si>
    <t>30/03/2026 22:21:44</t>
  </si>
  <si>
    <t>30/03/2026 22:25:17</t>
  </si>
  <si>
    <t>5523445 - DANIEL ALFONSO POVEDA</t>
  </si>
  <si>
    <t>30/03/2026 22:25:43</t>
  </si>
  <si>
    <t>30/03/2026 22:29:50</t>
  </si>
  <si>
    <t>27751277 - ROSALBA GOMEZ TORRES</t>
  </si>
  <si>
    <t>30/03/2026 22:30:17</t>
  </si>
  <si>
    <t>30/03/2026 22:34:45</t>
  </si>
  <si>
    <t>1094808733 - MARIA ELENA BUITRAGO RAMON</t>
  </si>
  <si>
    <t>31/03/2026 12:17:26</t>
  </si>
  <si>
    <t>31/03/2026 12:33:10</t>
  </si>
  <si>
    <t>5463393 - MOISES HERNANDEZ PABON</t>
  </si>
  <si>
    <t>31/03/2026 12:33:39</t>
  </si>
  <si>
    <t>31/03/2026 12:45:46</t>
  </si>
  <si>
    <t>27751557 - MARIA DIOCELINA GOMEZ RAMON</t>
  </si>
  <si>
    <t>31/03/2026 12:50:49</t>
  </si>
  <si>
    <t>31/03/2026 13:06:53</t>
  </si>
  <si>
    <t>5462564 - JOSE AMADEO SIERRA SUAREZ</t>
  </si>
  <si>
    <t>31/03/2026 14:38:58</t>
  </si>
  <si>
    <t>31/03/2026 14:45:42</t>
  </si>
  <si>
    <t>88237431 - JAVIER PEÑA CASTRO</t>
  </si>
  <si>
    <t>31/03/2026 15:03:17</t>
  </si>
  <si>
    <t>31/03/2026 15:28:32</t>
  </si>
  <si>
    <t>27751944 - FANNY PARRA BAUTISTA</t>
  </si>
  <si>
    <t>31/03/2026 15:29:29</t>
  </si>
  <si>
    <t>31/03/2026 15:39:56</t>
  </si>
  <si>
    <t>27787268 - MARIA ANTONIA BAUTISTA HERNANDEZ</t>
  </si>
  <si>
    <t>31/03/2026 15:41:04</t>
  </si>
  <si>
    <t>31/03/2026 15:46:10</t>
  </si>
  <si>
    <t>5463175 - JORGE EMIRO CAÑAS GONZALEZ</t>
  </si>
  <si>
    <t>31/03/2026 15:47:08</t>
  </si>
  <si>
    <t>31/03/2026 15:54:54</t>
  </si>
  <si>
    <t>1098609423 - MARIA LIZCANO ROJAS</t>
  </si>
  <si>
    <t>31/03/2026 15:56:20</t>
  </si>
  <si>
    <t>31/03/2026 16:29:41</t>
  </si>
  <si>
    <t>88031677 - LAURENTINO PARRA BAUTISTA</t>
  </si>
  <si>
    <t>31/03/2026 16:30:06</t>
  </si>
  <si>
    <t>31/03/2026 16:34:30</t>
  </si>
  <si>
    <t>1094808805 - GLADYS ADRIANA DAZA LIZCANO</t>
  </si>
  <si>
    <t>31/03/2026 16:34:57</t>
  </si>
  <si>
    <t>31/03/2026 16:41:03</t>
  </si>
  <si>
    <t>27751533 - ROSA ALVIA LIZCANO BAUTISTA</t>
  </si>
  <si>
    <t>31/03/2026 16:41:53</t>
  </si>
  <si>
    <t>31/03/2026 16:46:24</t>
  </si>
  <si>
    <t>27751274 - OTILIA ACEVEDO ACEVEDO</t>
  </si>
  <si>
    <t>31/03/2026 16:48:38</t>
  </si>
  <si>
    <t>31/03/2026 16:55:40</t>
  </si>
  <si>
    <t>27751801 - MARIA AURORA COTE ACEVEDO</t>
  </si>
  <si>
    <t>31/03/2026 16:56:08</t>
  </si>
  <si>
    <t>31/03/2026 17:00:31</t>
  </si>
  <si>
    <t>27781892 - DELIA MARIAN COTE DEACEVEDO</t>
  </si>
  <si>
    <t>31/03/2026 17:00:58</t>
  </si>
  <si>
    <t>31/03/2026 17:05:16</t>
  </si>
  <si>
    <t>27751799 - BLANCA NIEVES ACEVEDO</t>
  </si>
  <si>
    <t>31/03/2026 17:05:44</t>
  </si>
  <si>
    <t>31/03/2026 17:09:27</t>
  </si>
  <si>
    <t>5463091 - LUIS DAVID ACEVEDO</t>
  </si>
  <si>
    <t>31/03/2026 17:09:48</t>
  </si>
  <si>
    <t>31/03/2026 17:23:49</t>
  </si>
  <si>
    <t>27751374 - MIRIAM CONTRERAS DEACEVEDO</t>
  </si>
  <si>
    <t>31/03/2026 17:24:27</t>
  </si>
  <si>
    <t>31/03/2026 17:30:31</t>
  </si>
  <si>
    <t>1971393 - GUSTAVO ACEVEDO</t>
  </si>
  <si>
    <t>31/03/2026 17:31:05</t>
  </si>
  <si>
    <t>31/03/2026 17:36:10</t>
  </si>
  <si>
    <t>13354735 - MARIO PEÑA ACEVEDO</t>
  </si>
  <si>
    <t>31/03/2026 17:37:12</t>
  </si>
  <si>
    <t>31/03/2026 17:42:06</t>
  </si>
  <si>
    <t>1972183 - GRACILIANO CONTRERAS</t>
  </si>
  <si>
    <t>31/03/2026 17:42:26</t>
  </si>
  <si>
    <t>31/03/2026 17:47:57</t>
  </si>
  <si>
    <t>27783499 - MARIA ALSELMA COTE DESUAREZ</t>
  </si>
  <si>
    <t>31/03/2026 17:48:18</t>
  </si>
  <si>
    <t>07/04/2026 08:55:18</t>
  </si>
  <si>
    <t>1094277869 - YESIKA PAOLA FLOREZ MANTILLA</t>
  </si>
  <si>
    <t>07/04/2026 08:55:44</t>
  </si>
  <si>
    <t>07/04/2026 09:03:34</t>
  </si>
  <si>
    <t>5462941 - JOSE ALFREDO CAÑAS MANTILLA</t>
  </si>
  <si>
    <t>07/04/2026 09:03:51</t>
  </si>
  <si>
    <t>07/04/2026 09:10:12</t>
  </si>
  <si>
    <t>27751918 - SANDRA MILENA ACUÑA SANDOVAL</t>
  </si>
  <si>
    <t>07/04/2026 09:10:33</t>
  </si>
  <si>
    <t>07/04/2026 09:14:08</t>
  </si>
  <si>
    <t>5463223 - JORGE ELIAS SUAREZ ESPINOZA</t>
  </si>
  <si>
    <t>07/04/2026 09:14:27</t>
  </si>
  <si>
    <t>07/04/2026 09:22:01</t>
  </si>
  <si>
    <t>27847374 - JUDITH CASTELLANOS MALDONADO</t>
  </si>
  <si>
    <t>07/04/2026 09:22:32</t>
  </si>
  <si>
    <t>07/04/2026 10:03:12</t>
  </si>
  <si>
    <t>27751955 - CARMEN MILENA MANTILLA FLOREZ</t>
  </si>
  <si>
    <t>07/04/2026 10:03:33</t>
  </si>
  <si>
    <t>07/04/2026 10:08:09</t>
  </si>
  <si>
    <t>1093854703 - YERLY PAOLA RICO MANTILLA</t>
  </si>
  <si>
    <t>07/04/2026 10:09:56</t>
  </si>
  <si>
    <t>07/04/2026 10:36:16</t>
  </si>
  <si>
    <t>88156505 - LUIS ALBERTO SUAREZ SUAREZ</t>
  </si>
  <si>
    <t>07/04/2026 10:37:20</t>
  </si>
  <si>
    <t>07/04/2026 10:57:29</t>
  </si>
  <si>
    <t>88160250 - OCTAVIO MONROY MANTILLA</t>
  </si>
  <si>
    <t>07/04/2026 10:57:53</t>
  </si>
  <si>
    <t>07/04/2026 11:06:37</t>
  </si>
  <si>
    <t>60259886 - BEATRIZ RANGEL MARTINEZ</t>
  </si>
  <si>
    <t>07/04/2026 11:08:39</t>
  </si>
  <si>
    <t>07/04/2026 11:29:26</t>
  </si>
  <si>
    <t>1005040431 - MARIADELPILAR MONROY RANGEL</t>
  </si>
  <si>
    <t>07/04/2026 11:29:52</t>
  </si>
  <si>
    <t>07/04/2026 11:34:15</t>
  </si>
  <si>
    <t>585268465 - CARLOS LUIS CASTRO SOTO</t>
  </si>
  <si>
    <t>07/04/2026 11:34:35</t>
  </si>
  <si>
    <t>07/04/2026 11:42:29</t>
  </si>
  <si>
    <t>585277074 - DIGNA ROSA PALENCIA DELGADO</t>
  </si>
  <si>
    <t>07/04/2026 11:42:59</t>
  </si>
  <si>
    <t>07/04/2026 11:48:26</t>
  </si>
  <si>
    <t>27751466 - OFELIA MANTILLA DEMONROY</t>
  </si>
  <si>
    <t>07/04/2026 11:48:56</t>
  </si>
  <si>
    <t>07/04/2026 11:53:15</t>
  </si>
  <si>
    <t>1094808373 - ARELIS MONRROY MANTILLA</t>
  </si>
  <si>
    <t>07/04/2026 11:53:57</t>
  </si>
  <si>
    <t>07/04/2026 14:46:36</t>
  </si>
  <si>
    <t>27751927 - ACSENCION VILLAMIZAR GRANADOS</t>
  </si>
  <si>
    <t>07/04/2026 14:47:05</t>
  </si>
  <si>
    <t>07/04/2026 14:52:28</t>
  </si>
  <si>
    <t>27751961 - MARTHA VILLAMIZAR CAPACHO</t>
  </si>
  <si>
    <t>07/04/2026 14:58:35</t>
  </si>
  <si>
    <t>07/04/2026 15:09:13</t>
  </si>
  <si>
    <t>1005661310 - GABRIEL ORLANDO RINCON VILLAMIZAR</t>
  </si>
  <si>
    <t>07/04/2026 15:09:32</t>
  </si>
  <si>
    <t>07/04/2026 15:16:25</t>
  </si>
  <si>
    <t>1093434606 - ANDRES FELIPE RINCON VILLAMIZAR</t>
  </si>
  <si>
    <t>07/04/2026 15:18:14</t>
  </si>
  <si>
    <t>07/04/2026 15:27:32</t>
  </si>
  <si>
    <t>1094808297 - YEIMI A LEJANDRA RINCON VILLAMIZAR</t>
  </si>
  <si>
    <t>07/04/2026 15:29:51</t>
  </si>
  <si>
    <t>07/04/2026 15:36:41</t>
  </si>
  <si>
    <t>27790888 - BLANCA HILDA QUINTANA BAUTISTA</t>
  </si>
  <si>
    <t>07/04/2026 15:41:53</t>
  </si>
  <si>
    <t>07/04/2026 15:51:53</t>
  </si>
  <si>
    <t>1094808087 - ROSA ELVIA RINCON QUINTANA</t>
  </si>
  <si>
    <t>07/04/2026 15:52:12</t>
  </si>
  <si>
    <t>07/04/2026 16:14:56</t>
  </si>
  <si>
    <t>60258827 - CARMEN LEONOR ESPINOZA CAÑAS</t>
  </si>
  <si>
    <t>07/04/2026 16:15:29</t>
  </si>
  <si>
    <t>07/04/2026 16:30:42</t>
  </si>
  <si>
    <t>27751810 - MABEL PASTORA MENDOZA CONTRERAS</t>
  </si>
  <si>
    <t>07/04/2026 16:31:08</t>
  </si>
  <si>
    <t>07/04/2026 16:46:01</t>
  </si>
  <si>
    <t>27845837 - ROSA EDILIA ROZO ROZO</t>
  </si>
  <si>
    <t>07/04/2026 16:46:28</t>
  </si>
  <si>
    <t>08/04/2026 10:56:49</t>
  </si>
  <si>
    <t>585977944 - GREXY TANIA VILORIA CARRION</t>
  </si>
  <si>
    <t>1090377932 - DIANA CAROLINA CARREÑO NAVARRO</t>
  </si>
  <si>
    <t>1090425187 - YURY ALEXANDRA VILLAMIZAR GARCIA</t>
  </si>
  <si>
    <t>27591497 - LUZ YAMILE GRISALES GOMEZ</t>
  </si>
  <si>
    <t>30050373 - HEIDY  YORLEY MEJIA LARGO</t>
  </si>
  <si>
    <t>08/04/2026 11:00:09</t>
  </si>
  <si>
    <t>585243300 - MIGLEIDY GARCIA PORTE</t>
  </si>
  <si>
    <t>1090422268 - RICARDO MIRANDA OSORIO</t>
  </si>
  <si>
    <t>08/04/2026 11:05:49</t>
  </si>
  <si>
    <t>27751556 - ROSALBA CONTRERAS RIVERA</t>
  </si>
  <si>
    <t>08/04/2026 11:06:09</t>
  </si>
  <si>
    <t>08/04/2026 11:18:57</t>
  </si>
  <si>
    <t>63452331 - CLAUDIA RODRIGUEZ SANDOVAL</t>
  </si>
  <si>
    <t>08/04/2026 11:19:17</t>
  </si>
  <si>
    <t>08/04/2026 11:23:38</t>
  </si>
  <si>
    <t>27751341 - MIRIAM ADELA CAÑAS DEESPINOZA</t>
  </si>
  <si>
    <t>08/04/2026 11:24:24</t>
  </si>
  <si>
    <t>08/04/2026 11:30:02</t>
  </si>
  <si>
    <t>60263129 - RITA ELISA QUINTANA BAUTISTA</t>
  </si>
  <si>
    <t>08/04/2026 11:32:27</t>
  </si>
  <si>
    <t>08/04/2026 11:44:30</t>
  </si>
  <si>
    <t>88166309 - SIMON SANDOVAL SUAREZ</t>
  </si>
  <si>
    <t>08/04/2026 11:46:15</t>
  </si>
  <si>
    <t>08/04/2026 11:53:53</t>
  </si>
  <si>
    <t>1094808477 - INGRY SIOMARA DIAZ PARADA</t>
  </si>
  <si>
    <t>08/04/2026 11:59:31</t>
  </si>
  <si>
    <t>08/04/2026 14:44:27</t>
  </si>
  <si>
    <t>27751775 - ANA FRANSISCA DIAZ PARADA</t>
  </si>
  <si>
    <t>08/04/2026 14:45:32</t>
  </si>
  <si>
    <t>08/04/2026 14:54:24</t>
  </si>
  <si>
    <t>60262906 - JOSEFITA DIAZ PARADA</t>
  </si>
  <si>
    <t>08/04/2026 14:54:41</t>
  </si>
  <si>
    <t>08/04/2026 14:58:00</t>
  </si>
  <si>
    <t>1094808236 - DANIELA ALEXANDRA JAIMES DIAZ</t>
  </si>
  <si>
    <t>08/04/2026 14:58:18</t>
  </si>
  <si>
    <t>08/04/2026 15:02:21</t>
  </si>
  <si>
    <t>1094808465 - NEIRA YASMIN DIAZ PARADA</t>
  </si>
  <si>
    <t>08/04/2026 15:02:40</t>
  </si>
  <si>
    <t>08/04/2026 15:12:21</t>
  </si>
  <si>
    <t>1007434541 - SANDRA MILENA RAMIREZ GELVEZ</t>
  </si>
  <si>
    <t>08/04/2026 15:12:40</t>
  </si>
  <si>
    <t>08/04/2026 15:18:03</t>
  </si>
  <si>
    <t>5462756 - JOSE LUIS CONTRERAS RIVERA</t>
  </si>
  <si>
    <t>08/04/2026 15:18:19</t>
  </si>
  <si>
    <t>08/04/2026 15:28:39</t>
  </si>
  <si>
    <t>5503859 - RAMIRO CONDE SUAREZ</t>
  </si>
  <si>
    <t>08/04/2026 15:28:54</t>
  </si>
  <si>
    <t>08/04/2026 15:33:00</t>
  </si>
  <si>
    <t>27751617 - ZORAIDA CONDE GRANADOS</t>
  </si>
  <si>
    <t>08/04/2026 15:33:16</t>
  </si>
  <si>
    <t>08/04/2026 15:41:15</t>
  </si>
  <si>
    <t>1093854941 - ANDRES SANTIAGO FUENTES CONDE</t>
  </si>
  <si>
    <t>08/04/2026 15:41:44</t>
  </si>
  <si>
    <t>08/04/2026 15:48:52</t>
  </si>
  <si>
    <t>60263897 - CARMEN SOFIA SANDOVAL SUAREZ</t>
  </si>
  <si>
    <t>08/04/2026 15:49:10</t>
  </si>
  <si>
    <t>08/04/2026 15:54:51</t>
  </si>
  <si>
    <t>13353856 - LUIS JESUS RICON SANDOVAL</t>
  </si>
  <si>
    <t>08/04/2026 15:55:32</t>
  </si>
  <si>
    <t>08/04/2026 16:01:26</t>
  </si>
  <si>
    <t>60267993 - CLAUDIA PATRICIA RICON SANDOVAL</t>
  </si>
  <si>
    <t>08/04/2026 16:01:51</t>
  </si>
  <si>
    <t>08/04/2026 16:11:47</t>
  </si>
  <si>
    <t>1094271202 - PEDRO ALBERTO RINCON SANDOVAL</t>
  </si>
  <si>
    <t>08/04/2026 16:12:06</t>
  </si>
  <si>
    <t>08/04/2026 16:30:20</t>
  </si>
  <si>
    <t>88166764 - LUIS ERINQUE SANDOVAL CACUA</t>
  </si>
  <si>
    <t>08/04/2026 16:30:44</t>
  </si>
  <si>
    <t>08/04/2026 16:39:49</t>
  </si>
  <si>
    <t>3204387670 - ALBINA GONZALEZ CACUA</t>
  </si>
  <si>
    <t>08/04/2026 16:40:19</t>
  </si>
  <si>
    <t>08/04/2026 16:45:00</t>
  </si>
  <si>
    <t>1126426554 - MARIA ALEJANDRA MONTAÑEZ CACUA</t>
  </si>
  <si>
    <t>08/04/2026 16:45:29</t>
  </si>
  <si>
    <t>09/04/2026 09:12:17</t>
  </si>
  <si>
    <t>27846481 - FLOR DE MARIA SUAREZ DESANDOVAL</t>
  </si>
  <si>
    <t>09/04/2026 09:12:38</t>
  </si>
  <si>
    <t>09/04/2026 09:22:22</t>
  </si>
  <si>
    <t>1005012359 - CAMILO ANDREY RANGEL VERA</t>
  </si>
  <si>
    <t>09/04/2026 10:07:56</t>
  </si>
  <si>
    <t>09/04/2026 10:48:17</t>
  </si>
  <si>
    <t>8707224 - NICOLAS AMARIS TOLOZA</t>
  </si>
  <si>
    <t>09/04/2026 10:57:46</t>
  </si>
  <si>
    <t>1094270071 - WILCHES GOMEZ DANIELA MARGARITA( LAS MARGARITAS)</t>
  </si>
  <si>
    <t>88216169 - PARADA NIXON ENRIQUE</t>
  </si>
  <si>
    <t>31/03/2026 12:10:43</t>
  </si>
  <si>
    <t>31/03/2026 12:11:16</t>
  </si>
  <si>
    <t>31/03/2026 12:21:06</t>
  </si>
  <si>
    <t>31/03/2026 12:21:39</t>
  </si>
  <si>
    <t>15/03/2026 18:28:30</t>
  </si>
  <si>
    <t>15/03/2026 00:00:00</t>
  </si>
  <si>
    <t>1004810776 - MARIAM RUIZ ROMERO</t>
  </si>
  <si>
    <t>15/03/2026 18:29:45</t>
  </si>
  <si>
    <t>27604843 - DORIS DUARTE CONTRERAS</t>
  </si>
  <si>
    <t>15/03/2026 18:35:17</t>
  </si>
  <si>
    <t>15/03/2026 18:36:50</t>
  </si>
  <si>
    <t>1093739674 - MICHELLE DAYANA CARDENAS ACEVEDO</t>
  </si>
  <si>
    <t>15/03/2026 18:42:13</t>
  </si>
  <si>
    <t>15/03/2026 18:43:21</t>
  </si>
  <si>
    <t>1090461533 - JOSE ANDRES OSORIO CACERES</t>
  </si>
  <si>
    <t>15/03/2026 18:47:35</t>
  </si>
  <si>
    <t>15/03/2026 18:52:05</t>
  </si>
  <si>
    <t>08/03/2026 00:00:00</t>
  </si>
  <si>
    <t>15/03/2026 18:53:20</t>
  </si>
  <si>
    <t>1090433293 - ROCIO VIVIANA BARRERA CARVAJAL</t>
  </si>
  <si>
    <t>15/03/2026 18:54:51</t>
  </si>
  <si>
    <t>1092359776 - DIANA CAROLINA MARTINEZ CASTELLANOS</t>
  </si>
  <si>
    <t>15/03/2026 18:55:50</t>
  </si>
  <si>
    <t>13492392 - OLGER JIMMY PARADA BLANCO</t>
  </si>
  <si>
    <t>15/03/2026 18:56:50</t>
  </si>
  <si>
    <t>1004842175 - CAMILO ANTONIO LLANES BARRIOS</t>
  </si>
  <si>
    <t>16/03/2026 08:43:27</t>
  </si>
  <si>
    <t>16/03/2026 00:00:00</t>
  </si>
  <si>
    <t>Se realiza actualización de datos así mismo se orienta en manejo de aplicativo APE-</t>
  </si>
  <si>
    <t>29226339 - LOPEZ GAMBOA LOPEZ</t>
  </si>
  <si>
    <t>16/03/2026 08:49:13</t>
  </si>
  <si>
    <t>11885363 - JOSE NORFELINO LOPEZ MURILLO</t>
  </si>
  <si>
    <t>16/03/2026 08:52:11</t>
  </si>
  <si>
    <t>16/03/2026 08:54:12</t>
  </si>
  <si>
    <t>51866565 - LOPEZ CARVAJAL NUBIA ESTER</t>
  </si>
  <si>
    <t>16/03/2026 08:55:58</t>
  </si>
  <si>
    <t>91291010 - LOPEZ YESID</t>
  </si>
  <si>
    <t>16/03/2026 09:01:43</t>
  </si>
  <si>
    <t>16/03/2026 09:14:20</t>
  </si>
  <si>
    <t>16/03/2026 09:15:33</t>
  </si>
  <si>
    <t>1093736950 - MARTHA ISABEL ACEVEDO QUITIAN</t>
  </si>
  <si>
    <t>16/03/2026 09:20:37</t>
  </si>
  <si>
    <t>16/03/2026 09:21:44</t>
  </si>
  <si>
    <t>1090489747 - YENDER ARLEY JAIMES FIGUEREDO</t>
  </si>
  <si>
    <t>16/03/2026 09:27:44</t>
  </si>
  <si>
    <t>16/03/2026 09:28:49</t>
  </si>
  <si>
    <t>1005059785 - CARMEN NUBIA ORTIZ MANOSALVA</t>
  </si>
  <si>
    <t>16/03/2026 09:29:52</t>
  </si>
  <si>
    <t>1094446163 - DIDIER ESNEDIER CRUZ ROLON</t>
  </si>
  <si>
    <t>16/03/2026 09:31:21</t>
  </si>
  <si>
    <t>1090477832 - LUZ ELENA MORENO FERNANDEZ</t>
  </si>
  <si>
    <t>16/03/2026 09:33:03</t>
  </si>
  <si>
    <t>1004898232 - ANYI PEREZ SANCHEZ</t>
  </si>
  <si>
    <t>16/03/2026 09:34:11</t>
  </si>
  <si>
    <t>1090478667 - MILEIDY JOHANNA ALVAREZ CALDERON</t>
  </si>
  <si>
    <t>16/03/2026 09:39:12</t>
  </si>
  <si>
    <t>16/03/2026 09:41:02</t>
  </si>
  <si>
    <t>1030707390 - ANA VIOLETA BOADA CHIRINOS</t>
  </si>
  <si>
    <t>16/03/2026 09:43:31</t>
  </si>
  <si>
    <t>1005027518 - YORMAN SNEIDER LIMA AMAYA</t>
  </si>
  <si>
    <t>16/03/2026 09:44:51</t>
  </si>
  <si>
    <t>1090522619 - LUZ ADRIANA URIBE DAVILA</t>
  </si>
  <si>
    <t>16/03/2026 09:46:40</t>
  </si>
  <si>
    <t>1098700497 - LAURA LIZETH CARVAJAL ACEROS</t>
  </si>
  <si>
    <t>16/03/2026 10:01:50</t>
  </si>
  <si>
    <t>16/03/2026 10:03:25</t>
  </si>
  <si>
    <t>Se realiza orientación de manejo de aplicativo y actualización de datos por medio de correo electrónico</t>
  </si>
  <si>
    <t>37395507 - CARMEN BELÉN VELASCO BAUTISTA</t>
  </si>
  <si>
    <t>16/03/2026 10:09:34</t>
  </si>
  <si>
    <t>16/03/2026 10:10:48</t>
  </si>
  <si>
    <t>60369265 - MARIA TERESA SARRIA ORTEGA</t>
  </si>
  <si>
    <t>16/03/2026 10:15:41</t>
  </si>
  <si>
    <t>16/03/2026 10:18:59</t>
  </si>
  <si>
    <t>1090432181 - JAIR ALEXNDER CASTILLO PABON</t>
  </si>
  <si>
    <t>16/03/2026 10:20:11</t>
  </si>
  <si>
    <t>1098798099 - LAURA VANESSA BARAJAS SARMIENTO</t>
  </si>
  <si>
    <t>16/03/2026 10:21:29</t>
  </si>
  <si>
    <t>1094046013 - MAYERLY RAQUEL MANRIQUE FLOREZ</t>
  </si>
  <si>
    <t>16/03/2026 10:23:42</t>
  </si>
  <si>
    <t>1090435351 - GINA LUZ OROZCO ROMERO</t>
  </si>
  <si>
    <t>16/03/2026 10:32:04</t>
  </si>
  <si>
    <t>16/03/2026 10:33:12</t>
  </si>
  <si>
    <t>37399387 - EDILSA LEON GELVEZ</t>
  </si>
  <si>
    <t>16/03/2026 11:05:53</t>
  </si>
  <si>
    <t>16/03/2026 11:14:43</t>
  </si>
  <si>
    <t>16/03/2026 11:16:03</t>
  </si>
  <si>
    <t>1005030337 - CRISTIAN CAMILO CASTRO SANCHEZ</t>
  </si>
  <si>
    <t>16/03/2026 11:17:15</t>
  </si>
  <si>
    <t>1093744747 - LUIS DAVID VALERO HERNANDEZ</t>
  </si>
  <si>
    <t>16/03/2026 11:21:53</t>
  </si>
  <si>
    <t>16/03/2026 11:24:02</t>
  </si>
  <si>
    <t>1193138841 - ANDREA ALVAREZ CONTRERAS</t>
  </si>
  <si>
    <t>16/03/2026 11:24:59</t>
  </si>
  <si>
    <t>1007011995 - RICARDO ANTONIO DAZA ESLAVA</t>
  </si>
  <si>
    <t>16/03/2026 11:28:59</t>
  </si>
  <si>
    <t>16/03/2026 11:33:48</t>
  </si>
  <si>
    <t>16/03/2026 11:38:16</t>
  </si>
  <si>
    <t>16/03/2026 11:39:48</t>
  </si>
  <si>
    <t>1044620814 - DUVAN SANTIAGO RUIZ PAYARES</t>
  </si>
  <si>
    <t>16/03/2026 11:45:16</t>
  </si>
  <si>
    <t>16/03/2026 11:53:19</t>
  </si>
  <si>
    <t>1005023851 - YESICA PAOLA FUNES ARIAS</t>
  </si>
  <si>
    <t>16/03/2026 11:54:33</t>
  </si>
  <si>
    <t>60388868 - NURY YAMILE CONTRERAS MENDOZA</t>
  </si>
  <si>
    <t>16/03/2026 11:55:45</t>
  </si>
  <si>
    <t>1005028239 - VALENTINA VELOZA BASTO</t>
  </si>
  <si>
    <t>16/03/2026 11:56:44</t>
  </si>
  <si>
    <t>88287756 - OMAR VACA QUINTERO</t>
  </si>
  <si>
    <t>16/03/2026 14:26:45</t>
  </si>
  <si>
    <t>16/03/2026 14:34:40</t>
  </si>
  <si>
    <t>16/03/2026 14:39:31</t>
  </si>
  <si>
    <t>16/03/2026 14:41:15</t>
  </si>
  <si>
    <t>586510317 - ALBERT JOSE FEBRES ALVARADO</t>
  </si>
  <si>
    <t>16/03/2026 14:46:58</t>
  </si>
  <si>
    <t>16/03/2026 14:51:54</t>
  </si>
  <si>
    <t>16/03/2026 15:06:17</t>
  </si>
  <si>
    <t>1093760645 - EDINSON FERNANDO MORALES VELOZA</t>
  </si>
  <si>
    <t>16/03/2026 15:07:23</t>
  </si>
  <si>
    <t>1010139706 - DAIRON ALEXIS RINCÓN REINOSO</t>
  </si>
  <si>
    <t>16/03/2026 15:12:52</t>
  </si>
  <si>
    <t>16/03/2026 15:14:13</t>
  </si>
  <si>
    <t>1090396672 - BRAYAN ALONSO CAMPOS CARRASCAL</t>
  </si>
  <si>
    <t>16/03/2026 15:18:15</t>
  </si>
  <si>
    <t>16/03/2026 15:21:11</t>
  </si>
  <si>
    <t>1093780773 - YESICA PAOLA RUEDA REYES</t>
  </si>
  <si>
    <t>16/03/2026 15:22:37</t>
  </si>
  <si>
    <t>1094831430 - MYRIAM EURLEY MARTINEZ MATEUS</t>
  </si>
  <si>
    <t>16/03/2026 15:29:13</t>
  </si>
  <si>
    <t>16/03/2026 15:31:15</t>
  </si>
  <si>
    <t>1090176216 - EDISON SAMUEL FERNANDEZ ORTIZ</t>
  </si>
  <si>
    <t>16/03/2026 15:33:54</t>
  </si>
  <si>
    <t>16/03/2026 15:36:45</t>
  </si>
  <si>
    <t>586334461 - LILIAGNI CARDENAS PEREZ</t>
  </si>
  <si>
    <t>16/03/2026 15:38:14</t>
  </si>
  <si>
    <t>94433549 - ROBINSON RODRIGUEZ RIOS</t>
  </si>
  <si>
    <t>16/03/2026 15:58:33</t>
  </si>
  <si>
    <t>5534251 - EFRAIN REY GUALDRON</t>
  </si>
  <si>
    <t>16/03/2026 16:07:39</t>
  </si>
  <si>
    <t>16/03/2026 16:10:11</t>
  </si>
  <si>
    <t>1094160391 - ANA ISABEL LANDAETA PEREZ</t>
  </si>
  <si>
    <t>16/03/2026 16:11:20</t>
  </si>
  <si>
    <t>581132722 - YOBANY RIVAS SANCHEZ</t>
  </si>
  <si>
    <t>16/03/2026 16:13:40</t>
  </si>
  <si>
    <t>1090400432 - BETTY SUAREZ QUINTERO</t>
  </si>
  <si>
    <t>16/03/2026 16:18:20</t>
  </si>
  <si>
    <t>16/03/2026 16:20:06</t>
  </si>
  <si>
    <t>1004802830 - ESTHEFANIA DEL PILAR MALDONADO MORA</t>
  </si>
  <si>
    <t>16/03/2026 16:24:20</t>
  </si>
  <si>
    <t>16/03/2026 16:30:47</t>
  </si>
  <si>
    <t>16/03/2026 16:35:50</t>
  </si>
  <si>
    <t>16/03/2026 16:40:59</t>
  </si>
  <si>
    <t>16/03/2026 16:48:41</t>
  </si>
  <si>
    <t>16/03/2026 16:52:34</t>
  </si>
  <si>
    <t>60384560 - NELSY PORRAS ORTEGA</t>
  </si>
  <si>
    <t>16/03/2026 16:55:55</t>
  </si>
  <si>
    <t>6513041 - YENER ORLANDO CONTRERAS VIVAS</t>
  </si>
  <si>
    <t>16/03/2026 17:04:41</t>
  </si>
  <si>
    <t>88245361 - EDERSON MORALES CARRILLO</t>
  </si>
  <si>
    <t>16/03/2026 17:07:14</t>
  </si>
  <si>
    <t>3187819 - RAUL MONTAÑO</t>
  </si>
  <si>
    <t>16/03/2026 17:34:11</t>
  </si>
  <si>
    <t>se realiza taller virtual orientado a inducción al aplicativo APE usuarios numero de ficha 3070401 ins.Carlos Silva Rolón</t>
  </si>
  <si>
    <t>16/03/2026 18:53:48</t>
  </si>
  <si>
    <t>37291213 - SANDRA PATRICIA ORTEGA CARDENAS</t>
  </si>
  <si>
    <t>16/03/2026 18:59:18</t>
  </si>
  <si>
    <t>se registra usuario nuevo y se orienta en aplicativo APE-</t>
  </si>
  <si>
    <t>16/03/2026 19:00:34</t>
  </si>
  <si>
    <t>1012320867 - LAURA VALENTINA MORENO VIUCHE</t>
  </si>
  <si>
    <t>16/03/2026 19:01:55</t>
  </si>
  <si>
    <t>1005054248 - ANA NAYELY ROLON DUARTE</t>
  </si>
  <si>
    <t>16/03/2026 19:03:10</t>
  </si>
  <si>
    <t>13270810 - PASTOR FAJARDO HERNANDEZ</t>
  </si>
  <si>
    <t>16/03/2026 19:04:27</t>
  </si>
  <si>
    <t>88001749 - JOSE RAMON RUBIO CHACON</t>
  </si>
  <si>
    <t>16/03/2026 19:05:40</t>
  </si>
  <si>
    <t>1093414260 - NANCY YOLIMA ROZO TORRES</t>
  </si>
  <si>
    <t>16/03/2026 19:07:01</t>
  </si>
  <si>
    <t>1091534950 - LEYDIS PAOLA MARQUEZ QUINTERO</t>
  </si>
  <si>
    <t>16/03/2026 19:08:15</t>
  </si>
  <si>
    <t>1093765281 - HELEN MERCEDES PANTALEON FAJARDO</t>
  </si>
  <si>
    <t>16/03/2026 19:10:29</t>
  </si>
  <si>
    <t>1090452794 - WILLIAN FABIAN DELGADO</t>
  </si>
  <si>
    <t>16/03/2026 19:11:45</t>
  </si>
  <si>
    <t>1049290603 - LINDA MIRLEY CUESTA PINEDA</t>
  </si>
  <si>
    <t>16/03/2026 19:13:00</t>
  </si>
  <si>
    <t>1148956661 - JOHN JAIRO HERNANDO OSORIO</t>
  </si>
  <si>
    <t>16/03/2026 19:17:44</t>
  </si>
  <si>
    <t>16/03/2026 19:18:53</t>
  </si>
  <si>
    <t>1093801449 - JOSE AMICAL BASTO</t>
  </si>
  <si>
    <t>16/03/2026 19:20:04</t>
  </si>
  <si>
    <t>88216806 - GUZMAN ALONSO PEÑARANDA GARCIA</t>
  </si>
  <si>
    <t>16/03/2026 19:21:31</t>
  </si>
  <si>
    <t>1091357374 - ALEJANDRO CORONEL ORTIZ</t>
  </si>
  <si>
    <t>16/03/2026 19:22:47</t>
  </si>
  <si>
    <t>1093795488 - JESUS EDUARDO CASTILLO AVELLA</t>
  </si>
  <si>
    <t>16/03/2026 19:24:15</t>
  </si>
  <si>
    <t>37391860 - BLANCA MIRELLA AMAYA SANCHEZ</t>
  </si>
  <si>
    <t>16/03/2026 19:25:47</t>
  </si>
  <si>
    <t>1093920793 - MONICA AVENDAÑO GALVIS</t>
  </si>
  <si>
    <t>16/03/2026 19:26:57</t>
  </si>
  <si>
    <t>1090533215 - LINA MARIA SOTO NARANJO</t>
  </si>
  <si>
    <t>16/03/2026 19:28:16</t>
  </si>
  <si>
    <t>1093591588 - MARIA ALEJANDRA SANCHEZ NIÑO</t>
  </si>
  <si>
    <t>16/03/2026 19:32:24</t>
  </si>
  <si>
    <t>16/03/2026 19:33:37</t>
  </si>
  <si>
    <t>1148956670 - YINNER ORTEGA AVENDAÑO</t>
  </si>
  <si>
    <t>16/03/2026 19:38:56</t>
  </si>
  <si>
    <t>16/03/2026 19:40:27</t>
  </si>
  <si>
    <t>1096249753 - DANIELA  ALEXANDRA PADILLA</t>
  </si>
  <si>
    <t>16/03/2026 19:42:06</t>
  </si>
  <si>
    <t>1094276967 - LUIS ALFONSO MALDONADO LEAL</t>
  </si>
  <si>
    <t>16/03/2026 19:44:01</t>
  </si>
  <si>
    <t>1092530130 - RODDICK STEVEN HERNANDEZ GOMEZ</t>
  </si>
  <si>
    <t>16/03/2026 20:20:43</t>
  </si>
  <si>
    <t>1093780972 - YUNIOR ANDRÉS RUBIO CONTRERAS</t>
  </si>
  <si>
    <t>17/03/2026 09:23:42</t>
  </si>
  <si>
    <t>17/03/2026 00:00:00</t>
  </si>
  <si>
    <t>17/03/2026 09:31:21</t>
  </si>
  <si>
    <t>17/03/2026 09:41:14</t>
  </si>
  <si>
    <t>17/03/2026 09:46:16</t>
  </si>
  <si>
    <t>79746102 - JIMMY JAVIER DIEZ DIAZ</t>
  </si>
  <si>
    <t>18/03/2026 08:59:10</t>
  </si>
  <si>
    <t>18/03/2026 00:00:00</t>
  </si>
  <si>
    <t>se realiza actualización de datos y se orienta en manejo de aplicativo APE-</t>
  </si>
  <si>
    <t>1090489575 - SAMIR ALEXIS DIAZ RAMIREZ</t>
  </si>
  <si>
    <t>18/03/2026 09:03:55</t>
  </si>
  <si>
    <t>Se realiza actualización de datos y así mismo se orienta en manejo de aplicativo APE-</t>
  </si>
  <si>
    <t>37713621 - PAOLA SANCHEZ MENESES</t>
  </si>
  <si>
    <t>18/03/2026 09:16:05</t>
  </si>
  <si>
    <t>1090510317 - WENDY SARAY ROBLES GELVES</t>
  </si>
  <si>
    <t>18/03/2026 09:19:13</t>
  </si>
  <si>
    <t>1090376038 - JESUS EDUARDO APARICIO BLANCO</t>
  </si>
  <si>
    <t>18/03/2026 09:28:11</t>
  </si>
  <si>
    <t>60398227 - YAJAIRA PABON FLOREZ</t>
  </si>
  <si>
    <t>18/03/2026 09:30:50</t>
  </si>
  <si>
    <t>1090458980 - NANCY MILADY ORDUZ GARCIA</t>
  </si>
  <si>
    <t>18/03/2026 09:33:02</t>
  </si>
  <si>
    <t>1094280852 - FRAY MARTIN GOMEZ BECERRA</t>
  </si>
  <si>
    <t>18/03/2026 09:38:39</t>
  </si>
  <si>
    <t>1007939705 - DARLY DAYANA CARDONA HENAO</t>
  </si>
  <si>
    <t>18/03/2026 09:47:04</t>
  </si>
  <si>
    <t>1093885614 - DIEGO ARMANDO ROZO GARCIA</t>
  </si>
  <si>
    <t>18/03/2026 09:57:53</t>
  </si>
  <si>
    <t>18/03/2026 10:10:28</t>
  </si>
  <si>
    <t>1090367848 - ARELYS JOHANNA IBARRA PACHECO</t>
  </si>
  <si>
    <t>18/03/2026 10:17:17</t>
  </si>
  <si>
    <t>60380720 - NELLY FONSECA ROSAS</t>
  </si>
  <si>
    <t>18/03/2026 10:20:10</t>
  </si>
  <si>
    <t>60449602 - CARMEN RUBIELA VERA ESTEVEZ</t>
  </si>
  <si>
    <t>18/03/2026 10:28:49</t>
  </si>
  <si>
    <t>18/03/2026 10:38:18</t>
  </si>
  <si>
    <t>18/03/2026 10:44:12</t>
  </si>
  <si>
    <t>18/03/2026 10:50:35</t>
  </si>
  <si>
    <t>18/03/2026 10:52:12</t>
  </si>
  <si>
    <t>13491555 - JAIRO OMER SARMIENTO</t>
  </si>
  <si>
    <t>18/03/2026 10:59:47</t>
  </si>
  <si>
    <t>2000012579 - MIGUEL MORALES MORALES GOMEZ</t>
  </si>
  <si>
    <t>18/03/2026 11:10:20</t>
  </si>
  <si>
    <t>18/03/2026 11:13:36</t>
  </si>
  <si>
    <t>1094044753 - MELANY RUBY GELVEZ CRUZ</t>
  </si>
  <si>
    <t>18/03/2026 11:29:31</t>
  </si>
  <si>
    <t>18/03/2026 11:37:35</t>
  </si>
  <si>
    <t>18/03/2026 11:47:04</t>
  </si>
  <si>
    <t>18/03/2026 11:52:15</t>
  </si>
  <si>
    <t>18/03/2026 11:53:31</t>
  </si>
  <si>
    <t>1090468184 - YELITZA RAMIREZ ROPERO</t>
  </si>
  <si>
    <t>18/03/2026 14:31:03</t>
  </si>
  <si>
    <t>88271155 - JOSE ALEXANDER DELGADO BARRERA</t>
  </si>
  <si>
    <t>18/03/2026 14:32:04</t>
  </si>
  <si>
    <t>1094046428 - LUIS ANTONIO ORTIZ OJEDA</t>
  </si>
  <si>
    <t>18/03/2026 14:42:22</t>
  </si>
  <si>
    <t>18/03/2026 14:49:37</t>
  </si>
  <si>
    <t>1082855777 - DINA ESTHER LEAL SOGAMOSO</t>
  </si>
  <si>
    <t>18/03/2026 15:28:30</t>
  </si>
  <si>
    <t>1093744107 - YENNY ROCIO CHAPARRO BENITEZ</t>
  </si>
  <si>
    <t>18/03/2026 15:29:36</t>
  </si>
  <si>
    <t>1004805138 - MERLY OREJUELA JAIMED</t>
  </si>
  <si>
    <t>18/03/2026 15:37:20</t>
  </si>
  <si>
    <t>18/03/2026 15:43:20</t>
  </si>
  <si>
    <t>18/03/2026 15:44:39</t>
  </si>
  <si>
    <t>1093766629 - MONICA LILIANA RUIZ REYES</t>
  </si>
  <si>
    <t>18/03/2026 15:46:37</t>
  </si>
  <si>
    <t>60365088 - LILIAN YANETH ESTUPIÑAN TORRES</t>
  </si>
  <si>
    <t>18/03/2026 15:48:39</t>
  </si>
  <si>
    <t>1092343065 - FRANCY JOHANNA ARENAS CASTRO</t>
  </si>
  <si>
    <t>18/03/2026 15:57:08</t>
  </si>
  <si>
    <t>18/03/2026 16:13:06</t>
  </si>
  <si>
    <t>1093767617 - EDWIN ANDRES AGUILAR HERNANDEZ</t>
  </si>
  <si>
    <t>18/03/2026 16:25:39</t>
  </si>
  <si>
    <t>18/03/2026 16:32:17</t>
  </si>
  <si>
    <t>18/03/2026 16:33:23</t>
  </si>
  <si>
    <t>1090502794 - MICHELANGELO TORRES MONCADA</t>
  </si>
  <si>
    <t>18/03/2026 16:38:19</t>
  </si>
  <si>
    <t>18/03/2026 16:55:10</t>
  </si>
  <si>
    <t>18/03/2026 17:04:19</t>
  </si>
  <si>
    <t>18/03/2026 17:11:51</t>
  </si>
  <si>
    <t>19/03/2026 09:22:43</t>
  </si>
  <si>
    <t>60412081 - LUZ AMANDA RINCON SUAREZ</t>
  </si>
  <si>
    <t>19/03/2026 09:28:25</t>
  </si>
  <si>
    <t>19/03/2026 09:29:48</t>
  </si>
  <si>
    <t>5461680 - JORGE ENRIQUE CORREDOR RUBIO</t>
  </si>
  <si>
    <t>19/03/2026 09:31:10</t>
  </si>
  <si>
    <t>1090431739 - DIANY MILENA BARAJAS ANGARITA</t>
  </si>
  <si>
    <t>19/03/2026 09:32:53</t>
  </si>
  <si>
    <t>19/03/2026 00:00:00</t>
  </si>
  <si>
    <t>19/03/2026 09:50:46</t>
  </si>
  <si>
    <t>586264383 - MARIA DE LOS ANGELES ORTEGA RODRIGUEZ</t>
  </si>
  <si>
    <t>19/03/2026 09:56:14</t>
  </si>
  <si>
    <t>19/03/2026 10:03:46</t>
  </si>
  <si>
    <t>19/03/2026 10:08:26</t>
  </si>
  <si>
    <t>1193212934 - JULIETH ADRIANA CUERVO CUERVO</t>
  </si>
  <si>
    <t>19/03/2026 10:11:37</t>
  </si>
  <si>
    <t>1090513474 - FELIX ANTONIO QUINTERO CACHAYA</t>
  </si>
  <si>
    <t>19/03/2026 10:16:30</t>
  </si>
  <si>
    <t>1090530041 - SANTIAGO DAVID JAJOY JACANAMIJOY</t>
  </si>
  <si>
    <t>19/03/2026 10:18:43</t>
  </si>
  <si>
    <t>27592056 - NOHEMI TORRES PEDRAZA</t>
  </si>
  <si>
    <t>19/03/2026 10:24:12</t>
  </si>
  <si>
    <t>19/03/2026 10:25:25</t>
  </si>
  <si>
    <t>581308150 - DORIAGNIS VANESSA GUATACHE AGUILERA</t>
  </si>
  <si>
    <t>19/03/2026 10:32:14</t>
  </si>
  <si>
    <t>19/03/2026 10:37:08</t>
  </si>
  <si>
    <t>1093742546 - NELSON BAUTISTA BOTELLO</t>
  </si>
  <si>
    <t>19/03/2026 10:38:26</t>
  </si>
  <si>
    <t>88195309 - HECTOR DANIEL LEGUIZAMAN RIVERA</t>
  </si>
  <si>
    <t>19/03/2026 10:58:58</t>
  </si>
  <si>
    <t>19/03/2026 11:03:55</t>
  </si>
  <si>
    <t>1094162002 - SANDRA MILENA CARVAJAL</t>
  </si>
  <si>
    <t>19/03/2026 11:24:43</t>
  </si>
  <si>
    <t>1093140778 - ROSA MARIBEL ESPINOSA FLOREZ</t>
  </si>
  <si>
    <t>19/03/2026 11:30:13</t>
  </si>
  <si>
    <t>19/03/2026 11:31:45</t>
  </si>
  <si>
    <t>1090407582 - LEYDI ANGELICA RAMIREZ MARTINEZ</t>
  </si>
  <si>
    <t>19/03/2026 11:32:52</t>
  </si>
  <si>
    <t>1092941085 - KAROL LIZETH TORRES PARADA</t>
  </si>
  <si>
    <t>19/03/2026 11:38:54</t>
  </si>
  <si>
    <t>19/03/2026 11:39:54</t>
  </si>
  <si>
    <t>1090474465 - SINDY DAYANA ALARCON VELOZA</t>
  </si>
  <si>
    <t>19/03/2026 11:43:50</t>
  </si>
  <si>
    <t>1094506447 - CARLOS ALBERTO BUSTAMANTE LEON</t>
  </si>
  <si>
    <t>19/03/2026 11:45:26</t>
  </si>
  <si>
    <t>60390375 - CRUZ YAJAIRA CARVAJAL CARDENAS</t>
  </si>
  <si>
    <t>19/03/2026 11:52:44</t>
  </si>
  <si>
    <t>19/03/2026 14:27:30</t>
  </si>
  <si>
    <t>1090431406 - JEAN CARLOS RONDON</t>
  </si>
  <si>
    <t>19/03/2026 14:38:36</t>
  </si>
  <si>
    <t>19/03/2026 14:40:10</t>
  </si>
  <si>
    <t>1090412316 - VIRGINIA ISABEL CUERVO CUERVO</t>
  </si>
  <si>
    <t>19/03/2026 14:49:36</t>
  </si>
  <si>
    <t>19/03/2026 15:04:55</t>
  </si>
  <si>
    <t>19/03/2026 15:06:34</t>
  </si>
  <si>
    <t>1050065536 - ANA FRANCISCA GALVIS CANO</t>
  </si>
  <si>
    <t>19/03/2026 15:16:43</t>
  </si>
  <si>
    <t>19/03/2026 15:19:40</t>
  </si>
  <si>
    <t>586120355 - GRACIELA CAROLINA GONZALEZ</t>
  </si>
  <si>
    <t>19/03/2026 15:26:00</t>
  </si>
  <si>
    <t>19/03/2026 15:37:07</t>
  </si>
  <si>
    <t>1093742885 - TANIA VALENTINA RINCON LOPEZ</t>
  </si>
  <si>
    <t>19/03/2026 15:51:16</t>
  </si>
  <si>
    <t>19/03/2026 16:15:17</t>
  </si>
  <si>
    <t>28076399 - MARIA MONICA PRIETO BONILLA</t>
  </si>
  <si>
    <t>19/03/2026 16:58:11</t>
  </si>
  <si>
    <t>1048283003 - MARIA LUISA CASTRO ALVARINO</t>
  </si>
  <si>
    <t>19/03/2026 17:10:32</t>
  </si>
  <si>
    <t>20/03/2026 09:05:52</t>
  </si>
  <si>
    <t>20/03/2026 00:00:00</t>
  </si>
  <si>
    <t>37390098 - LINDA DIANECK GARCIA</t>
  </si>
  <si>
    <t>20/03/2026 10:54:40</t>
  </si>
  <si>
    <t>20/03/2026 10:56:01</t>
  </si>
  <si>
    <t>1093774456 - JOSE FABIAN GALAVIS CAÑIZAREZ</t>
  </si>
  <si>
    <t>20/03/2026 11:09:26</t>
  </si>
  <si>
    <t>20/03/2026 11:10:54</t>
  </si>
  <si>
    <t>1094047042 - JOHAN SANTIAGO MANOSALVA ANAYA</t>
  </si>
  <si>
    <t>20/03/2026 11:20:13</t>
  </si>
  <si>
    <t>20/03/2026 11:27:00</t>
  </si>
  <si>
    <t>20/03/2026 14:34:10</t>
  </si>
  <si>
    <t>20/03/2026 14:36:30</t>
  </si>
  <si>
    <t>52560570 - LEIDY ECHEVERRI</t>
  </si>
  <si>
    <t>20/03/2026 14:38:30</t>
  </si>
  <si>
    <t>1093293163 - SNEYDER ADRIAN JAIMES ACEVEDO</t>
  </si>
  <si>
    <t>20/03/2026 14:42:41</t>
  </si>
  <si>
    <t>1090535560 - FERNEY ANDRES PANON CONTRERAS</t>
  </si>
  <si>
    <t>20/03/2026 14:44:51</t>
  </si>
  <si>
    <t>60367587 - NANCY GARCIA BOLIVAR</t>
  </si>
  <si>
    <t>20/03/2026 14:46:44</t>
  </si>
  <si>
    <t>1090486626 - FRAIWAN ORLANDO ASCANIO CHACON</t>
  </si>
  <si>
    <t>20/03/2026 14:50:18</t>
  </si>
  <si>
    <t>585422288 - REIBER GARCIA GARCIA</t>
  </si>
  <si>
    <t>20/03/2026 14:55:24</t>
  </si>
  <si>
    <t>1063144853 - JOHANNA PATRICIA PEÑATA ESPAÑA</t>
  </si>
  <si>
    <t>20/03/2026 14:57:10</t>
  </si>
  <si>
    <t>1127063383 - ALBERTSON RAFAEL CASTILLO RODRIGUEZ</t>
  </si>
  <si>
    <t>20/03/2026 14:59:20</t>
  </si>
  <si>
    <t>1024541017 - ALBA MARINA GALVIS CANO</t>
  </si>
  <si>
    <t>20/03/2026 15:04:50</t>
  </si>
  <si>
    <t>20/03/2026 15:06:45</t>
  </si>
  <si>
    <t>586081450 - ELEANNY YEIRETH SUAREZ SUAREZ</t>
  </si>
  <si>
    <t>20/03/2026 15:10:59</t>
  </si>
  <si>
    <t>1093765452 - CESAR FABIAN EUGENIO CONTRERAS</t>
  </si>
  <si>
    <t>20/03/2026 15:12:13</t>
  </si>
  <si>
    <t>1003563142 - ELINA ROSA CERMEÑO PADILLA</t>
  </si>
  <si>
    <t>20/03/2026 15:17:09</t>
  </si>
  <si>
    <t>20/03/2026 15:21:37</t>
  </si>
  <si>
    <t>20/03/2026 15:24:12</t>
  </si>
  <si>
    <t>1065817351 - CARLOS ANDRES MARTINEZ</t>
  </si>
  <si>
    <t>20/03/2026 15:25:37</t>
  </si>
  <si>
    <t>1090369648 - KARLA AMPARO ECHEVERRIA MARIN</t>
  </si>
  <si>
    <t>20/03/2026 15:28:09</t>
  </si>
  <si>
    <t>1004911364 - SEAMON DAVID CASTELL MENESES</t>
  </si>
  <si>
    <t>20/03/2026 15:33:59</t>
  </si>
  <si>
    <t>20/03/2026 15:35:21</t>
  </si>
  <si>
    <t>1090511780 - CAROLIN ANDREA BERMONT RIOBO</t>
  </si>
  <si>
    <t>20/03/2026 15:37:12</t>
  </si>
  <si>
    <t>581272326 - LEIDY JULIETH CORDERO VILLEGAS</t>
  </si>
  <si>
    <t>20/03/2026 15:39:40</t>
  </si>
  <si>
    <t>1003916303 - DEYCI LORENA SANCHEZ MEDINA</t>
  </si>
  <si>
    <t>20/03/2026 15:52:57</t>
  </si>
  <si>
    <t>20/03/2026 15:55:29</t>
  </si>
  <si>
    <t>60383626 - MAQDA YULIETH BARBOSA RINCON</t>
  </si>
  <si>
    <t>20/03/2026 16:13:57</t>
  </si>
  <si>
    <t>20/03/2026 16:22:54</t>
  </si>
  <si>
    <t>1004846124 - LUIS FERNANDO MOGOGA CARRILLO</t>
  </si>
  <si>
    <t>20/03/2026 16:34:59</t>
  </si>
  <si>
    <t>1093786671 - ANDREA LORENA PUERTO CARO</t>
  </si>
  <si>
    <t>23/03/2026 17:23:31</t>
  </si>
  <si>
    <t>Se realiza actualización de datos y se orienta en manejo de aplicativo APE-</t>
  </si>
  <si>
    <t>37310688 - ANA GRACIELA AVENDAÑO PACHECO</t>
  </si>
  <si>
    <t>24/03/2026 09:16:01</t>
  </si>
  <si>
    <t>Se realiza orientación de manejo de aplicativo y actualización de datos.</t>
  </si>
  <si>
    <t>88259091 - JOSE AGUSTIN FERNANDEZ LEAL</t>
  </si>
  <si>
    <t>24/03/2026 10:03:53</t>
  </si>
  <si>
    <t>24/03/2026 00:00:00</t>
  </si>
  <si>
    <t>24/03/2026 10:06:30</t>
  </si>
  <si>
    <t>1090382374 - ERIKA MAYERLI DIAZ VERA</t>
  </si>
  <si>
    <t>24/03/2026 10:14:24</t>
  </si>
  <si>
    <t>88202384 - OSCAR ALIRIO ORDOÑEZ HERNADEZ</t>
  </si>
  <si>
    <t>24/03/2026 10:16:33</t>
  </si>
  <si>
    <t>1094047538 - DIEGO ALEJANDRO RINCON SANDOVAL</t>
  </si>
  <si>
    <t>24/03/2026 10:18:02</t>
  </si>
  <si>
    <t>1073722479 - WENDY FORERO DELGADO</t>
  </si>
  <si>
    <t>24/03/2026 10:26:45</t>
  </si>
  <si>
    <t>24/03/2026 10:31:10</t>
  </si>
  <si>
    <t>24/03/2026 10:36:57</t>
  </si>
  <si>
    <t>24/03/2026 11:05:57</t>
  </si>
  <si>
    <t>24/03/2026 11:27:11</t>
  </si>
  <si>
    <t>24/03/2026 11:34:08</t>
  </si>
  <si>
    <t>24/03/2026 11:36:04</t>
  </si>
  <si>
    <t>1091060347 - KAREN YESENIA CARVAJAL VILLAMIZAR</t>
  </si>
  <si>
    <t>24/03/2026 11:38:25</t>
  </si>
  <si>
    <t>1094808174 - FABIO ASDRUBAL CAÑAS ACEVEDO</t>
  </si>
  <si>
    <t>24/03/2026 11:44:31</t>
  </si>
  <si>
    <t>24/03/2026 11:51:24</t>
  </si>
  <si>
    <t>24/03/2026 14:45:00</t>
  </si>
  <si>
    <t>24/03/2026 14:57:57</t>
  </si>
  <si>
    <t>24/03/2026 15:08:42</t>
  </si>
  <si>
    <t>24/03/2026 15:20:19</t>
  </si>
  <si>
    <t>24/03/2026 15:28:41</t>
  </si>
  <si>
    <t>24/03/2026 15:32:07</t>
  </si>
  <si>
    <t>1094266530 - LEIDY KATERINE CAÑAS</t>
  </si>
  <si>
    <t>24/03/2026 15:45:46</t>
  </si>
  <si>
    <t>24/03/2026 16:00:31</t>
  </si>
  <si>
    <t>24/03/2026 16:19:52</t>
  </si>
  <si>
    <t>1091452101 - ASTRID CAROLINA CARVAJAL MALDOANDO</t>
  </si>
  <si>
    <t>24/03/2026 16:22:26</t>
  </si>
  <si>
    <t>1090369371 - JOHN ESTEBAN MANCIPE GARCIA</t>
  </si>
  <si>
    <t>24/03/2026 16:35:32</t>
  </si>
  <si>
    <t>24/03/2026 16:44:49</t>
  </si>
  <si>
    <t>24/03/2026 16:51:15</t>
  </si>
  <si>
    <t>24/03/2026 17:02:59</t>
  </si>
  <si>
    <t>24/03/2026 17:10:06</t>
  </si>
  <si>
    <t>25/03/2026 21:55:18</t>
  </si>
  <si>
    <t>25/03/2026 00:00:00</t>
  </si>
  <si>
    <t>se realiza registro a aplicativo APE- usuario nuevo, se orienta en manejo del mismo</t>
  </si>
  <si>
    <t>25/03/2026 22:05:52</t>
  </si>
  <si>
    <t>Se realiza inscripción a aplicativo APE y se orienta en el manejo del mismo.</t>
  </si>
  <si>
    <t>25/03/2026 22:35:32</t>
  </si>
  <si>
    <t>Se realiza registra usuario aplicativo APE- y así mismo se realiza orientación de manejo del mismo.</t>
  </si>
  <si>
    <t>25/03/2026 22:44:02</t>
  </si>
  <si>
    <t>25/03/2026 22:51:34</t>
  </si>
  <si>
    <t>Se realiza orientación en manejo de aplicativo.</t>
  </si>
  <si>
    <t>1094808406 - JESUS EDUARDO ACEVEDO ACEVEDO</t>
  </si>
  <si>
    <t>25/03/2026 23:03:40</t>
  </si>
  <si>
    <t>26/03/2026 08:03:02</t>
  </si>
  <si>
    <t>Se realiza inscripción a aplicativo APE y así mismo re hace orientación para manejo del del mismo.</t>
  </si>
  <si>
    <t>26/03/2026 08:11:12</t>
  </si>
  <si>
    <t>26/03/2026 00:00:00</t>
  </si>
  <si>
    <t>26/03/2026 08:24:57</t>
  </si>
  <si>
    <t>26/03/2026 08:38:07</t>
  </si>
  <si>
    <t>Se realiza orientación en manejo de aplicativo para cargue de documentos.</t>
  </si>
  <si>
    <t>1005084162 - EDUWIN JESUS ACEVEDO LIZCANO</t>
  </si>
  <si>
    <t>30/03/2026 16:42:55</t>
  </si>
  <si>
    <t>28/03/2026 00:00:00</t>
  </si>
  <si>
    <t>Se realiza actualización de datos y así mismo s orienta en manejo de aplicativo APE-</t>
  </si>
  <si>
    <t>1094241075 - MAYRA ALEJANDRA SILVA FERNANDEZ</t>
  </si>
  <si>
    <t>30/03/2026 17:05:22</t>
  </si>
  <si>
    <t>Se realiza registro aplicativo APE- así mismo se hace orientación en manejo del mismo</t>
  </si>
  <si>
    <t>30/03/2026 17:18:58</t>
  </si>
  <si>
    <t>30/03/2026 17:25:28</t>
  </si>
  <si>
    <t>30/03/2026 17:32:56</t>
  </si>
  <si>
    <t>30/03/2026 17:35:05</t>
  </si>
  <si>
    <t>Se realiza actualización de datos y así mismo se hace orientación en manejo del mismo</t>
  </si>
  <si>
    <t>1094682430 - CAROLINA DELGADO SUAREZ</t>
  </si>
  <si>
    <t>30/03/2026 17:36:31</t>
  </si>
  <si>
    <t>1094808028 - MAURICIO FLOREZ CACUA</t>
  </si>
  <si>
    <t>30/03/2026 17:40:50</t>
  </si>
  <si>
    <t>30/03/2026 17:44:53</t>
  </si>
  <si>
    <t>30/03/2026 17:49:36</t>
  </si>
  <si>
    <t>30/03/2026 00:00:00</t>
  </si>
  <si>
    <t>30/03/2026 18:02:44</t>
  </si>
  <si>
    <t>30/03/2026 18:07:51</t>
  </si>
  <si>
    <t>30/03/2026 18:12:27</t>
  </si>
  <si>
    <t>30/03/2026 18:17:15</t>
  </si>
  <si>
    <t>30/03/2026 18:24:33</t>
  </si>
  <si>
    <t>30/03/2026 18:29:17</t>
  </si>
  <si>
    <t>30/03/2026 18:34:33</t>
  </si>
  <si>
    <t>30/03/2026 20:27:18</t>
  </si>
  <si>
    <t>30/03/2026 20:31:59</t>
  </si>
  <si>
    <t>30/03/2026 20:35:26</t>
  </si>
  <si>
    <t>30/03/2026 20:40:04</t>
  </si>
  <si>
    <t>30/03/2026 20:48:19</t>
  </si>
  <si>
    <t>30/03/2026 20:49:34</t>
  </si>
  <si>
    <t>5463297 - ISMAEL ALFONSO CONTRERAS OCHOA</t>
  </si>
  <si>
    <t>30/03/2026 20:51:08</t>
  </si>
  <si>
    <t>37580408 - YUDY CONTRERAS TORRES</t>
  </si>
  <si>
    <t>30/03/2026 20:57:29</t>
  </si>
  <si>
    <t>30/03/2026 20:59:02</t>
  </si>
  <si>
    <t>1005084182 - YARLY XIOMARA OCHOA TORRES</t>
  </si>
  <si>
    <t>30/03/2026 21:10:09</t>
  </si>
  <si>
    <t>30/03/2026 21:14:41</t>
  </si>
  <si>
    <t>30/03/2026 21:19:16</t>
  </si>
  <si>
    <t>30/03/2026 21:23:35</t>
  </si>
  <si>
    <t>30/03/2026 21:30:11</t>
  </si>
  <si>
    <t>30/03/2026 21:48:32</t>
  </si>
  <si>
    <t>30/03/2026 21:53:04</t>
  </si>
  <si>
    <t>30/03/2026 21:57:12</t>
  </si>
  <si>
    <t>30/03/2026 22:01:59</t>
  </si>
  <si>
    <t>30/03/2026 22:07:29</t>
  </si>
  <si>
    <t>30/03/2026 22:12:11</t>
  </si>
  <si>
    <t>30/03/2026 22:17:56</t>
  </si>
  <si>
    <t>30/03/2026 22:22:28</t>
  </si>
  <si>
    <t>30/03/2026 22:26:19</t>
  </si>
  <si>
    <t>30/03/2026 22:30:59</t>
  </si>
  <si>
    <t>31/03/2026 12:19:20</t>
  </si>
  <si>
    <t>31/03/2026 00:00:00</t>
  </si>
  <si>
    <t>Se realiza registro a aplicativo APE- así mismo se orienta en el manejo del mismo.</t>
  </si>
  <si>
    <t>31/03/2026 12:34:24</t>
  </si>
  <si>
    <t>31/03/2026 12:56:51</t>
  </si>
  <si>
    <t>31/03/2026 14:39:46</t>
  </si>
  <si>
    <t>31/03/2026 15:08:36</t>
  </si>
  <si>
    <t>Se realiza inscripción en usuario nuevo en aplicativo APE y así mismo se da orientación en manejo del mismo.</t>
  </si>
  <si>
    <t>31/03/2026 15:15:50</t>
  </si>
  <si>
    <t>Se realiza actualización de datos aplicativo APE y así mismo se da orientación en manejo del mismo.</t>
  </si>
  <si>
    <t>5463127 - MONICA GARCIA GELVES</t>
  </si>
  <si>
    <t>31/03/2026 15:30:32</t>
  </si>
  <si>
    <t>31/03/2026 15:42:25</t>
  </si>
  <si>
    <t>31/03/2026 15:47:54</t>
  </si>
  <si>
    <t>31/03/2026 16:00:49</t>
  </si>
  <si>
    <t>31/03/2026 16:30:56</t>
  </si>
  <si>
    <t>31/03/2026 16:35:45</t>
  </si>
  <si>
    <t>31/03/2026 16:42:42</t>
  </si>
  <si>
    <t>31/03/2026 16:51:56</t>
  </si>
  <si>
    <t>Se realiza inscripción a aplicativo APE- así mismo se orienta en manejo del mimo.</t>
  </si>
  <si>
    <t>31/03/2026 16:56:54</t>
  </si>
  <si>
    <t>31/03/2026 17:02:05</t>
  </si>
  <si>
    <t>31/03/2026 17:06:36</t>
  </si>
  <si>
    <t>31/03/2026 17:11:05</t>
  </si>
  <si>
    <t>31/03/2026 17:25:40</t>
  </si>
  <si>
    <t>31/03/2026 17:31:53</t>
  </si>
  <si>
    <t>31/03/2026 17:38:01</t>
  </si>
  <si>
    <t>31/03/2026 17:43:12</t>
  </si>
  <si>
    <t>31/03/2026 17:49:07</t>
  </si>
  <si>
    <t>07/04/2026 08:59:02</t>
  </si>
  <si>
    <t>07/04/2026 00:00:00</t>
  </si>
  <si>
    <t>se realiza inscripción a aplicativo APE y se orienta en el manejo del mismo.</t>
  </si>
  <si>
    <t>07/04/2026 09:06:56</t>
  </si>
  <si>
    <t>07/04/2026 09:11:06</t>
  </si>
  <si>
    <t>07/04/2026 09:14:58</t>
  </si>
  <si>
    <t>07/04/2026 09:23:03</t>
  </si>
  <si>
    <t>07/04/2026 09:51:05</t>
  </si>
  <si>
    <t>se realiza actualización de datos en a aplicativo APE y se orienta en el manejo del mismo.</t>
  </si>
  <si>
    <t>1094809279 - LEONELA CRISTAL PORTILLA SANDOVAL</t>
  </si>
  <si>
    <t>07/04/2026 10:04:46</t>
  </si>
  <si>
    <t>07/04/2026 10:25:57</t>
  </si>
  <si>
    <t>07/04/2026 10:27:53</t>
  </si>
  <si>
    <t>1094265455 - MILENA CAROLINA LEAL CONTRERAS</t>
  </si>
  <si>
    <t>07/04/2026 10:31:17</t>
  </si>
  <si>
    <t>1094808744 - YESSICA ZULAY SUAREZ MANTILLA</t>
  </si>
  <si>
    <t>07/04/2026 10:32:59</t>
  </si>
  <si>
    <t>1094273603 - ANDRES FELIPE CARVAJAL QUINTANA</t>
  </si>
  <si>
    <t>07/04/2026 10:37:49</t>
  </si>
  <si>
    <t>07/04/2026 10:58:55</t>
  </si>
  <si>
    <t>07/04/2026 11:09:13</t>
  </si>
  <si>
    <t>07/04/2026 11:30:27</t>
  </si>
  <si>
    <t>07/04/2026 11:34:56</t>
  </si>
  <si>
    <t>07/04/2026 11:43:16</t>
  </si>
  <si>
    <t>07/04/2026 11:49:46</t>
  </si>
  <si>
    <t>07/04/2026 11:55:46</t>
  </si>
  <si>
    <t>07/04/2026 14:41:29</t>
  </si>
  <si>
    <t>88160499 - EDGAR ORLANDO RINCON VILLAMIZAR</t>
  </si>
  <si>
    <t>07/04/2026 14:48:08</t>
  </si>
  <si>
    <t>07/04/2026 14:59:24</t>
  </si>
  <si>
    <t>07/04/2026 15:10:01</t>
  </si>
  <si>
    <t>07/04/2026 15:18:51</t>
  </si>
  <si>
    <t>07/04/2026 15:30:41</t>
  </si>
  <si>
    <t>07/04/2026 15:48:47</t>
  </si>
  <si>
    <t>07/04/2026 15:52:46</t>
  </si>
  <si>
    <t>07/04/2026 15:55:28</t>
  </si>
  <si>
    <t>27751487 - CARMEN ELENA SANDOVAL ACUÑA</t>
  </si>
  <si>
    <t>07/04/2026 16:16:07</t>
  </si>
  <si>
    <t>07/04/2026 16:18:13</t>
  </si>
  <si>
    <t>1005012496 - LUIS MIGUEL MENDOZA ESPINOZA</t>
  </si>
  <si>
    <t>07/04/2026 16:42:20</t>
  </si>
  <si>
    <t>07/04/2026 16:47:07</t>
  </si>
  <si>
    <t>08/04/2026 10:47:45</t>
  </si>
  <si>
    <t>08/04/2026 00:00:00</t>
  </si>
  <si>
    <t>88306897 - HEIMAR ALBERTO GONZALEZ VERA</t>
  </si>
  <si>
    <t>08/04/2026 11:09:30</t>
  </si>
  <si>
    <t>08/04/2026 11:20:15</t>
  </si>
  <si>
    <t>08/04/2026 11:24:58</t>
  </si>
  <si>
    <t>se realiza inscripción a aplicativo APE y se orienta en el manejo del mismo</t>
  </si>
  <si>
    <t>08/04/2026 11:33:35</t>
  </si>
  <si>
    <t>08/04/2026 11:45:22</t>
  </si>
  <si>
    <t>08/04/2026 11:49:59</t>
  </si>
  <si>
    <t>se realiza actualización de datos en a aplicativo APE y se orienta en el manejo del mismo</t>
  </si>
  <si>
    <t>1094280659 - CESAR AUGUSTO SANDOVAL QUINTANA</t>
  </si>
  <si>
    <t>08/04/2026 12:00:27</t>
  </si>
  <si>
    <t>08/04/2026 14:48:42</t>
  </si>
  <si>
    <t>08/04/2026 14:55:09</t>
  </si>
  <si>
    <t>08/04/2026 14:58:50</t>
  </si>
  <si>
    <t>08/04/2026 15:03:09</t>
  </si>
  <si>
    <t>08/04/2026 15:06:36</t>
  </si>
  <si>
    <t>60280349 - MARIA TRINIDAD JAIMES PARADA</t>
  </si>
  <si>
    <t>08/04/2026 15:13:15</t>
  </si>
  <si>
    <t>08/04/2026 15:18:47</t>
  </si>
  <si>
    <t>08/04/2026 15:29:26</t>
  </si>
  <si>
    <t>08/04/2026 15:33:47</t>
  </si>
  <si>
    <t>08/04/2026 15:42:28</t>
  </si>
  <si>
    <t>08/04/2026 15:49:43</t>
  </si>
  <si>
    <t>08/04/2026 15:56:10</t>
  </si>
  <si>
    <t>08/04/2026 16:02:31</t>
  </si>
  <si>
    <t>08/04/2026 16:12:42</t>
  </si>
  <si>
    <t>08/04/2026 16:32:22</t>
  </si>
  <si>
    <t>08/04/2026 16:34:26</t>
  </si>
  <si>
    <t>5418232 - PAULINO GRANADOS LOPEZ</t>
  </si>
  <si>
    <t>08/04/2026 16:41:01</t>
  </si>
  <si>
    <t>08/04/2026 16:46:12</t>
  </si>
  <si>
    <t>09/04/2026 09:13:23</t>
  </si>
  <si>
    <t>09/04/2026 00:00:00</t>
  </si>
  <si>
    <t>09/04/2026 09:14:34</t>
  </si>
  <si>
    <t>88166287 - JOSE ANTONIO CACUA</t>
  </si>
  <si>
    <t>09/04/2026 09:16:16</t>
  </si>
  <si>
    <t>1094276494 - EDISON FABIAN CACUA VILLAMIZAR</t>
  </si>
  <si>
    <t>09/04/2026 09:17:16</t>
  </si>
  <si>
    <t>1005040155 - ASTRID LORENA CACUA VILLAMIZAR</t>
  </si>
  <si>
    <t>09/04/2026 10:08:47</t>
  </si>
  <si>
    <t>09/04/2026 10:27:07</t>
  </si>
  <si>
    <t>60265218 - NIDIA DAZA SANTAFE</t>
  </si>
  <si>
    <t>5638418 - VICTOR LIZCANO MELENDEZ</t>
  </si>
  <si>
    <t>20/03/2026 10:13:49</t>
  </si>
  <si>
    <t>20/03/2026 10:20:09</t>
  </si>
  <si>
    <t>NIT 1094270071 - WILCHES GOMEZ DANIELA MARGARITA( LAS MARGARITAS)</t>
  </si>
  <si>
    <t>31/03/2026 12:14:01</t>
  </si>
  <si>
    <t>31/03/2026 12:14:25</t>
  </si>
  <si>
    <t>31/03/2026 12:14:29</t>
  </si>
  <si>
    <t>NIT 88216169 - PARADA NIXON ENRIQUE</t>
  </si>
  <si>
    <t>31/03/2026 12:26:14</t>
  </si>
  <si>
    <t>31/03/2026 12:26:34</t>
  </si>
  <si>
    <t>31/03/2026 12:26:38</t>
  </si>
  <si>
    <t>08/04/2026 10:56:08</t>
  </si>
  <si>
    <t>08/04/2026 10:58:11</t>
  </si>
  <si>
    <t>08/04/2026 10:56:46</t>
  </si>
  <si>
    <t>08/04/2026 11:00:06</t>
  </si>
  <si>
    <t>09/04/2026 11:25:48</t>
  </si>
  <si>
    <t>09/04/2026 11:26:11</t>
  </si>
  <si>
    <t>09/04/2026 11:30:04</t>
  </si>
  <si>
    <t>63282541 - SOCORRO ROJAS SUAREZ</t>
  </si>
  <si>
    <t>09/04/2026 11:30:25</t>
  </si>
  <si>
    <t>09/04/2026 11:52:00</t>
  </si>
  <si>
    <t>37559388 - NANCY ESPERANZA PABON TORRO</t>
  </si>
  <si>
    <t>09/04/2026 11:52:28</t>
  </si>
  <si>
    <t>09/04/2026 11:57:08</t>
  </si>
  <si>
    <t>1094286084 - YEFERSON ANDRES ESPINOZA PABON</t>
  </si>
  <si>
    <t>09/04/2026 11:57:22</t>
  </si>
  <si>
    <t>09/04/2026 12:02:08</t>
  </si>
  <si>
    <t>13348718 - ISIDRO COTE RICO</t>
  </si>
  <si>
    <t>09/04/2026 12:02:36</t>
  </si>
  <si>
    <t>09/04/2026 14:40:01</t>
  </si>
  <si>
    <t>5462975 - NELSON CONTRERAS FLOREZ</t>
  </si>
  <si>
    <t>09/04/2026 14:41:24</t>
  </si>
  <si>
    <t>09/04/2026 14:50:26</t>
  </si>
  <si>
    <t>5463346 - SERGIO CRISTOBAL CONTRERAS FLOREZ</t>
  </si>
  <si>
    <t>09/04/2026 14:51:01</t>
  </si>
  <si>
    <t>09/04/2026 14:54:56</t>
  </si>
  <si>
    <t>5463176 - JOSE ANGEL MONRROY</t>
  </si>
  <si>
    <t>09/04/2026 14:55:13</t>
  </si>
  <si>
    <t>09/04/2026 14:59:16</t>
  </si>
  <si>
    <t>60260359 - CRUZ OFELIA RINCON MONRROY</t>
  </si>
  <si>
    <t>09/04/2026 14:59:35</t>
  </si>
  <si>
    <t>09/04/2026 15:15:50</t>
  </si>
  <si>
    <t>1005012462 - CINDY NATALIA RINCON</t>
  </si>
  <si>
    <t>09/04/2026 15:16:24</t>
  </si>
  <si>
    <t>09/04/2026 15:25:25</t>
  </si>
  <si>
    <t>1094808328 - MARISOL BAUTISTA CONTRERAS</t>
  </si>
  <si>
    <t>09/04/2026 15:25:45</t>
  </si>
  <si>
    <t>09/04/2026 15:40:19</t>
  </si>
  <si>
    <t>1005060204 - SILVIA JULIANA BERBESI CONTRERAS</t>
  </si>
  <si>
    <t>09/04/2026 15:42:25</t>
  </si>
  <si>
    <t>09/04/2026 15:46:27</t>
  </si>
  <si>
    <t>27751484 - GRACIELA CONTRERAS DEESPINOSA</t>
  </si>
  <si>
    <t>09/04/2026 15:47:16</t>
  </si>
  <si>
    <t>09/04/2026 15:51:15</t>
  </si>
  <si>
    <t>1972154 - JOSE DELACRUZ CONTRERAS</t>
  </si>
  <si>
    <t>09/04/2026 15:52:52</t>
  </si>
  <si>
    <t>09/04/2026 15:57:47</t>
  </si>
  <si>
    <t>60250183 - MARIA TRINIDAD PABON DEMENDEZ</t>
  </si>
  <si>
    <t>09/04/2026 15:58:14</t>
  </si>
  <si>
    <t>09/04/2026 16:01:48</t>
  </si>
  <si>
    <t>13346252 - JAIME MENDEZ DELGADO</t>
  </si>
  <si>
    <t>09/04/2026 16:02:05</t>
  </si>
  <si>
    <t>09/04/2026 16:08:01</t>
  </si>
  <si>
    <t>1094268071 - MARIA YANETH RONDON DELGADO</t>
  </si>
  <si>
    <t>09/04/2026 16:08:21</t>
  </si>
  <si>
    <t>09/04/2026 16:17:32</t>
  </si>
  <si>
    <t>1094267063 - JAIRO ANTONIO SOLANO RONDON</t>
  </si>
  <si>
    <t>09/04/2026 16:17:47</t>
  </si>
  <si>
    <t>09/04/2026 16:29:06</t>
  </si>
  <si>
    <t>60264263 - MARTHA CECILIA GAMBOA CONTRERAS</t>
  </si>
  <si>
    <t>09/04/2026 16:29:31</t>
  </si>
  <si>
    <t>11/04/2026 15:05:46</t>
  </si>
  <si>
    <t>27751706 - LUZ MARGARITA CONTRERAS FLOREZ</t>
  </si>
  <si>
    <t>11/04/2026 15:06:11</t>
  </si>
  <si>
    <t>11/04/2026 15:08:49</t>
  </si>
  <si>
    <t>88160282 - ANGEL DANIEL MENDEZ PABON</t>
  </si>
  <si>
    <t>11/04/2026 15:08:54</t>
  </si>
  <si>
    <t>11/04/2026 16:01:47</t>
  </si>
  <si>
    <t>1094808196 - LUIS ALFONSO VILLAMIZAR ALVAREZ</t>
  </si>
  <si>
    <t>11/04/2026 16:02:18</t>
  </si>
  <si>
    <t>11/04/2026 16:06:47</t>
  </si>
  <si>
    <t>27751902 - ROSA ELENA ALVAREZ ROJAS</t>
  </si>
  <si>
    <t>11/04/2026 16:07:23</t>
  </si>
  <si>
    <t>11/04/2026 16:12:28</t>
  </si>
  <si>
    <t>60260553 - LUDY MONTAÑEZ PORTILLA</t>
  </si>
  <si>
    <t>11/04/2026 16:13:05</t>
  </si>
  <si>
    <t>11/04/2026 16:20:23</t>
  </si>
  <si>
    <t>1093855727 - EDWIN ALEJANDRO BAUTISTA LIZCANO</t>
  </si>
  <si>
    <t>11/04/2026 16:20:50</t>
  </si>
  <si>
    <t>11/04/2026 16:28:57</t>
  </si>
  <si>
    <t>14835073 - EFIGENIO VASQUEZ</t>
  </si>
  <si>
    <t>11/04/2026 16:29:22</t>
  </si>
  <si>
    <t>11/04/2026 16:34:43</t>
  </si>
  <si>
    <t>13354988 - BLAS VERA CARRILLO</t>
  </si>
  <si>
    <t>11/04/2026 16:35:07</t>
  </si>
  <si>
    <t>11/04/2026 16:40:00</t>
  </si>
  <si>
    <t>27847426 - MIREYA GRANADOS GONZALEZ</t>
  </si>
  <si>
    <t>11/04/2026 16:40:29</t>
  </si>
  <si>
    <t>11/04/2026 16:45:57</t>
  </si>
  <si>
    <t>1094248011 - YULY CATALINA ALVAREZ RICO</t>
  </si>
  <si>
    <t>11/04/2026 16:46:24</t>
  </si>
  <si>
    <t>11/04/2026 16:51:26</t>
  </si>
  <si>
    <t>1094248012 - YASMIN NATALIA ALVAREZ RICO</t>
  </si>
  <si>
    <t>11/04/2026 16:52:16</t>
  </si>
  <si>
    <t>11/04/2026 17:09:38</t>
  </si>
  <si>
    <t>13826686 - JOSE DEL CARMEN ALVAREZ ROJAS</t>
  </si>
  <si>
    <t>11/04/2026 17:10:48</t>
  </si>
  <si>
    <t>11/04/2026 17:15:43</t>
  </si>
  <si>
    <t>27751390 - MARIA LUISA CARVAJAL DEJAIMES</t>
  </si>
  <si>
    <t>11/04/2026 17:16:29</t>
  </si>
  <si>
    <t>11/04/2026 17:27:33</t>
  </si>
  <si>
    <t>5478032 - FRANCISCO JAVIER JAIMES CARVAJAL</t>
  </si>
  <si>
    <t>11/04/2026 17:34:48</t>
  </si>
  <si>
    <t>60255069 - MARIA ISABEL DUARTE</t>
  </si>
  <si>
    <t>11/04/2026 17:35:25</t>
  </si>
  <si>
    <t>11/04/2026 17:39:57</t>
  </si>
  <si>
    <t>27751399 - MARIA DE SOCORRO GELVEZ RAMON</t>
  </si>
  <si>
    <t>11/04/2026 17:40:18</t>
  </si>
  <si>
    <t>11/04/2026 17:45:42</t>
  </si>
  <si>
    <t>27751476 - VICTORIA GELVEZ RAMON</t>
  </si>
  <si>
    <t>11/04/2026 17:46:17</t>
  </si>
  <si>
    <t>11/04/2026 17:55:23</t>
  </si>
  <si>
    <t>1094248447 - SANDRA YASMIN LIZCANO GELVEZ</t>
  </si>
  <si>
    <t>11/04/2026 17:55:48</t>
  </si>
  <si>
    <t>11/04/2026 18:03:35</t>
  </si>
  <si>
    <t>88033737 - NESTOR EDUARDO OCHOA LIZACANO</t>
  </si>
  <si>
    <t>11/04/2026 18:03:57</t>
  </si>
  <si>
    <t>13/04/2026 08:32:07</t>
  </si>
  <si>
    <t>88164667 - JOSE VILLAMIZAR MORENO</t>
  </si>
  <si>
    <t>13/04/2026 08:32:24</t>
  </si>
  <si>
    <t>13/04/2026 08:37:53</t>
  </si>
  <si>
    <t>27688034 - AURA MARINA VALENCIA VILLAMIZAR</t>
  </si>
  <si>
    <t>13/04/2026 08:38:20</t>
  </si>
  <si>
    <t>13/04/2026 08:47:20</t>
  </si>
  <si>
    <t>1091059906 - DANIEL FERNANDO VILLAMIZAR VALENCIA</t>
  </si>
  <si>
    <t>13/04/2026 08:47:51</t>
  </si>
  <si>
    <t>13/04/2026 08:50:48</t>
  </si>
  <si>
    <t>1091059632 - JOSE ESTIVEN VLLAMIZAR VALENCIA</t>
  </si>
  <si>
    <t>13/04/2026 08:51:09</t>
  </si>
  <si>
    <t>13/04/2026 08:54:23</t>
  </si>
  <si>
    <t>1091060866 - HAIDER DUVAN ANGARITA OLIVARES</t>
  </si>
  <si>
    <t>13/04/2026 08:54:40</t>
  </si>
  <si>
    <t>13/04/2026 08:57:44</t>
  </si>
  <si>
    <t>1091052722 - HERMELINA OLIVARES PEÑA</t>
  </si>
  <si>
    <t>13/04/2026 08:58:03</t>
  </si>
  <si>
    <t>13/04/2026 09:01:17</t>
  </si>
  <si>
    <t>88165380 - RAMON VILLAMIZAR RODRIGUEZ</t>
  </si>
  <si>
    <t>13/04/2026 09:01:32</t>
  </si>
  <si>
    <t>13/04/2026 09:04:49</t>
  </si>
  <si>
    <t>1193239949 - WILLIAM HARVEY ORTIZ VILLAMIZAR</t>
  </si>
  <si>
    <t>13/04/2026 09:05:04</t>
  </si>
  <si>
    <t>13/04/2026 09:09:06</t>
  </si>
  <si>
    <t>2072265 - ISRAEL PEÑA CARVAJAL</t>
  </si>
  <si>
    <t>13/04/2026 09:09:45</t>
  </si>
  <si>
    <t>13/04/2026 09:15:10</t>
  </si>
  <si>
    <t>27786624 - MARIA OFELINA PEÑA DEANGARITA</t>
  </si>
  <si>
    <t>13/04/2026 09:15:47</t>
  </si>
  <si>
    <t>13/04/2026 09:18:55</t>
  </si>
  <si>
    <t>1091059523 - ANA ELIZABETH CONDE CONDE</t>
  </si>
  <si>
    <t>13/04/2026 09:19:10</t>
  </si>
  <si>
    <t>13/04/2026 09:24:35</t>
  </si>
  <si>
    <t>88161006 - GENRY PEÑA CASTELLANOS</t>
  </si>
  <si>
    <t>13/04/2026 09:25:06</t>
  </si>
  <si>
    <t>13/04/2026 09:28:31</t>
  </si>
  <si>
    <t>27687695 - IRENE PEÑA CASTELLANOS</t>
  </si>
  <si>
    <t>13/04/2026 09:29:08</t>
  </si>
  <si>
    <t>13/04/2026 09:32:40</t>
  </si>
  <si>
    <t>88164837 - HORACIO ANGARITA PEÑA</t>
  </si>
  <si>
    <t>13/04/2026 09:32:56</t>
  </si>
  <si>
    <t>13/04/2026 09:37:27</t>
  </si>
  <si>
    <t>88151650 - LUIS ALBERTO PARRA CASTELLANOS</t>
  </si>
  <si>
    <t>13/04/2026 09:37:43</t>
  </si>
  <si>
    <t>13/04/2026 09:41:10</t>
  </si>
  <si>
    <t>1091059424 - YOLEIDA MENDEZ VILLAMIZAR</t>
  </si>
  <si>
    <t>13/04/2026 09:41:25</t>
  </si>
  <si>
    <t>13/04/2026 09:44:38</t>
  </si>
  <si>
    <t>27669899 - MARINA CONDE CARVAJAL</t>
  </si>
  <si>
    <t>13/04/2026 09:44:57</t>
  </si>
  <si>
    <t>13/04/2026 09:48:22</t>
  </si>
  <si>
    <t>27687845 - ZORAIDA VILLAMIZAR VERA</t>
  </si>
  <si>
    <t>13/04/2026 09:48:40</t>
  </si>
  <si>
    <t>13/04/2026 09:59:57</t>
  </si>
  <si>
    <t>88164947 - MANUEL RODRIGUEZ MALDONADO</t>
  </si>
  <si>
    <t>13/04/2026 10:00:14</t>
  </si>
  <si>
    <t>13/04/2026 10:05:15</t>
  </si>
  <si>
    <t>27685742 - SANTOS INES MALDONADO VILLAMIZAR</t>
  </si>
  <si>
    <t>13/04/2026 10:05:33</t>
  </si>
  <si>
    <t>13/04/2026 10:09:05</t>
  </si>
  <si>
    <t>27687373 - MARIA DEL CARMEN VILLAMIZAR MORENO</t>
  </si>
  <si>
    <t>13/04/2026 10:09:22</t>
  </si>
  <si>
    <t>13/04/2026 10:23:35</t>
  </si>
  <si>
    <t>88164504 - EBER ANGARITA PEÑA</t>
  </si>
  <si>
    <t>13/04/2026 10:24:07</t>
  </si>
  <si>
    <t>13/04/2026 10:57:05</t>
  </si>
  <si>
    <t>1091060358 - NAYARITH ANDRIANA CALU ANGARITA</t>
  </si>
  <si>
    <t>13/04/2026 10:58:21</t>
  </si>
  <si>
    <t>13/04/2026 11:02:55</t>
  </si>
  <si>
    <t>60252761 - BLANCA NERY GARCIA</t>
  </si>
  <si>
    <t>13/04/2026 11:03:21</t>
  </si>
  <si>
    <t>13/04/2026 11:07:55</t>
  </si>
  <si>
    <t>27687839 - FIDELINA RODRIGUEZ GARCIA</t>
  </si>
  <si>
    <t>13/04/2026 11:08:16</t>
  </si>
  <si>
    <t>13/04/2026 11:11:49</t>
  </si>
  <si>
    <t>88165131 - JAVIER RODRIGUEZ ARIAS</t>
  </si>
  <si>
    <t>13/04/2026 11:12:09</t>
  </si>
  <si>
    <t>13/04/2026 11:17:14</t>
  </si>
  <si>
    <t>27687558 - OFELIA VILLAMIZAR VERA</t>
  </si>
  <si>
    <t>13/04/2026 11:17:38</t>
  </si>
  <si>
    <t>13/04/2026 11:21:18</t>
  </si>
  <si>
    <t>1010095519 - CARMEN LUCIA MORENO VILLAMIZAR</t>
  </si>
  <si>
    <t>13/04/2026 11:21:36</t>
  </si>
  <si>
    <t>13/04/2026 11:25:14</t>
  </si>
  <si>
    <t>27687393 - DORIS PEÑA SANDOVAL</t>
  </si>
  <si>
    <t>13/04/2026 11:26:01</t>
  </si>
  <si>
    <t>13/04/2026 11:30:14</t>
  </si>
  <si>
    <t>88034427 - YERSON ARIAS PEÑA</t>
  </si>
  <si>
    <t>13/04/2026 11:30:48</t>
  </si>
  <si>
    <t>13/04/2026 11:34:57</t>
  </si>
  <si>
    <t>1007981452 - YELSY VANESA ANTOLINEZ CARREÑO</t>
  </si>
  <si>
    <t>13/04/2026 11:35:33</t>
  </si>
  <si>
    <t>13/04/2026 11:37:17</t>
  </si>
  <si>
    <t>4058749 - ANATOLIO SANCHEZ RINCON</t>
  </si>
  <si>
    <t>13/04/2026 11:41:11</t>
  </si>
  <si>
    <t>60266353 - CARMEN CECILIA LOPEZ VILLAMIZAR</t>
  </si>
  <si>
    <t>13/04/2026 11:41:34</t>
  </si>
  <si>
    <t>13/04/2026 11:45:05</t>
  </si>
  <si>
    <t>13351504 - MISAEL ANGARITA CARVAJAL</t>
  </si>
  <si>
    <t>13/04/2026 11:45:22</t>
  </si>
  <si>
    <t>13/04/2026 11:49:31</t>
  </si>
  <si>
    <t>27687598 - NELY VILLAMIZAR VERA</t>
  </si>
  <si>
    <t>13/04/2026 11:49:46</t>
  </si>
  <si>
    <t>13/04/2026 14:32:41</t>
  </si>
  <si>
    <t>27687861 - MARIA YOLANDA RODRIGUREZ GUERRERO</t>
  </si>
  <si>
    <t>13/04/2026 14:33:02</t>
  </si>
  <si>
    <t>13/04/2026 14:36:57</t>
  </si>
  <si>
    <t>586529077 - BREINER ALEXANDER FERNANDEZ RUEDA</t>
  </si>
  <si>
    <t>13/04/2026 14:37:30</t>
  </si>
  <si>
    <t>13/04/2026 14:40:40</t>
  </si>
  <si>
    <t>586529147 - BRAINER STIFEN FERNANDEZ RUEDA</t>
  </si>
  <si>
    <t>13/04/2026 14:41:03</t>
  </si>
  <si>
    <t>13/04/2026 14:43:31</t>
  </si>
  <si>
    <t>603134009 - GRACIELA CARVAJAL RODRIGUEZ</t>
  </si>
  <si>
    <t>13/04/2026 14:43:57</t>
  </si>
  <si>
    <t>13/04/2026 14:47:14</t>
  </si>
  <si>
    <t>88164415 - JOSE AGUSTIN VERA PARRA</t>
  </si>
  <si>
    <t>13/04/2026 14:47:33</t>
  </si>
  <si>
    <t>13/04/2026 14:52:16</t>
  </si>
  <si>
    <t>5436352 - SAUL RODRIGUEZ VERA</t>
  </si>
  <si>
    <t>13/04/2026 14:52:34</t>
  </si>
  <si>
    <t>13/04/2026 14:56:04</t>
  </si>
  <si>
    <t>13349847 - RAFAEL RODRIGUEZ VERA</t>
  </si>
  <si>
    <t>13/04/2026 14:56:20</t>
  </si>
  <si>
    <t>13/04/2026 15:00:56</t>
  </si>
  <si>
    <t>60260535 - MARGARITA BASTO MENDOZA</t>
  </si>
  <si>
    <t>13/04/2026 15:01:09</t>
  </si>
  <si>
    <t>13/04/2026 15:05:32</t>
  </si>
  <si>
    <t>585701588 - MARINO MENDOZA FLOREZ</t>
  </si>
  <si>
    <t>13/04/2026 15:05:51</t>
  </si>
  <si>
    <t>13/04/2026 15:10:21</t>
  </si>
  <si>
    <t>1094275576 - MONICA PATRICIA DUQUE FLOREZ</t>
  </si>
  <si>
    <t>13/04/2026 15:10:40</t>
  </si>
  <si>
    <t>13/04/2026 15:14:12</t>
  </si>
  <si>
    <t>88154198 - BERNARDO BASTOS MENDOZA</t>
  </si>
  <si>
    <t>13/04/2026 15:14:34</t>
  </si>
  <si>
    <t>13/04/2026 15:18:26</t>
  </si>
  <si>
    <t>88156652 - CANDIDO RAMIREZ MONTAÑEZ</t>
  </si>
  <si>
    <t>13/04/2026 15:18:42</t>
  </si>
  <si>
    <t>13/04/2026 15:21:59</t>
  </si>
  <si>
    <t>27687869 - MARIA LUDY RODRIGUEZ VERA</t>
  </si>
  <si>
    <t>13/04/2026 15:22:57</t>
  </si>
  <si>
    <t>13/04/2026 15:34:39</t>
  </si>
  <si>
    <t>1004820378 - ELIANA MELITZA PEÑA RAMIREZ</t>
  </si>
  <si>
    <t>13/04/2026 15:35:21</t>
  </si>
  <si>
    <t>13/04/2026 15:40:54</t>
  </si>
  <si>
    <t>5534442 - ADOLFO ALVAREZ FLOREZ</t>
  </si>
  <si>
    <t>13/04/2026 15:41:12</t>
  </si>
  <si>
    <t>13/04/2026 15:45:11</t>
  </si>
  <si>
    <t>1010080523 - ZORAIDA RAMIREZ VILLAMIZAR</t>
  </si>
  <si>
    <t>13/04/2026 15:45:33</t>
  </si>
  <si>
    <t>13/04/2026 15:49:06</t>
  </si>
  <si>
    <t>88033274 - JORGE YAMID CARVAJAL DUARTE</t>
  </si>
  <si>
    <t>13/04/2026 15:58:30</t>
  </si>
  <si>
    <t>1094274370 - ZAIDA YANIRA VALENCIA VILLAMIZAR</t>
  </si>
  <si>
    <t>13/04/2026 15:59:05</t>
  </si>
  <si>
    <t>13/04/2026 16:07:05</t>
  </si>
  <si>
    <t>1094271126 - JUAN DAVID AMAYA VALENCIA</t>
  </si>
  <si>
    <t>13/04/2026 16:07:35</t>
  </si>
  <si>
    <t>13/04/2026 16:16:36</t>
  </si>
  <si>
    <t>1091052342 - DIANA MIREYA VALENCIA VILLAMIZAR</t>
  </si>
  <si>
    <t>13/04/2026 16:16:53</t>
  </si>
  <si>
    <t>13/04/2026 16:19:42</t>
  </si>
  <si>
    <t>88164650 - ISIDRO VALENCIA VILLAMIZAR</t>
  </si>
  <si>
    <t>13/04/2026 16:19:58</t>
  </si>
  <si>
    <t>13/04/2026 16:22:10</t>
  </si>
  <si>
    <t>88164409 - ENRIQUE SIERRA BLAS</t>
  </si>
  <si>
    <t>13/04/2026 16:26:51</t>
  </si>
  <si>
    <t>60255976 - OLIVA LOPEZ VILLAMIZAR</t>
  </si>
  <si>
    <t>13/04/2026 16:27:07</t>
  </si>
  <si>
    <t>13/04/2026 16:30:21</t>
  </si>
  <si>
    <t>1091060411 - ANA TRINIDAD SIERRA RAMIREZ</t>
  </si>
  <si>
    <t>13/04/2026 16:30:39</t>
  </si>
  <si>
    <t>13/04/2026 16:34:57</t>
  </si>
  <si>
    <t>1094278808 - MIRLEYDI ANDREA RAMIREZ PINILLOS</t>
  </si>
  <si>
    <t>13/04/2026 16:35:36</t>
  </si>
  <si>
    <t>13/04/2026 16:40:19</t>
  </si>
  <si>
    <t>1094272612 - DAYAN STIVEN RAMIREZ PINILLA</t>
  </si>
  <si>
    <t>13/04/2026 16:40:54</t>
  </si>
  <si>
    <t>13/04/2026 16:48:42</t>
  </si>
  <si>
    <t>1005078024 - ELKIN RUBEN SIERRA LOPEZ</t>
  </si>
  <si>
    <t>13/04/2026 16:48:59</t>
  </si>
  <si>
    <t>14/04/2026 09:09:37</t>
  </si>
  <si>
    <t>585497226 - CARLOS MANUEL GRANDA CORDERO</t>
  </si>
  <si>
    <t>14/04/2026 09:09:40</t>
  </si>
  <si>
    <t>14/04/2026 09:12:18</t>
  </si>
  <si>
    <t>1007538463 - QUEDUIN ALEXIS JAIMES ECHEVERRY</t>
  </si>
  <si>
    <t>14/04/2026 09:12:56</t>
  </si>
  <si>
    <t>37390786 - JENNY JOHANNA JAIMES ECHEVERRI</t>
  </si>
  <si>
    <t>14/04/2026 09:12:59</t>
  </si>
  <si>
    <t>14/04/2026 09:13:43</t>
  </si>
  <si>
    <t>1090372249 - ASTRID FERNANDA JAIMES GARCIA</t>
  </si>
  <si>
    <t>14/04/2026 09:13:47</t>
  </si>
  <si>
    <t>14/04/2026 11:32:57</t>
  </si>
  <si>
    <t>1091359463 - LISSETH YURANI GUTIÉRREZ JAIMES</t>
  </si>
  <si>
    <t>1090422584 - GLADYS MAR FLOREZ LOPEZ</t>
  </si>
  <si>
    <t>1010060268 - YURJEN ARMANDO GONZALEZ CARVAJAL</t>
  </si>
  <si>
    <t>3864579 - ALBER GARZO URIBE</t>
  </si>
  <si>
    <t>27604149 - SANDRA CATALINA FUENTES RUBIO</t>
  </si>
  <si>
    <t>1090394306 - ZHARITH MILENA GÓMEZ MESA</t>
  </si>
  <si>
    <t>14/04/2026 11:37:34</t>
  </si>
  <si>
    <t>1094242084 - TERESA ELIZABETH LEON GALVIZ</t>
  </si>
  <si>
    <t>14/04/2026 11:39:31</t>
  </si>
  <si>
    <t>60253734 - MARIA ELIZABETH ACEVEDO JAIMES</t>
  </si>
  <si>
    <t>14/04/2026 11:39:34</t>
  </si>
  <si>
    <t>14/04/2026 11:40:35</t>
  </si>
  <si>
    <t>36518438 - YENIS  ESTHER MENDOZA PEREZ</t>
  </si>
  <si>
    <t>14/04/2026 11:40:39</t>
  </si>
  <si>
    <t>14/04/2026 11:41:19</t>
  </si>
  <si>
    <t>27737790 - ALICIA RINCON</t>
  </si>
  <si>
    <t>14/04/2026 11:41:22</t>
  </si>
  <si>
    <t>14/04/2026 11:42:09</t>
  </si>
  <si>
    <t>1094242873 - DEISY JAZMIN MARTINEZ</t>
  </si>
  <si>
    <t>14/04/2026 11:42:12</t>
  </si>
  <si>
    <t>14/04/2026 11:42:53</t>
  </si>
  <si>
    <t>60262578 - MARIA ANTONIA GAMBOA MALDONADO</t>
  </si>
  <si>
    <t>14/04/2026 11:42:56</t>
  </si>
  <si>
    <t>14/04/2026 11:43:38</t>
  </si>
  <si>
    <t>1094276490 - YURY ANDREA GELVEZ ROJAS</t>
  </si>
  <si>
    <t>14/04/2026 11:43:40</t>
  </si>
  <si>
    <t>14/04/2026 11:44:56</t>
  </si>
  <si>
    <t>27633071 - MYRIAM FLOREZ HERNANDEZ</t>
  </si>
  <si>
    <t>14/04/2026 11:44:59</t>
  </si>
  <si>
    <t>14/04/2026 11:46:25</t>
  </si>
  <si>
    <t>60254628 - BLANCA CECILIA PARADA</t>
  </si>
  <si>
    <t>14/04/2026 11:46:28</t>
  </si>
  <si>
    <t>14/04/2026 11:47:04</t>
  </si>
  <si>
    <t>27793890 - MARIA FRANCISCA HERNANDEZ BAUTISTA</t>
  </si>
  <si>
    <t>14/04/2026 11:47:07</t>
  </si>
  <si>
    <t>14/04/2026 11:48:02</t>
  </si>
  <si>
    <t>1094241046 - MAYERLI MANTILLA FLOREZ</t>
  </si>
  <si>
    <t>14/04/2026 11:48:05</t>
  </si>
  <si>
    <t>14/04/2026 11:51:40</t>
  </si>
  <si>
    <t>1094285820 - YURI AIDE JAIMES VILLAMIZAR</t>
  </si>
  <si>
    <t>14/04/2026 14:23:01</t>
  </si>
  <si>
    <t>14/04/2026 14:40:55</t>
  </si>
  <si>
    <t>60266510 - ZORAYDA CAICEDP PARADA</t>
  </si>
  <si>
    <t>14/04/2026 14:42:18</t>
  </si>
  <si>
    <t>1094274084 - NANCY ROCIO GAMBOA MALDONADO</t>
  </si>
  <si>
    <t>14/04/2026 14:42:21</t>
  </si>
  <si>
    <t>14/04/2026 14:43:04</t>
  </si>
  <si>
    <t>60263215 - MARIA OMAIRA HERNANDEZ SUAREZ</t>
  </si>
  <si>
    <t>14/04/2026 14:43:07</t>
  </si>
  <si>
    <t>14/04/2026 14:44:30</t>
  </si>
  <si>
    <t>88153954 - ISIDORO ANAYA RAMIREZ</t>
  </si>
  <si>
    <t>14/04/2026 14:44:34</t>
  </si>
  <si>
    <t>14/04/2026 14:46:32</t>
  </si>
  <si>
    <t>60259267 - ERIKA ROCIO PASTO GALVAN</t>
  </si>
  <si>
    <t>14/04/2026 14:46:35</t>
  </si>
  <si>
    <t>14/04/2026 14:47:34</t>
  </si>
  <si>
    <t>1005062450 - ANA VICTORIA MORA MORA</t>
  </si>
  <si>
    <t>14/04/2026 14:47:37</t>
  </si>
  <si>
    <t>14/04/2026 14:48:44</t>
  </si>
  <si>
    <t>1094273200 - YESICA XIOMARA JAIMES ACEVEDO</t>
  </si>
  <si>
    <t>14/04/2026 14:48:47</t>
  </si>
  <si>
    <t>14/04/2026 14:49:55</t>
  </si>
  <si>
    <t>1094249235 - ERIS YOANA JAIMES ACEVEDO</t>
  </si>
  <si>
    <t>14/04/2026 14:49:58</t>
  </si>
  <si>
    <t>14/04/2026 14:51:15</t>
  </si>
  <si>
    <t>60261266 - MARIA ELENA ACUÑA MEAURY</t>
  </si>
  <si>
    <t>14/04/2026 14:51:19</t>
  </si>
  <si>
    <t>14/04/2026 14:53:11</t>
  </si>
  <si>
    <t>1094244056 - MARIA NANCY GELVEZ PARADA</t>
  </si>
  <si>
    <t>14/04/2026 14:53:15</t>
  </si>
  <si>
    <t>14/04/2026 14:56:41</t>
  </si>
  <si>
    <t>60259535 - NYDIA ESPERANZA BAUTISTA PORTILLA</t>
  </si>
  <si>
    <t>14/04/2026 14:57:08</t>
  </si>
  <si>
    <t>14/04/2026 14:58:02</t>
  </si>
  <si>
    <t>60254827 - GLORIA FERNANDEZ GONZALEZ</t>
  </si>
  <si>
    <t>14/04/2026 14:58:05</t>
  </si>
  <si>
    <t>14/04/2026 14:58:58</t>
  </si>
  <si>
    <t>60255411 - SILVIA PEÑA LOPEZ</t>
  </si>
  <si>
    <t>14/04/2026 14:59:00</t>
  </si>
  <si>
    <t>14/04/2026 14:59:38</t>
  </si>
  <si>
    <t>1094272551 - CONSUELO LEAL ACEVEDO</t>
  </si>
  <si>
    <t>14/04/2026 14:59:40</t>
  </si>
  <si>
    <t>14/04/2026 15:00:33</t>
  </si>
  <si>
    <t>1094240751 - SARITH  ZUJEY BECERRA GALVIS</t>
  </si>
  <si>
    <t>14/04/2026 15:00:36</t>
  </si>
  <si>
    <t>14/04/2026 15:01:25</t>
  </si>
  <si>
    <t>1093855578 - MARIA PAULA SIERRA GOMEZ</t>
  </si>
  <si>
    <t>14/04/2026 15:01:27</t>
  </si>
  <si>
    <t>14/04/2026 15:02:57</t>
  </si>
  <si>
    <t>1094271532 - LEYDI YOHANA PARRA CACERES</t>
  </si>
  <si>
    <t>14/04/2026 15:03:00</t>
  </si>
  <si>
    <t>14/04/2026 15:07:55</t>
  </si>
  <si>
    <t>8816070 - SENIVALDO JORDAN FARFAN</t>
  </si>
  <si>
    <t>14/04/2026 15:07:58</t>
  </si>
  <si>
    <t>14/04/2026 15:12:38</t>
  </si>
  <si>
    <t>194272828 - CARLOS ZENON MENESES GELVES</t>
  </si>
  <si>
    <t>14/04/2026 15:13:04</t>
  </si>
  <si>
    <t>14/04/2026 15:16:43</t>
  </si>
  <si>
    <t>1010076742 - JUAN CARLOS RUDAS HERNANDEZ</t>
  </si>
  <si>
    <t>14/04/2026 15:17:13</t>
  </si>
  <si>
    <t>14/04/2026 15:18:05</t>
  </si>
  <si>
    <t>1005059970 - FABIAN ALEXIS BARRERA LATORRE</t>
  </si>
  <si>
    <t>14/04/2026 15:18:08</t>
  </si>
  <si>
    <t>14/04/2026 15:22:39</t>
  </si>
  <si>
    <t>1094290685 - JOSE MANUEL GALVIS MOLINA</t>
  </si>
  <si>
    <t>14/04/2026 15:25:40</t>
  </si>
  <si>
    <t>14/04/2026 15:26:58</t>
  </si>
  <si>
    <t>88154722 - JOSE MARIA ANGARITA</t>
  </si>
  <si>
    <t>14/04/2026 15:27:00</t>
  </si>
  <si>
    <t>14/04/2026 15:29:33</t>
  </si>
  <si>
    <t>Inactivar</t>
  </si>
  <si>
    <t>El candidato no interactúa con el Agencia Pública de Empleo</t>
  </si>
  <si>
    <t>88030426 - CEFERINO ACEVEDO MENESES</t>
  </si>
  <si>
    <t>14/04/2026 15:29:35</t>
  </si>
  <si>
    <t>14/04/2026 15:33:48</t>
  </si>
  <si>
    <t>1094243081 - YEISON FABIAN ACEVEDO</t>
  </si>
  <si>
    <t>14/04/2026 15:33:50</t>
  </si>
  <si>
    <t>14/04/2026 15:35:23</t>
  </si>
  <si>
    <t>1094274235 - WILLIAM ALBEIRO JAIMES RUIZ</t>
  </si>
  <si>
    <t>14/04/2026 15:35:26</t>
  </si>
  <si>
    <t>14/04/2026 16:22:28</t>
  </si>
  <si>
    <t>88160771 - FRIDID ALEXANDER PABON VERA</t>
  </si>
  <si>
    <t>1094243903 - NANCY PARRA ACEVEDO</t>
  </si>
  <si>
    <t>1094270382 - JOSE CARVAJAL</t>
  </si>
  <si>
    <t>1094243724 - DORA ISABEL DIAZ CACUA</t>
  </si>
  <si>
    <t>1094241474 - MERCEDES PARADA QUINTANA</t>
  </si>
  <si>
    <t>1094276398 - JESUS ALBERTO PARRA</t>
  </si>
  <si>
    <t>88160170 - HUGO RAFAEL TORRES ORTIZ</t>
  </si>
  <si>
    <t>1094244723 - ESTHER ACEVEDO</t>
  </si>
  <si>
    <t>49665899 - JARILMA CASTELLANOS LIZARAZO</t>
  </si>
  <si>
    <t>14/04/2026 16:39:11</t>
  </si>
  <si>
    <t>14/04/2026 16:45:52</t>
  </si>
  <si>
    <t>15/04/2026 09:00:57</t>
  </si>
  <si>
    <t>3241866 - ALDON NAVEDA RANGEL</t>
  </si>
  <si>
    <t>15/04/2026 09:01:38</t>
  </si>
  <si>
    <t>15/04/2026 09:04:43</t>
  </si>
  <si>
    <t>1004808641 - ALEJANDRO JAIMES ALVAREZ</t>
  </si>
  <si>
    <t>15/04/2026 09:05:25</t>
  </si>
  <si>
    <t>15/04/2026 09:08:10</t>
  </si>
  <si>
    <t>1193577563 - ANDRES FELIPE VILLAMIZAR DIAZ</t>
  </si>
  <si>
    <t>15/04/2026 09:08:24</t>
  </si>
  <si>
    <t>15/04/2026 09:11:06</t>
  </si>
  <si>
    <t>8048335 - ANGEL CEPEDA RANGEL</t>
  </si>
  <si>
    <t>15/04/2026 09:11:28</t>
  </si>
  <si>
    <t>15/04/2026 09:14:05</t>
  </si>
  <si>
    <t>1093884424 - ARBINSON MAX SÁNCHEZ RANGEL</t>
  </si>
  <si>
    <t>15/04/2026 09:14:21</t>
  </si>
  <si>
    <t>15/04/2026 09:19:04</t>
  </si>
  <si>
    <t>1090491949 - CARLOS ANTONIO VARGAS GARCIA</t>
  </si>
  <si>
    <t>15/04/2026 09:19:23</t>
  </si>
  <si>
    <t>15/04/2026 09:22:31</t>
  </si>
  <si>
    <t>1090441682 - CHARLY CHANEY TABORDA CARDENAS</t>
  </si>
  <si>
    <t>15/04/2026 09:26:13</t>
  </si>
  <si>
    <t>15/04/2026 09:29:51</t>
  </si>
  <si>
    <t>1127053548 - CIRO ALEJANDRO TORRADO GOMEZ</t>
  </si>
  <si>
    <t>15/04/2026 09:30:07</t>
  </si>
  <si>
    <t>15/04/2026 09:33:11</t>
  </si>
  <si>
    <t>1090419048 - CIRO RINCON ARNESTO</t>
  </si>
  <si>
    <t>15/04/2026 09:33:29</t>
  </si>
  <si>
    <t>15/04/2026 09:37:27</t>
  </si>
  <si>
    <t>1113706002 - CRISTIAN ALEJANDRO CORTES MORANTES</t>
  </si>
  <si>
    <t>15/04/2026 09:38:03</t>
  </si>
  <si>
    <t>15/04/2026 09:41:11</t>
  </si>
  <si>
    <t>1002362638 - DEINER GONZÁLEZ VELASQUEZ</t>
  </si>
  <si>
    <t>15/04/2026 09:41:31</t>
  </si>
  <si>
    <t>15/04/2026 09:45:49</t>
  </si>
  <si>
    <t>13277703 - DIOMAR QUINTERO RANGEL</t>
  </si>
  <si>
    <t>15/04/2026 09:46:05</t>
  </si>
  <si>
    <t>15/04/2026 09:48:34</t>
  </si>
  <si>
    <t>1093803018 - EISON ABREO</t>
  </si>
  <si>
    <t>15/04/2026 09:48:52</t>
  </si>
  <si>
    <t>15/04/2026 09:51:44</t>
  </si>
  <si>
    <t>581255188 - FREDEERITH JEANFRETH SOLANO HERNANDEZ</t>
  </si>
  <si>
    <t>15/04/2026 09:52:01</t>
  </si>
  <si>
    <t>15/04/2026 09:55:09</t>
  </si>
  <si>
    <t>6083400 - GILBERTO CASTILLO HERNANDEZ</t>
  </si>
  <si>
    <t>15/04/2026 09:55:29</t>
  </si>
  <si>
    <t>15/04/2026 10:00:45</t>
  </si>
  <si>
    <t>5166344 - GUIDO JOSÉ PUERTA NATERA</t>
  </si>
  <si>
    <t>15/04/2026 10:01:01</t>
  </si>
  <si>
    <t>15/04/2026 10:03:26</t>
  </si>
  <si>
    <t>1004998011 - ISMAEL SOTO NATERA</t>
  </si>
  <si>
    <t>15/04/2026 10:03:43</t>
  </si>
  <si>
    <t>15/04/2026 10:06:05</t>
  </si>
  <si>
    <t>1090440779 - IVAN YONANDER MIRA SEPULVEDA</t>
  </si>
  <si>
    <t>15/04/2026 10:06:23</t>
  </si>
  <si>
    <t>15/04/2026 10:12:54</t>
  </si>
  <si>
    <t>1987681 - JAIME AUDY ESCALANTE GUERRERO</t>
  </si>
  <si>
    <t>15/04/2026 10:13:20</t>
  </si>
  <si>
    <t>15/04/2026 10:16:04</t>
  </si>
  <si>
    <t>1065870776 - JEAN CARLOS CORREDOR CUETO</t>
  </si>
  <si>
    <t>15/04/2026 10:16:24</t>
  </si>
  <si>
    <t>15/04/2026 10:19:28</t>
  </si>
  <si>
    <t>1093293282 - JEAN CARLOS MEJIA RIZO</t>
  </si>
  <si>
    <t>15/04/2026 10:19:49</t>
  </si>
  <si>
    <t>15/04/2026 10:22:43</t>
  </si>
  <si>
    <t>1004802479 - JEFFERSON CONTRERAS RIZO</t>
  </si>
  <si>
    <t>15/04/2026 10:23:06</t>
  </si>
  <si>
    <t>15/04/2026 10:25:34</t>
  </si>
  <si>
    <t>1065874048 - JEFFERSON CARRASCAL RIOS</t>
  </si>
  <si>
    <t>15/04/2026 10:25:50</t>
  </si>
  <si>
    <t>15/04/2026 10:29:40</t>
  </si>
  <si>
    <t>6663464 - JHON  EDISON CONTRERAS CONTRERAS</t>
  </si>
  <si>
    <t>15/04/2026 10:29:59</t>
  </si>
  <si>
    <t>15/04/2026 10:33:17</t>
  </si>
  <si>
    <t>1005053267 - JHONATHAN SMITH SILVA RODRIGUEZ</t>
  </si>
  <si>
    <t>15/04/2026 10:33:41</t>
  </si>
  <si>
    <t>15/04/2026 10:37:29</t>
  </si>
  <si>
    <t>1004802576 - JORDAN GABRIEL MÉNDEZ GARZON</t>
  </si>
  <si>
    <t>15/04/2026 10:37:55</t>
  </si>
  <si>
    <t>15/04/2026 10:41:35</t>
  </si>
  <si>
    <t>1007665603 - JORGE ANDRES ASCENCIO TORRADO</t>
  </si>
  <si>
    <t>15/04/2026 10:41:58</t>
  </si>
  <si>
    <t>15/04/2026 10:46:43</t>
  </si>
  <si>
    <t>1093904311 - JOSE ALEXANDER SUAREZ ALBARRACIN</t>
  </si>
  <si>
    <t>15/04/2026 10:54:25</t>
  </si>
  <si>
    <t>1004927090 - JUAN FELIPE CADENA GELVEZ</t>
  </si>
  <si>
    <t>15/04/2026 10:55:08</t>
  </si>
  <si>
    <t>15/04/2026 10:58:52</t>
  </si>
  <si>
    <t>1117531789 - JUNIOR ARIEL CANDELA QUITIANA</t>
  </si>
  <si>
    <t>15/04/2026 10:59:48</t>
  </si>
  <si>
    <t>15/04/2026 11:06:13</t>
  </si>
  <si>
    <t>1101546620 - LUIS FREDY ORTIZ OTERO</t>
  </si>
  <si>
    <t>15/04/2026 11:08:09</t>
  </si>
  <si>
    <t>15/04/2026 11:11:41</t>
  </si>
  <si>
    <t>587075814 - MANUEL DIAZ OTERO</t>
  </si>
  <si>
    <t>15/04/2026 11:12:33</t>
  </si>
  <si>
    <t>15/04/2026 11:26:27</t>
  </si>
  <si>
    <t>1005069042 - MANUEL RIVALDO MARTINEZ BAUTISTA</t>
  </si>
  <si>
    <t>15/04/2026 14:37:34</t>
  </si>
  <si>
    <t>15/04/2026 14:42:27</t>
  </si>
  <si>
    <t>60377788 - MARTHA YANETH REATIGA BECERRA</t>
  </si>
  <si>
    <t>15/04/2026 14:42:42</t>
  </si>
  <si>
    <t>15/04/2026 14:45:43</t>
  </si>
  <si>
    <t>1093297909 - PEDRO JULIAN JAIMES BASTOS</t>
  </si>
  <si>
    <t>15/04/2026 14:46:03</t>
  </si>
  <si>
    <t>15/04/2026 14:51:42</t>
  </si>
  <si>
    <t>1093795300 - ROBERTH SMITH HERNÁNDEZ BASTOS</t>
  </si>
  <si>
    <t>15/04/2026 14:52:16</t>
  </si>
  <si>
    <t>15/04/2026 14:56:00</t>
  </si>
  <si>
    <t>76330917 - ROGER FABIAN ZAMBRANO AMAYA</t>
  </si>
  <si>
    <t>15/04/2026 14:56:22</t>
  </si>
  <si>
    <t>15/04/2026 15:03:25</t>
  </si>
  <si>
    <t>94444029 - SAMUEL GARCES GUTIÉRREZ</t>
  </si>
  <si>
    <t>15/04/2026 15:03:50</t>
  </si>
  <si>
    <t>15/04/2026 15:09:13</t>
  </si>
  <si>
    <t>1095786065 - SEBASTIAN ANDRES VEGA LAVERDE</t>
  </si>
  <si>
    <t>15/04/2026 15:09:52</t>
  </si>
  <si>
    <t>15/04/2026 15:12:44</t>
  </si>
  <si>
    <t>6483926 - WILDER JOSÉ ROMERO PALACIOS</t>
  </si>
  <si>
    <t>15/04/2026 15:13:09</t>
  </si>
  <si>
    <t>15/04/2026 15:16:08</t>
  </si>
  <si>
    <t>1093502677 - YEIDER JOSE SANCHEZ PICON</t>
  </si>
  <si>
    <t>15/04/2026 15:16:48</t>
  </si>
  <si>
    <t>15/04/2026 15:20:02</t>
  </si>
  <si>
    <t>5437909 - YERISON SALCEDO</t>
  </si>
  <si>
    <t>15/04/2026 15:20:49</t>
  </si>
  <si>
    <t>15/04/2026 15:24:14</t>
  </si>
  <si>
    <t>1094348507 - YORDAN ALEXANDER CONTRERAS GUERRERO</t>
  </si>
  <si>
    <t>15/04/2026 15:25:37</t>
  </si>
  <si>
    <t>15/04/2026 15:51:04</t>
  </si>
  <si>
    <t>1090424938 - JULIAN SEBASTIAN CALDERON URIBE</t>
  </si>
  <si>
    <t>15/04/2026 15:53:16</t>
  </si>
  <si>
    <t>15/04/2026 16:10:01</t>
  </si>
  <si>
    <t>88276579 - DARIEL ANGEL VERJEL MARTINEZ</t>
  </si>
  <si>
    <t>1193091145 - JUAN SEBASTIAN VARGAS NAVARRO</t>
  </si>
  <si>
    <t>1102878411 - RUBEN DARIO JIMENEZ OLIVA</t>
  </si>
  <si>
    <t>1022981307 - KIMBERLY ASTRID MONTOYA BOHÓRQUEZ</t>
  </si>
  <si>
    <t>1091673310 - MAILIN LORENA QUINTERO GENTIL</t>
  </si>
  <si>
    <t>1094242455 - LEÍDA EUFEMIA VERA GAUTA</t>
  </si>
  <si>
    <t>1094267469 - MARCOS ANTONIO ARREDONDO OSORIO</t>
  </si>
  <si>
    <t>1094284234 - YULY PAOLA JAIMES DUQUE</t>
  </si>
  <si>
    <t>1099734902 - CARLOS DANIEL ALVAREZ QUINTERO</t>
  </si>
  <si>
    <t>1092492 - KARINEY ARAUJO SANTIAGO</t>
  </si>
  <si>
    <t>1000020667 - ANGIE CRISTINA RUEDA MARTÍNEZ</t>
  </si>
  <si>
    <t>1005012321 - DIEGO ALEJANDRO ROJAS JAIMES</t>
  </si>
  <si>
    <t>1004997386 - JOISSY FERNANDA VERA</t>
  </si>
  <si>
    <t>15/04/2026 17:33:36</t>
  </si>
  <si>
    <t>1090391732 - SIRLIANA DAMARIS CONTRERAZ GUERRERO</t>
  </si>
  <si>
    <t>1093904117 - NEILA CARINA RIVERA LOZANO</t>
  </si>
  <si>
    <t>88272928 - YOFFER ESNEYDER PEREZ MORA</t>
  </si>
  <si>
    <t>1090532231 - JUAN MANUEL MEZA PEÑARANDA</t>
  </si>
  <si>
    <t>1090380496 - CARLOS EDUARDO GARCIA JAIMES</t>
  </si>
  <si>
    <t>1004926743 - DIEGO ARMANDO BUENAHORA DIAZ</t>
  </si>
  <si>
    <t>5234362 - FLORIBERTO BOLIVAR ESCOBAR ESCOBAR</t>
  </si>
  <si>
    <t>1047369647 - EDWUIN YESID CAMARGO VILLAMIZAR</t>
  </si>
  <si>
    <t>1090503028 - HELMER VARGAS MONCADA</t>
  </si>
  <si>
    <t>1093793406 - ANDERSON GONZALEZ JESUS</t>
  </si>
  <si>
    <t>1090513091 - JAIME HUMBERTO VARGAS CARRILLO</t>
  </si>
  <si>
    <t>1094169318 - CARLOS ANDRÉS PINEDA PINZÓN</t>
  </si>
  <si>
    <t>88177321 - FERNANDO LAZARO CONTRERAS</t>
  </si>
  <si>
    <t>1090473360 - EDWARD ALEXIS ESTEVES BOHORQUEZ</t>
  </si>
  <si>
    <t>1090440306 - VICTOR ALFONSO GARCÍA CARRASCAL</t>
  </si>
  <si>
    <t>1091352718 - JOSE DAVID RODRIGUEZ RANGEL</t>
  </si>
  <si>
    <t>18990137 - ISRAEL LUQUE TORRES</t>
  </si>
  <si>
    <t>1093793738 - FREDY OMAR GELVES MENECES</t>
  </si>
  <si>
    <t>1090454942 - JHONATAN FERNANDO PENA RESTREPO</t>
  </si>
  <si>
    <t>1005029154 - JHON ESTEBAN PINZON ERAZO</t>
  </si>
  <si>
    <t>1090376938 - JOHAN CAMILO CRISTANCHO CONTRERAS</t>
  </si>
  <si>
    <t>1093798254 - CAMILO ALBERTO UMAÑA RIVERA</t>
  </si>
  <si>
    <t>1093795114 - HENRY OMAR SANCHEZ CACERES</t>
  </si>
  <si>
    <t>1093794687 - EDWARD DANIEL GONZALEZ OVIEDO</t>
  </si>
  <si>
    <t>1093769142 - CRISTIAN ALEXIS ORTEGA PARADA</t>
  </si>
  <si>
    <t>1090507313 - REYNALDO SANDOVAL MORENO</t>
  </si>
  <si>
    <t>1092340624 - JHONATAN VARGAS LOPEZ</t>
  </si>
  <si>
    <t>1001872646 - ELI DAVID QUINTERO HERNANDEZ</t>
  </si>
  <si>
    <t>1090509777 - LUIS ANGEL ORTIZ VIVAS</t>
  </si>
  <si>
    <t>88275758 - EDWIN FIGUEREDO MONSALVE</t>
  </si>
  <si>
    <t>88224322 - HERNAN ALEXIS CARDENAS ROMERO</t>
  </si>
  <si>
    <t>88270949 - EDGAR EDUARDO MORALES CASTILLO</t>
  </si>
  <si>
    <t>1004914723 - ANDRE STIBEN CARREÑO GARCIA</t>
  </si>
  <si>
    <t>1092335610 - DAHIAN STEVEN AMADO CAICEDO</t>
  </si>
  <si>
    <t>1094283174 - NAYELY KATERIN PORTILLA JAIMES</t>
  </si>
  <si>
    <t>1093750038 - JORGE GEOVANNI SEPULVEDA PARADA</t>
  </si>
  <si>
    <t>1090464812 - WILMER DUARTE VILLAMIZAR</t>
  </si>
  <si>
    <t>88208035 - CARLOS ANTONIO SANCHEZ RANGEL</t>
  </si>
  <si>
    <t>1090363945 - VICTOR MANUEL GARCIA FLOREZ</t>
  </si>
  <si>
    <t>1090374673 - NELSON OSWALDO TARAZONA MENDOZA</t>
  </si>
  <si>
    <t>1092526027 - YANDEL ENRRIQUE PEÑALOZA VICUÑA</t>
  </si>
  <si>
    <t>88258382 - PABLO EMILIO SANDOVAL SANCHEZ</t>
  </si>
  <si>
    <t>1090440533 - LUIS HUMBERTO QUINTERO DIAZ</t>
  </si>
  <si>
    <t>88242864 - FREDY  YESID RONDON AGUIRRE</t>
  </si>
  <si>
    <t>1090424620 - DAYAN GARCIA GALVIZ</t>
  </si>
  <si>
    <t>1090451476 - JONATHAN LEONARDO ESTEBAN JAIMES</t>
  </si>
  <si>
    <t>1092334471 - GIOVANNY  ALEXIS SANABRIA BLANCO</t>
  </si>
  <si>
    <t>1090514367 - KLEYDER STEVEN RIVERA CONTRERAS</t>
  </si>
  <si>
    <t>88218967 - ALEJANDRO GOMEZ NIETO</t>
  </si>
  <si>
    <t>1090370690 - FREDDY DAVID ALVAREZ OROZCO</t>
  </si>
  <si>
    <t>1090383244 - GABRIEL ANDRES MARTINEZ REY</t>
  </si>
  <si>
    <t>1127621971 - BRAYAN ESTIFEN CARVAJAL PEREIRA</t>
  </si>
  <si>
    <t>1093785905 - INGRID YANETH CASADIEGOS BERNA</t>
  </si>
  <si>
    <t>1005451044 - JORGE LUIS SOTO GONZALEZ</t>
  </si>
  <si>
    <t>1094045566 - HÉCTOR JACOB YEPES LADINO</t>
  </si>
  <si>
    <t>1093757271 - WILSON SALVADOR BLANCO BOTIA</t>
  </si>
  <si>
    <t>1010145868 - GEAN CARLOS ROCHA ROCHA</t>
  </si>
  <si>
    <t>1090368411 - JOSE DAVID GRANADOS OMAÑA</t>
  </si>
  <si>
    <t>1094247857 - GERSON ALFONSO ALVAREZ GARCIA</t>
  </si>
  <si>
    <t>1090504749 - BRANDON YESID MEJIA JAIMES</t>
  </si>
  <si>
    <t>1090446656 - FABIAN ENRIQUE RODRIGUEZ VEGA</t>
  </si>
  <si>
    <t>1065898581 - JESUS MIGUEL TOLOZA QUINTERO</t>
  </si>
  <si>
    <t>1092940548 - YOLVER STEVEN LOPEZ CASTELLANOS</t>
  </si>
  <si>
    <t>1090436258 - JHOLMAN ARLEX MORANTES JAIMES</t>
  </si>
  <si>
    <t>1094245709 - EDWIN RINCON PARRA</t>
  </si>
  <si>
    <t>88003238 - WILMER LEONEL RINCON CAICEDO</t>
  </si>
  <si>
    <t>1030040694 - EDGAR FABIAN MALDONADO RINCON</t>
  </si>
  <si>
    <t>1093776702 - RICARDO ALIRIO VELASQUEZ ALVARADO</t>
  </si>
  <si>
    <t>1094370085 - FRANKLIN ALEXIS CHONA ORTIZ</t>
  </si>
  <si>
    <t>1094160518 - YASMIN ADRIANA ARIAS REYES</t>
  </si>
  <si>
    <t>1093592232 - EMMANUEL LADINO CONTRERAS</t>
  </si>
  <si>
    <t>1093771453 - LEONEL AURELIO BALAGUERA CONTRERAS</t>
  </si>
  <si>
    <t>1093800243 - BRYAM ALEXANDER BERMON GELVEZ</t>
  </si>
  <si>
    <t>88261769 - JEISON XAWIER MOVILLA CANTILLO</t>
  </si>
  <si>
    <t>1094426052 - RAUL ALFONSO CARRERO HERRERA</t>
  </si>
  <si>
    <t>15/04/2026 17:38:52</t>
  </si>
  <si>
    <t>16/04/2026 12:07:27</t>
  </si>
  <si>
    <t>1090467825 - PAULA ANDREA LIZCANO</t>
  </si>
  <si>
    <t>16/04/2026 12:07:32</t>
  </si>
  <si>
    <t>14/04/2026 10:51:56</t>
  </si>
  <si>
    <t>14/04/2026 10:55:04</t>
  </si>
  <si>
    <t>14/04/2026 11:26:27</t>
  </si>
  <si>
    <t>NIT 800094327 - EMPOPAMPLONA S.A. E.S.P.</t>
  </si>
  <si>
    <t>14/04/2026 15:55:08</t>
  </si>
  <si>
    <t>14/04/2026 15:55:24</t>
  </si>
  <si>
    <t>NIT 901494473 - LIBERR CORP SAS</t>
  </si>
  <si>
    <t>15/04/2026 17:13:17</t>
  </si>
  <si>
    <t>15/04/2026 17:20:20</t>
  </si>
  <si>
    <t>15/04/2026 17:34:09</t>
  </si>
  <si>
    <t>15/04/2026 17:38:51</t>
  </si>
  <si>
    <t>15/04/2026 17:40:07</t>
  </si>
  <si>
    <t>16/04/2026 14:12:17</t>
  </si>
  <si>
    <t>07/04/2026 16:42:21</t>
  </si>
  <si>
    <t>08/04/2026 16:46:15</t>
  </si>
  <si>
    <t>09/04/2026 11:35:57</t>
  </si>
  <si>
    <t>09/04/2026 11:53:02</t>
  </si>
  <si>
    <t>09/04/2026 11:57:59</t>
  </si>
  <si>
    <t>09/04/2026 12:03:09</t>
  </si>
  <si>
    <t>09/04/2026 14:41:55</t>
  </si>
  <si>
    <t>09/04/2026 14:51:37</t>
  </si>
  <si>
    <t>09/04/2026 14:55:46</t>
  </si>
  <si>
    <t>09/04/2026 15:00:29</t>
  </si>
  <si>
    <t>09/04/2026 15:05:32</t>
  </si>
  <si>
    <t>09/04/2026 15:16:58</t>
  </si>
  <si>
    <t>09/04/2026 15:26:20</t>
  </si>
  <si>
    <t>09/04/2026 15:28:44</t>
  </si>
  <si>
    <t>09/04/2026 15:33:54</t>
  </si>
  <si>
    <t>09/04/2026 15:42:59</t>
  </si>
  <si>
    <t>09/04/2026 15:47:50</t>
  </si>
  <si>
    <t>09/04/2026 15:53:27</t>
  </si>
  <si>
    <t>09/04/2026 15:58:43</t>
  </si>
  <si>
    <t>09/04/2026 16:02:32</t>
  </si>
  <si>
    <t>09/04/2026 16:03:59</t>
  </si>
  <si>
    <t>09/04/2026 16:08:57</t>
  </si>
  <si>
    <t>09/04/2026 16:18:27</t>
  </si>
  <si>
    <t>09/04/2026 16:30:04</t>
  </si>
  <si>
    <t>09/04/2026 16:31:45</t>
  </si>
  <si>
    <t>09/04/2026 16:51:02</t>
  </si>
  <si>
    <t>11/04/2026 15:08:00</t>
  </si>
  <si>
    <t>10/04/2026 00:00:00</t>
  </si>
  <si>
    <t>11/04/2026 15:12:38</t>
  </si>
  <si>
    <t>11/04/2026 16:03:21</t>
  </si>
  <si>
    <t>11/04/2026 00:00:00</t>
  </si>
  <si>
    <t>11/04/2026 16:08:24</t>
  </si>
  <si>
    <t>11/04/2026 16:14:00</t>
  </si>
  <si>
    <t>11/04/2026 16:16:15</t>
  </si>
  <si>
    <t>11/04/2026 16:22:05</t>
  </si>
  <si>
    <t>11/04/2026 16:25:04</t>
  </si>
  <si>
    <t>11/04/2026 16:30:52</t>
  </si>
  <si>
    <t>11/04/2026 16:36:06</t>
  </si>
  <si>
    <t>11/04/2026 16:41:28</t>
  </si>
  <si>
    <t>11/04/2026 16:47:21</t>
  </si>
  <si>
    <t>11/04/2026 16:53:14</t>
  </si>
  <si>
    <t>11/04/2026 17:11:44</t>
  </si>
  <si>
    <t>11/04/2026 17:17:26</t>
  </si>
  <si>
    <t>11/04/2026 17:28:35</t>
  </si>
  <si>
    <t>11/04/2026 17:36:14</t>
  </si>
  <si>
    <t>11/04/2026 17:41:13</t>
  </si>
  <si>
    <t>11/04/2026 17:47:07</t>
  </si>
  <si>
    <t>11/04/2026 17:56:50</t>
  </si>
  <si>
    <t>11/04/2026 18:04:44</t>
  </si>
  <si>
    <t>13/04/2026 08:33:18</t>
  </si>
  <si>
    <t>12/04/2026 00:00:00</t>
  </si>
  <si>
    <t>13/04/2026 08:38:52</t>
  </si>
  <si>
    <t>13/04/2026 08:48:17</t>
  </si>
  <si>
    <t>13/04/2026 08:51:40</t>
  </si>
  <si>
    <t>13/04/2026 08:55:08</t>
  </si>
  <si>
    <t>13/04/2026 08:58:29</t>
  </si>
  <si>
    <t>13/04/2026 09:02:03</t>
  </si>
  <si>
    <t>13/04/2026 09:05:36</t>
  </si>
  <si>
    <t>13/04/2026 09:10:26</t>
  </si>
  <si>
    <t>13/04/2026 09:16:12</t>
  </si>
  <si>
    <t>13/04/2026 00:00:00</t>
  </si>
  <si>
    <t>13/04/2026 09:19:40</t>
  </si>
  <si>
    <t>13/04/2026 09:25:38</t>
  </si>
  <si>
    <t>13/04/2026 09:29:34</t>
  </si>
  <si>
    <t>13/04/2026 09:33:25</t>
  </si>
  <si>
    <t>13/04/2026 09:38:11</t>
  </si>
  <si>
    <t>13/04/2026 09:41:58</t>
  </si>
  <si>
    <t>13/04/2026 09:45:27</t>
  </si>
  <si>
    <t>13/04/2026 09:49:09</t>
  </si>
  <si>
    <t>13/04/2026 09:53:38</t>
  </si>
  <si>
    <t>13/04/2026 10:00:47</t>
  </si>
  <si>
    <t>13/04/2026 10:06:14</t>
  </si>
  <si>
    <t>13/04/2026 10:09:51</t>
  </si>
  <si>
    <t>13/04/2026 10:11:09</t>
  </si>
  <si>
    <t>13/04/2026 10:22:58</t>
  </si>
  <si>
    <t>13/04/2026 10:24:37</t>
  </si>
  <si>
    <t>13/04/2026 10:26:05</t>
  </si>
  <si>
    <t>13/04/2026 10:59:04</t>
  </si>
  <si>
    <t>13/04/2026 11:04:00</t>
  </si>
  <si>
    <t>13/04/2026 11:08:46</t>
  </si>
  <si>
    <t>13/04/2026 11:12:38</t>
  </si>
  <si>
    <t>13/04/2026 11:14:12</t>
  </si>
  <si>
    <t>13/04/2026 11:18:08</t>
  </si>
  <si>
    <t>13/04/2026 11:22:02</t>
  </si>
  <si>
    <t>13/04/2026 11:26:27</t>
  </si>
  <si>
    <t>13/04/2026 11:31:28</t>
  </si>
  <si>
    <t>13/04/2026 11:36:05</t>
  </si>
  <si>
    <t>13/04/2026 11:38:03</t>
  </si>
  <si>
    <t>13/04/2026 11:42:05</t>
  </si>
  <si>
    <t>13/04/2026 11:45:53</t>
  </si>
  <si>
    <t>13/04/2026 11:50:14</t>
  </si>
  <si>
    <t>13/04/2026 11:52:01</t>
  </si>
  <si>
    <t>13/04/2026 14:33:35</t>
  </si>
  <si>
    <t>13/04/2026 14:37:50</t>
  </si>
  <si>
    <t>13/04/2026 14:41:22</t>
  </si>
  <si>
    <t>13/04/2026 14:44:43</t>
  </si>
  <si>
    <t>13/04/2026 14:48:01</t>
  </si>
  <si>
    <t>13/04/2026 14:53:02</t>
  </si>
  <si>
    <t>13/04/2026 14:56:47</t>
  </si>
  <si>
    <t>13/04/2026 14:58:24</t>
  </si>
  <si>
    <t>13/04/2026 15:02:46</t>
  </si>
  <si>
    <t>13/04/2026 15:06:09</t>
  </si>
  <si>
    <t>13/04/2026 15:07:58</t>
  </si>
  <si>
    <t>13/04/2026 15:11:22</t>
  </si>
  <si>
    <t>13/04/2026 15:15:26</t>
  </si>
  <si>
    <t>13/04/2026 15:19:13</t>
  </si>
  <si>
    <t>13/04/2026 15:23:29</t>
  </si>
  <si>
    <t>13/04/2026 15:35:57</t>
  </si>
  <si>
    <t>13/04/2026 15:41:40</t>
  </si>
  <si>
    <t>13/04/2026 15:46:06</t>
  </si>
  <si>
    <t>13/04/2026 15:49:32</t>
  </si>
  <si>
    <t>13/04/2026 16:00:24</t>
  </si>
  <si>
    <t>13/04/2026 16:08:50</t>
  </si>
  <si>
    <t>13/04/2026 16:17:20</t>
  </si>
  <si>
    <t>13/04/2026 16:20:52</t>
  </si>
  <si>
    <t>13/04/2026 16:22:53</t>
  </si>
  <si>
    <t>13/04/2026 16:27:41</t>
  </si>
  <si>
    <t>13/04/2026 16:31:09</t>
  </si>
  <si>
    <t>13/04/2026 16:32:01</t>
  </si>
  <si>
    <t>13/04/2026 16:36:05</t>
  </si>
  <si>
    <t>13/04/2026 16:41:22</t>
  </si>
  <si>
    <t>13/04/2026 16:50:33</t>
  </si>
  <si>
    <t>14/04/2026 09:11:07</t>
  </si>
  <si>
    <t>14/04/2026 00:00:00</t>
  </si>
  <si>
    <t>14/04/2026 14:23:39</t>
  </si>
  <si>
    <t>14/04/2026 14:57:24</t>
  </si>
  <si>
    <t>14/04/2026 15:06:40</t>
  </si>
  <si>
    <t>14/04/2026 15:13:19</t>
  </si>
  <si>
    <t>14/04/2026 15:17:30</t>
  </si>
  <si>
    <t>14/04/2026 15:25:59</t>
  </si>
  <si>
    <t>14/04/2026 16:39:44</t>
  </si>
  <si>
    <t>Se desarrolló capacitación sobre acceso al ámbito laboral utilizando el aplicativo APE, dirigida a operarios de aseo pamplona.</t>
  </si>
  <si>
    <t>14/04/2026 16:46:17</t>
  </si>
  <si>
    <t>Se desarrolló capacitación sobre acceso al ámbito laboral utilizando el aplicativo APE, operarios de aseo pamplona.</t>
  </si>
  <si>
    <t>15/04/2026 09:02:13</t>
  </si>
  <si>
    <t>15/04/2026 00:00:00</t>
  </si>
  <si>
    <t>15/04/2026 09:05:43</t>
  </si>
  <si>
    <t>15/04/2026 09:08:40</t>
  </si>
  <si>
    <t>15/04/2026 09:11:41</t>
  </si>
  <si>
    <t>15/04/2026 09:14:36</t>
  </si>
  <si>
    <t>15/04/2026 09:19:35</t>
  </si>
  <si>
    <t>15/04/2026 09:26:31</t>
  </si>
  <si>
    <t>15/04/2026 09:30:19</t>
  </si>
  <si>
    <t>15/04/2026 09:33:45</t>
  </si>
  <si>
    <t>15/04/2026 09:38:18</t>
  </si>
  <si>
    <t>15/04/2026 09:41:45</t>
  </si>
  <si>
    <t>15/04/2026 09:46:17</t>
  </si>
  <si>
    <t>15/04/2026 09:49:04</t>
  </si>
  <si>
    <t>15/04/2026 09:52:15</t>
  </si>
  <si>
    <t>15/04/2026 09:55:43</t>
  </si>
  <si>
    <t>15/04/2026 10:01:13</t>
  </si>
  <si>
    <t>15/04/2026 10:03:55</t>
  </si>
  <si>
    <t>15/04/2026 10:06:38</t>
  </si>
  <si>
    <t>15/04/2026 10:13:32</t>
  </si>
  <si>
    <t>15/04/2026 10:16:38</t>
  </si>
  <si>
    <t>15/04/2026 10:20:05</t>
  </si>
  <si>
    <t>15/04/2026 10:23:22</t>
  </si>
  <si>
    <t>15/04/2026 10:26:03</t>
  </si>
  <si>
    <t>15/04/2026 10:30:14</t>
  </si>
  <si>
    <t>15/04/2026 10:33:54</t>
  </si>
  <si>
    <t>15/04/2026 10:38:11</t>
  </si>
  <si>
    <t>15/04/2026 10:42:16</t>
  </si>
  <si>
    <t>15/04/2026 10:47:06</t>
  </si>
  <si>
    <t>15/04/2026 10:55:29</t>
  </si>
  <si>
    <t>15/04/2026 11:00:09</t>
  </si>
  <si>
    <t>15/04/2026 11:08:28</t>
  </si>
  <si>
    <t>15/04/2026 11:12:53</t>
  </si>
  <si>
    <t>15/04/2026 14:37:53</t>
  </si>
  <si>
    <t>15/04/2026 14:43:03</t>
  </si>
  <si>
    <t>15/04/2026 14:46:20</t>
  </si>
  <si>
    <t>15/04/2026 14:52:30</t>
  </si>
  <si>
    <t>15/04/2026 14:56:48</t>
  </si>
  <si>
    <t>15/04/2026 15:04:10</t>
  </si>
  <si>
    <t>15/04/2026 15:10:07</t>
  </si>
  <si>
    <t>15/04/2026 15:13:32</t>
  </si>
  <si>
    <t>15/04/2026 15:17:00</t>
  </si>
  <si>
    <t>15/04/2026 15:21:03</t>
  </si>
  <si>
    <t>15/04/2026 15:25:53</t>
  </si>
  <si>
    <t>15/04/2026 16:05:50</t>
  </si>
  <si>
    <t>15/04/2026 16:10:27</t>
  </si>
  <si>
    <t>Se fortalecieron competencias laborales mediante taller APE con aprendices.</t>
  </si>
  <si>
    <t>15/04/2026 16:53:28</t>
  </si>
  <si>
    <t>se realiza actualización de datos en a aplicativo APE y se orienta en el manejo del mismo. se hace envió directo a vacante 4103425.</t>
  </si>
  <si>
    <t>16/04/2026 11:48:11</t>
  </si>
  <si>
    <t>16/04/2026 00:00:00</t>
  </si>
  <si>
    <t>16/04/2026 12:11:37</t>
  </si>
  <si>
    <t>14/04/2026 11:26:57</t>
  </si>
  <si>
    <t>14/04/2026 16:22:03</t>
  </si>
  <si>
    <t>15/04/2026 17:38:37</t>
  </si>
  <si>
    <t>16/04/2026 16:42:54</t>
  </si>
  <si>
    <t>27687464 - AMPARO FLOREZ FLOREZ</t>
  </si>
  <si>
    <t>16/04/2026 16:47:23</t>
  </si>
  <si>
    <t>5418235 - ELISEO FLOREZ GRANADOS</t>
  </si>
  <si>
    <t>16/04/2026 16:51:48</t>
  </si>
  <si>
    <t>1094682872 - MONICA ANDREA FLOREZ FLOREZ</t>
  </si>
  <si>
    <t>16/04/2026 16:56:57</t>
  </si>
  <si>
    <t>60444729 - LIDIAN ZENAIDA FLOREZ FLOREZ</t>
  </si>
  <si>
    <t>16/04/2026 17:01:27</t>
  </si>
  <si>
    <t>88034880 - JOSE WILMER FLOREZ FLOREZ</t>
  </si>
  <si>
    <t>16/04/2026 17:05:38</t>
  </si>
  <si>
    <t>1090397089 - DIESGO FERLEY FLOREZ GRANADOS</t>
  </si>
  <si>
    <t>16/04/2026 17:11:35</t>
  </si>
  <si>
    <t>88158857 - JESUS ANTONIO VILLAMIZAR PORTILLA</t>
  </si>
  <si>
    <t>16/04/2026 17:15:50</t>
  </si>
  <si>
    <t>1090398030 - ANGELA VILLAMIZAR MUJICA</t>
  </si>
  <si>
    <t>16/04/2026 17:19:59</t>
  </si>
  <si>
    <t>1094264865 - KAREN DAYANA VILLAMIZAR MUJICA</t>
  </si>
  <si>
    <t>16/04/2026 17:24:06</t>
  </si>
  <si>
    <t>1094240491 - JULIO ALBEIRO FLOREZ FLOREZ</t>
  </si>
  <si>
    <t>16/04/2026 17:29:03</t>
  </si>
  <si>
    <t>60267271 - JENNY PEÑA MOGOLLON</t>
  </si>
  <si>
    <t>16/04/2026 17:35:13</t>
  </si>
  <si>
    <t>88030731 - VICTOR BUITRAGO VERA</t>
  </si>
  <si>
    <t>16/04/2026 17:40:20</t>
  </si>
  <si>
    <t>1093593989 - VICTOR IVAN BUITRAGO MOGOLLON</t>
  </si>
  <si>
    <t>16/04/2026 17:44:20</t>
  </si>
  <si>
    <t>1094682416 - DILEYMA FLOREZ FLOREZ</t>
  </si>
  <si>
    <t>16/04/2026 17:48:10</t>
  </si>
  <si>
    <t>1091425372 - JOSE ALDEMAR CARREÑO MENDOZA</t>
  </si>
  <si>
    <t>16/04/2026 17:53:48</t>
  </si>
  <si>
    <t>13348372 - LUIS EDUARDO MOGOLLON PEÑA</t>
  </si>
  <si>
    <t>16/04/2026 17:58:48</t>
  </si>
  <si>
    <t>5504707 - BENITO PEÑA MALDONADO</t>
  </si>
  <si>
    <t>16/04/2026 18:04:27</t>
  </si>
  <si>
    <t>1094240701 - RAMON ADRIAN PEÑA MOGOLLON</t>
  </si>
  <si>
    <t>17/04/2026 18:22:28</t>
  </si>
  <si>
    <t>1090521726 - INGRID VANESSA OCHOA CASTELLANOS</t>
  </si>
  <si>
    <t>17/04/2026 18:28:25</t>
  </si>
  <si>
    <t>1094682646 - MARTHA ISABEL PEÑA BAUTISTA</t>
  </si>
  <si>
    <t>17/04/2026 18:32:12</t>
  </si>
  <si>
    <t>10945069973 - SENDER ELIANA MOGOLLON FLOREZ</t>
  </si>
  <si>
    <t>17/04/2026 18:36:01</t>
  </si>
  <si>
    <t>1093753971 - JORGUE BUITRAGO VERA</t>
  </si>
  <si>
    <t>17/04/2026 18:40:25</t>
  </si>
  <si>
    <t>27687427 - MARTHA CECILIA FLOREZ FLOREZ</t>
  </si>
  <si>
    <t>17/04/2026 18:44:10</t>
  </si>
  <si>
    <t>1093433035 - DAYLIN DANIELA FLOREZ FLOREZ</t>
  </si>
  <si>
    <t>17/04/2026 18:47:24</t>
  </si>
  <si>
    <t>1094247117 - MARTHA LILIANA FLOREZ FLOREZ</t>
  </si>
  <si>
    <t>17/04/2026 18:51:27</t>
  </si>
  <si>
    <t>1092532730 - DARLYN FLOREZ FLOREZ</t>
  </si>
  <si>
    <t>17/04/2026 18:56:36</t>
  </si>
  <si>
    <t>88312830 - EIVER ALEXANDER FLOREZ FLOREZ</t>
  </si>
  <si>
    <t>17/04/2026 19:00:50</t>
  </si>
  <si>
    <t>88032907 - FRAY ALDEMAR FLOREZ JIMENEZ</t>
  </si>
  <si>
    <t>17/04/2026 21:59:09</t>
  </si>
  <si>
    <t>1093434203 - JULIANA NICOL FLOREZ TORRES</t>
  </si>
  <si>
    <t>17/04/2026 22:03:46</t>
  </si>
  <si>
    <t>37252003 - JACINTA PEÑA MALDONADO</t>
  </si>
  <si>
    <t>17/04/2026 22:08:27</t>
  </si>
  <si>
    <t>1094265755 - MARIA ANTONIA TORRES PEÑA</t>
  </si>
  <si>
    <t>17/04/2026 22:11:46</t>
  </si>
  <si>
    <t>1093434504 - IVAN SANTIAGO MOGOLLON TORRES</t>
  </si>
  <si>
    <t>17/04/2026 22:15:22</t>
  </si>
  <si>
    <t>1093435605 - DANNA VICTORIA MOGOLLON TORRES</t>
  </si>
  <si>
    <t>17/04/2026 22:19:23</t>
  </si>
  <si>
    <t>5819526833 - YOEL FRANCISCO PAZ</t>
  </si>
  <si>
    <t>17/04/2026 22:26:07</t>
  </si>
  <si>
    <t>91457402 - PABLO VIDAL RINCON MARTINEZ</t>
  </si>
  <si>
    <t>17/04/2026 22:31:29</t>
  </si>
  <si>
    <t>5613535 - EDUILSO RIVERA</t>
  </si>
  <si>
    <t>17/04/2026 22:40:54</t>
  </si>
  <si>
    <t>5418800 - CELIANO VERA VILLAMIZAR</t>
  </si>
  <si>
    <t>17/04/2026 22:47:52</t>
  </si>
  <si>
    <t>879050 - YENNY DEL CARMEN CASTELLANOS</t>
  </si>
  <si>
    <t>17/04/2026 22:51:58</t>
  </si>
  <si>
    <t>5825882318 - GABRIEL VASQUEZ CASTELLANOS</t>
  </si>
  <si>
    <t>17/04/2026 22:56:35</t>
  </si>
  <si>
    <t>27645129 - ALVA ESPERANZA VERA VILLAMIZAR</t>
  </si>
  <si>
    <t>18/04/2026 10:23:27</t>
  </si>
  <si>
    <t>88165494 - NELSON CAMARGO RODRIGUEZ</t>
  </si>
  <si>
    <t>18/04/2026 10:27:04</t>
  </si>
  <si>
    <t>27645363 - BLANCA NUVIA VERA VILLAMIZAR</t>
  </si>
  <si>
    <t>18/04/2026 10:45:10</t>
  </si>
  <si>
    <t>1126428674 - DARWIN OMAR MEDINA VERA</t>
  </si>
  <si>
    <t>18/04/2026 10:51:42</t>
  </si>
  <si>
    <t>60264822 - DORIS VIRGINIA MOGOLLON RODRIGUEZ</t>
  </si>
  <si>
    <t>18/04/2026 10:57:18</t>
  </si>
  <si>
    <t>88164968 - RITO ANTONIO MOGOLLON CAMARGO</t>
  </si>
  <si>
    <t>18/04/2026 11:01:24</t>
  </si>
  <si>
    <t>1091059483 - ERICK OMAR MOGOLLON MOGOLLON</t>
  </si>
  <si>
    <t>18/04/2026 11:05:14</t>
  </si>
  <si>
    <t>60264846 - DORIS PORTILLA GAUTA</t>
  </si>
  <si>
    <t>18/04/2026 11:08:22</t>
  </si>
  <si>
    <t>88766069 - GERMAN VILLAMIZAR PORTILLA</t>
  </si>
  <si>
    <t>18/04/2026 11:11:58</t>
  </si>
  <si>
    <t>1005062361 - DIEGO ANDRES VILLAMIZAR PORTILLA</t>
  </si>
  <si>
    <t>18/04/2026 11:14:55</t>
  </si>
  <si>
    <t>1091452080 - CARMEN OMAIRA HIGUERA CACERES</t>
  </si>
  <si>
    <t>18/04/2026 11:18:08</t>
  </si>
  <si>
    <t>88034662 - ORLANDO ACEVEDO CACERES</t>
  </si>
  <si>
    <t>18/04/2026 11:21:38</t>
  </si>
  <si>
    <t>1094246570 - ANA DOLORES ACEVEDO CACERES</t>
  </si>
  <si>
    <t>18/04/2026 11:25:13</t>
  </si>
  <si>
    <t>27645155 - OLGA MARINA CACERES FLOREZ</t>
  </si>
  <si>
    <t>18/04/2026 11:29:30</t>
  </si>
  <si>
    <t>5418310 - PASCUAL ACEVEDO ACEVEDO</t>
  </si>
  <si>
    <t>18/04/2026 11:32:43</t>
  </si>
  <si>
    <t>79550410 - MARIO MOGOLLON COTE</t>
  </si>
  <si>
    <t>18/04/2026 11:40:17</t>
  </si>
  <si>
    <t>7962278 - ROBERT MOGOLLON COTE</t>
  </si>
  <si>
    <t>18/04/2026 11:44:12</t>
  </si>
  <si>
    <t>88155799 - JOSE ASCENCIO MOGOLLON COTE</t>
  </si>
  <si>
    <t>18/04/2026 11:52:19</t>
  </si>
  <si>
    <t>553736617 - NORBEY ALEJANDRO GARCIA CAPACHO</t>
  </si>
  <si>
    <t>18/04/2026 11:55:18</t>
  </si>
  <si>
    <t>88166448 - JOSE RAMON RICO VILLAMIZAR</t>
  </si>
  <si>
    <t>18/04/2026 11:58:38</t>
  </si>
  <si>
    <t>5418434 - CARLOS HUMBERTO VERA FLOREZ</t>
  </si>
  <si>
    <t>18/04/2026 12:02:22</t>
  </si>
  <si>
    <t>1005078452 - LUISA FERNANDA VILLAMIZAR FLOREZ VILLAMIZAR FLOREZ</t>
  </si>
  <si>
    <t>18/04/2026 12:05:15</t>
  </si>
  <si>
    <t>1005061646 - CRISTIAN ANDRES SUAREZ JAIMES</t>
  </si>
  <si>
    <t>20/04/2026 09:43:38</t>
  </si>
  <si>
    <t>1093774063 - JAVIER EDUARDO JAIMES VILLAMIZAR</t>
  </si>
  <si>
    <t>20/04/2026 09:49:48</t>
  </si>
  <si>
    <t>27847786 - ESPERANZA VILLAMIZAR FLOREZ</t>
  </si>
  <si>
    <t>20/04/2026 09:54:46</t>
  </si>
  <si>
    <t>5504442 - LUIS ALBERTO VILLAMIZAR VILLAMIZAR</t>
  </si>
  <si>
    <t>20/04/2026 10:01:19</t>
  </si>
  <si>
    <t>5477244 - JOSEDELCARMEN PEÑA MOGOLLON</t>
  </si>
  <si>
    <t>20/04/2026 10:28:00</t>
  </si>
  <si>
    <t>1953476 - RODRIGO VILLAMIZAR VILLAMIZAR</t>
  </si>
  <si>
    <t>20/04/2026 10:33:33</t>
  </si>
  <si>
    <t>60255985 - SATURIA QUIÑONES VILLAMIZAR</t>
  </si>
  <si>
    <t>20/04/2026 11:43:57</t>
  </si>
  <si>
    <t>13352458 - BAUDILIO VALENCIA VILLAMIZAR</t>
  </si>
  <si>
    <t>20/04/2026 11:54:06</t>
  </si>
  <si>
    <t>60252555 - MARIA VILLAMIZAR VILLAMIZAR</t>
  </si>
  <si>
    <t>20/04/2026 12:01:29</t>
  </si>
  <si>
    <t>27686869 - MARIEN TOSCANO VILLAMIZAR</t>
  </si>
  <si>
    <t>20/04/2026 14:40:24</t>
  </si>
  <si>
    <t>27889493 - ESTHER VILLAMIZAR PEDRAZA</t>
  </si>
  <si>
    <t>20/04/2026 14:48:41</t>
  </si>
  <si>
    <t>1007575444 - SHIÑAKA DELMIRA RUNIA</t>
  </si>
  <si>
    <t>20/04/2026 14:52:51</t>
  </si>
  <si>
    <t>1094264667 - DANIXA LIZARAZO RUNIA</t>
  </si>
  <si>
    <t>20/04/2026 14:57:59</t>
  </si>
  <si>
    <t>88160565 - FULVIO VILLAMIZAR VILLAMIZAR</t>
  </si>
  <si>
    <t>20/04/2026 15:04:07</t>
  </si>
  <si>
    <t>1093855544 - FABIAN CAMILO VILLAMIZAR</t>
  </si>
  <si>
    <t>20/04/2026 15:08:16</t>
  </si>
  <si>
    <t>60251657 - GRACIEL APEDRAZA VILLAMIZAR</t>
  </si>
  <si>
    <t>20/04/2026 15:20:57</t>
  </si>
  <si>
    <t>27688742 - CECÍLIA PEDRAZA DEVILLAMIZAR</t>
  </si>
  <si>
    <t>20/04/2026 15:27:26</t>
  </si>
  <si>
    <t>1007308790 - OMAR ALBERTO ROJAS VILLAMIZAR</t>
  </si>
  <si>
    <t>20/04/2026 15:33:00</t>
  </si>
  <si>
    <t>60259480 - OMAIRA PEDRAZA TOSCANO</t>
  </si>
  <si>
    <t>20/04/2026 15:46:31</t>
  </si>
  <si>
    <t>1093856460 - GABRIEL FELIPE VILLAMIZAR TOSCANO</t>
  </si>
  <si>
    <t>20/04/2026 15:59:10</t>
  </si>
  <si>
    <t>27879577 - ROSA ALVA SUAREZ RUNIA</t>
  </si>
  <si>
    <t>20/04/2026 16:07:10</t>
  </si>
  <si>
    <t>60266325 - MARLENY CONDE ROJAS</t>
  </si>
  <si>
    <t>21/04/2026 08:56:19</t>
  </si>
  <si>
    <t>27878685 - ISBELIA VILLAMIZAR VILLAMIZAR</t>
  </si>
  <si>
    <t>21/04/2026 09:00:14</t>
  </si>
  <si>
    <t>1091052214 - SARA MAGALLY CONDE ROJAS</t>
  </si>
  <si>
    <t>21/04/2026 09:03:31</t>
  </si>
  <si>
    <t>1010024799 - CARMELINA VERA BECERRA</t>
  </si>
  <si>
    <t>21/04/2026 09:06:37</t>
  </si>
  <si>
    <t>1093434520 - CARLOS ALBERTO JAIMES VERA</t>
  </si>
  <si>
    <t>22/04/2026 08:57:10</t>
  </si>
  <si>
    <t>28329912 - MARIA ANTONIA GELVEZ DEVILLAMIZAR</t>
  </si>
  <si>
    <t>22/04/2026 09:01:45</t>
  </si>
  <si>
    <t>3124370376 - JOSE FLORIAN VILLAMIZAR LIZARAZO</t>
  </si>
  <si>
    <t>22/04/2026 09:09:52</t>
  </si>
  <si>
    <t>40510426 - EULALIA GELVEZ DEALMEIDA</t>
  </si>
  <si>
    <t>22/04/2026 09:16:18</t>
  </si>
  <si>
    <t>1006409175 - MARLIN YAJAIRA LARROTA RIOS</t>
  </si>
  <si>
    <t>22/04/2026 09:24:41</t>
  </si>
  <si>
    <t>26103449 - FRANYER LUCERO BARAZAL BARAZAL</t>
  </si>
  <si>
    <t>22/04/2026 09:31:02</t>
  </si>
  <si>
    <t>13349223 - LUIS ERNESTO ARAQUE CELIS</t>
  </si>
  <si>
    <t>22/04/2026 09:34:59</t>
  </si>
  <si>
    <t>13470043 - EDGAR TRIGOS JIMENES</t>
  </si>
  <si>
    <t>22/04/2026 09:39:20</t>
  </si>
  <si>
    <t>96186863 - PABLO EMIRO LIZCANO BLANCO</t>
  </si>
  <si>
    <t>22/04/2026 09:47:27</t>
  </si>
  <si>
    <t>68247879 - ILDA LINARES MEJIAS</t>
  </si>
  <si>
    <t>22/04/2026 09:51:53</t>
  </si>
  <si>
    <t>88152123 - OMAR CAPACHO PARADA</t>
  </si>
  <si>
    <t>22/04/2026 09:56:46</t>
  </si>
  <si>
    <t>13351845 - OSCAR ORIEL CAPACHO PARADA</t>
  </si>
  <si>
    <t>22/04/2026 10:00:57</t>
  </si>
  <si>
    <t>60256568 - ELIZABETH IBARRA MELGAREJO</t>
  </si>
  <si>
    <t>22/04/2026 10:04:46</t>
  </si>
  <si>
    <t>1049296292 - RONAL ALBERTO GARAVITO PINZON</t>
  </si>
  <si>
    <t>22/04/2026 10:11:16</t>
  </si>
  <si>
    <t>60266528 - ANAMILENA HERNANDEZ VEGA</t>
  </si>
  <si>
    <t>22/04/2026 10:18:01</t>
  </si>
  <si>
    <t>1094281441 - JEIMMY JERALDINE PEÑALOZA FERNANDEZ</t>
  </si>
  <si>
    <t>22/04/2026 10:26:40</t>
  </si>
  <si>
    <t>109409185 - CAROLINA CASTRO GALVIZ</t>
  </si>
  <si>
    <t>22/04/2026 10:34:36</t>
  </si>
  <si>
    <t>88196395 - MANUELENRIQUE MARIN ORTEGA</t>
  </si>
  <si>
    <t>22/04/2026 10:39:03</t>
  </si>
  <si>
    <t>1102490906 - ANGGIEKATHERIN ROA LIZARAZO</t>
  </si>
  <si>
    <t>22/04/2026 11:02:31</t>
  </si>
  <si>
    <t>40514945 - AMANDAPATRICIA RODRIGUEZ PEÑA</t>
  </si>
  <si>
    <t>22/04/2026 11:09:16</t>
  </si>
  <si>
    <t>96125223 - FABIO PEÑA PEÑA</t>
  </si>
  <si>
    <t>22/04/2026 11:25:19</t>
  </si>
  <si>
    <t>1007191403 - CARLOSDANIEL SIERRA MERCHAN</t>
  </si>
  <si>
    <t>22/04/2026 15:41:49</t>
  </si>
  <si>
    <t>60282683 - BLANCA MARTINEZ SILVA</t>
  </si>
  <si>
    <t>22/04/2026 15:46:10</t>
  </si>
  <si>
    <t>1007384556 - ANASTACIAJULIANA ACEVEDO SANGUINO</t>
  </si>
  <si>
    <t>22/04/2026 16:05:04</t>
  </si>
  <si>
    <t>5526277 - LUISALFONZO CACUA FLOREZ</t>
  </si>
  <si>
    <t>22/04/2026 16:13:46</t>
  </si>
  <si>
    <t>96124581 - JOSEALIRIO VELANDIA ACEVEDO</t>
  </si>
  <si>
    <t>23/04/2026 08:44:14</t>
  </si>
  <si>
    <t>1007191774 - MARLYBRIGITTE FIGUEROA DAZA</t>
  </si>
  <si>
    <t>23/04/2026 08:49:58</t>
  </si>
  <si>
    <t>96125787 - BENJAMIN MUÑOS VEGA</t>
  </si>
  <si>
    <t>23/04/2026 08:59:19</t>
  </si>
  <si>
    <t>13616172 - ANDROSALBEIRO QUIROGA GIL</t>
  </si>
  <si>
    <t>23/04/2026 09:05:03</t>
  </si>
  <si>
    <t>40512309 - CARMENGRACIELA ANGARITA ANGARITA</t>
  </si>
  <si>
    <t>23/04/2026 09:16:46</t>
  </si>
  <si>
    <t>1115723230 - ERCILIA CAVANZO PARDO</t>
  </si>
  <si>
    <t>23/04/2026 09:27:47</t>
  </si>
  <si>
    <t>1090509451 - ISAIASNAVID ESTEVEZ RINCON</t>
  </si>
  <si>
    <t>23/04/2026 09:35:07</t>
  </si>
  <si>
    <t>40511567 - DORAELVA MARTINEZ SILVA</t>
  </si>
  <si>
    <t>23/04/2026 09:38:40</t>
  </si>
  <si>
    <t>40512583 - ROSALBAMARIA BAUTISTA QUINTERO</t>
  </si>
  <si>
    <t>23/04/2026 09:44:06</t>
  </si>
  <si>
    <t>31133346 - EUCARIS OQUENDO HERNANDEZ</t>
  </si>
  <si>
    <t>23/04/2026 09:51:25</t>
  </si>
  <si>
    <t>96187611 - PEDROMANUEL RUENES BAUTISTA</t>
  </si>
  <si>
    <t>23/04/2026 09:56:17</t>
  </si>
  <si>
    <t>1004806741 - YULIETHLORENA HERNANDEZ RIOS</t>
  </si>
  <si>
    <t>23/04/2026 10:04:12</t>
  </si>
  <si>
    <t>23578215 - MARIA EUGENIA ACOSTA FERNANDEZ</t>
  </si>
  <si>
    <t>23/04/2026 10:11:46</t>
  </si>
  <si>
    <t>24244687 - MARIAMARLESVI TAPIAS DEROPERO</t>
  </si>
  <si>
    <t>23/04/2026 10:15:40</t>
  </si>
  <si>
    <t>1115742966 - JAIRODUBAN GIL SUAREZ</t>
  </si>
  <si>
    <t>23/04/2026 10:23:14</t>
  </si>
  <si>
    <t>68249074 - YOLANDA CONTRERAS FLORES</t>
  </si>
  <si>
    <t>23/04/2026 10:26:52</t>
  </si>
  <si>
    <t>13487273 - PABLOANTONIO LINDARTE CARRILLO</t>
  </si>
  <si>
    <t>23/04/2026 10:32:02</t>
  </si>
  <si>
    <t>17529139 - CARLOSNAHIN ORTIZ MONTEJO</t>
  </si>
  <si>
    <t>27/04/2026 08:53:20</t>
  </si>
  <si>
    <t>1026288938 - ANGELICA LISSETH CUADROS MARIÑO</t>
  </si>
  <si>
    <t>28/04/2026 09:36:31</t>
  </si>
  <si>
    <t>40030623 - SARA MARIÑO HERNANDEZ</t>
  </si>
  <si>
    <t>28/04/2026 09:41:44</t>
  </si>
  <si>
    <t>1010204444 - YURI STEFANI CUADROS MARIÑO</t>
  </si>
  <si>
    <t>28/04/2026 09:47:02</t>
  </si>
  <si>
    <t>1115732749 - MARBIN YASID PIMIENTO MANJARRES</t>
  </si>
  <si>
    <t>28/04/2026 09:53:20</t>
  </si>
  <si>
    <t>1006409608 - FRANCY LISBETH SALCEDO DIAZ</t>
  </si>
  <si>
    <t>28/04/2026 10:10:24</t>
  </si>
  <si>
    <t>63347490 - DORIS PATRICIA ALDANA VERA</t>
  </si>
  <si>
    <t>28/04/2026 11:02:43</t>
  </si>
  <si>
    <t>1005540273 - ERIKA FERNANDA BARBOSA ORTEGA</t>
  </si>
  <si>
    <t>28/04/2026 11:06:41</t>
  </si>
  <si>
    <t>63537378 - PAOLA EMILIZETH OEREIRA CASAS</t>
  </si>
  <si>
    <t>28/04/2026 11:16:31</t>
  </si>
  <si>
    <t>63506973 - MARIA  ERMINDA QUIRIFE PABON</t>
  </si>
  <si>
    <t>28/04/2026 11:20:36</t>
  </si>
  <si>
    <t>74186581 - JOSE ISIDRO CUTA LARA</t>
  </si>
  <si>
    <t>28/04/2026 11:29:51</t>
  </si>
  <si>
    <t>1116798672 - YURLYS LISETH TINEO RODRIGUEZ</t>
  </si>
  <si>
    <t>28/04/2026 11:33:15</t>
  </si>
  <si>
    <t>15364565 - GILBERTO ORTIZ PLAYONERO</t>
  </si>
  <si>
    <t>28/04/2026 14:32:00</t>
  </si>
  <si>
    <t>28056313 - CANDIDA ORTIZ PEREZ</t>
  </si>
  <si>
    <t>28/04/2026 14:40:34</t>
  </si>
  <si>
    <t>1116795215 - EDWIN EDUARDO JIMENEZ</t>
  </si>
  <si>
    <t>28/04/2026 14:47:08</t>
  </si>
  <si>
    <t>1116502085 - YIMER RIOS ANGARITA</t>
  </si>
  <si>
    <t>28/04/2026 15:11:32</t>
  </si>
  <si>
    <t>5687315 - LUIS JESUS MONTERO HERNANDEZ</t>
  </si>
  <si>
    <t>28/04/2026 15:15:26</t>
  </si>
  <si>
    <t>40513720 - ZORAIDA AMAYA CASTILLO</t>
  </si>
  <si>
    <t>28/04/2026 15:21:53</t>
  </si>
  <si>
    <t>40505913 - RUTH DAMARIS RUBIO AMAYA</t>
  </si>
  <si>
    <t>28/04/2026 15:27:41</t>
  </si>
  <si>
    <t>20034697 - ALBA ROSA VELASQUEZ BERNAL</t>
  </si>
  <si>
    <t>28/04/2026 15:35:23</t>
  </si>
  <si>
    <t>1093433235 - JOSE GABRIEL GARAY DURAN</t>
  </si>
  <si>
    <t>28/04/2026 15:45:31</t>
  </si>
  <si>
    <t>40512799 - FLORALBA PARDO GARCIA</t>
  </si>
  <si>
    <t>29/04/2026 10:05:55</t>
  </si>
  <si>
    <t>88030787 - JOSE JUAN VILLAMIZAR ANTOLINEZ</t>
  </si>
  <si>
    <t>29/04/2026 10:10:11</t>
  </si>
  <si>
    <t>60207124 - MARIA ESPERANZA SANCHEZ ZAMBRANO</t>
  </si>
  <si>
    <t>29/04/2026 10:16:36</t>
  </si>
  <si>
    <t>56613666 - HERNADO SANCHEZ ZAMBRANO</t>
  </si>
  <si>
    <t>29/04/2026 10:24:37</t>
  </si>
  <si>
    <t>60259866 - ARACELY VILLAMIZAR ROA</t>
  </si>
  <si>
    <t>29/04/2026 10:29:16</t>
  </si>
  <si>
    <t>27685105 - PASTORA ROA</t>
  </si>
  <si>
    <t>29/04/2026 11:20:34</t>
  </si>
  <si>
    <t>88164141 - JUAN ANGEL ANTOLINEZ SIERRA</t>
  </si>
  <si>
    <t>29/04/2026 11:24:43</t>
  </si>
  <si>
    <t>27678533 - DIDUVINA MERCHAN SIERRA</t>
  </si>
  <si>
    <t>29/04/2026 11:28:40</t>
  </si>
  <si>
    <t>109106116 - JOHAN CAMILO MERCHAN VERA</t>
  </si>
  <si>
    <t>29/04/2026 11:43:57</t>
  </si>
  <si>
    <t>5437163 - FELIX MARIA CONDE MERCHAN</t>
  </si>
  <si>
    <t>29/04/2026 14:33:27</t>
  </si>
  <si>
    <t>28068598 - MARCELINA RAMIREZ GOMEZ</t>
  </si>
  <si>
    <t>29/04/2026 15:06:18</t>
  </si>
  <si>
    <t>88164750 - MARTIN FLOREZ REYES</t>
  </si>
  <si>
    <t>29/04/2026 15:10:35</t>
  </si>
  <si>
    <t>6044863 - NUBIA ANTELIZ REYES</t>
  </si>
  <si>
    <t>29/04/2026 15:20:21</t>
  </si>
  <si>
    <t>109424336 - LEIDER YOAN FLOREZ ANTOLINEZ</t>
  </si>
  <si>
    <t>29/04/2026 15:26:10</t>
  </si>
  <si>
    <t>5437194 - GIL VILLAMIZAR ROA</t>
  </si>
  <si>
    <t>29/04/2026 15:32:21</t>
  </si>
  <si>
    <t>1127337618 - ERIKA MARIA VILLAMIZAR</t>
  </si>
  <si>
    <t>29/04/2026 15:39:44</t>
  </si>
  <si>
    <t>60255046 - CARMENZA CARREÑO VILLAMIZAR</t>
  </si>
  <si>
    <t>29/04/2026 15:52:33</t>
  </si>
  <si>
    <t>1091061750 - LUZ AMPARO CAMPOS</t>
  </si>
  <si>
    <t>29/04/2026 15:58:23</t>
  </si>
  <si>
    <t>5436783 - AGAPITO VERA QUIÑONEZ</t>
  </si>
  <si>
    <t>29/04/2026 16:05:18</t>
  </si>
  <si>
    <t>27688075 - LEIDA MILENA MOGOLLON ORTIZ</t>
  </si>
  <si>
    <t>02/05/2026 15:29:58</t>
  </si>
  <si>
    <t>1192814083 - FRANK MARTINEZ CASTRO</t>
  </si>
  <si>
    <t>04/05/2026 09:21:04</t>
  </si>
  <si>
    <t>1116778542 - FERNELLY RENDON BETANCUR</t>
  </si>
  <si>
    <t>04/05/2026 09:26:15</t>
  </si>
  <si>
    <t>1098661087 - CATERINE MILENA RODRIGUEZ PEÑA</t>
  </si>
  <si>
    <t>04/05/2026 09:30:30</t>
  </si>
  <si>
    <t>40512352 - CARMELINA CAMARGO VERA</t>
  </si>
  <si>
    <t>04/05/2026 09:35:57</t>
  </si>
  <si>
    <t>277889645 - ELVIA MARIA MORALES DEGRANADOS</t>
  </si>
  <si>
    <t>04/05/2026 09:42:48</t>
  </si>
  <si>
    <t>88156992 - HENRRY WILLIAM GOMEZ CADROS</t>
  </si>
  <si>
    <t>04/05/2026 09:47:34</t>
  </si>
  <si>
    <t>17525721 - ALFREDO MORA RANGEL</t>
  </si>
  <si>
    <t>04/05/2026 09:52:20</t>
  </si>
  <si>
    <t>68248143 - ANDREA ORTIZ MALDONADO</t>
  </si>
  <si>
    <t>04/05/2026 10:03:59</t>
  </si>
  <si>
    <t>1006483251 - AMBAR GRACIELA GUZMAN ORTIZ</t>
  </si>
  <si>
    <t>04/05/2026 10:10:14</t>
  </si>
  <si>
    <t>40506077 - YAMILE QUINTERO SIMANCA</t>
  </si>
  <si>
    <t>04/05/2026 10:14:12</t>
  </si>
  <si>
    <t>60251213 - ZORAIDA RAMIREZ DERIVERA</t>
  </si>
  <si>
    <t>04/05/2026 15:00:09</t>
  </si>
  <si>
    <t>5477484 - JULIO CAMARGO VERA</t>
  </si>
  <si>
    <t>04/05/2026 15:10:26</t>
  </si>
  <si>
    <t>68247467 - MARIA SOCORRO RIATIGA CARRILLO</t>
  </si>
  <si>
    <t>04/05/2026 15:43:08</t>
  </si>
  <si>
    <t>1104008117 - JOSÉ JOAQUÍN RODRÍGUEZ NARVÁEZ</t>
  </si>
  <si>
    <t>04/05/2026 15:50:12</t>
  </si>
  <si>
    <t>1005071764 - WILMER JAVIER CONTRERAS BUITRAGO</t>
  </si>
  <si>
    <t>04/05/2026 15:56:09</t>
  </si>
  <si>
    <t>1094366241 - JAVIER HUMBERTO SANTOS SANTOS</t>
  </si>
  <si>
    <t>04/05/2026 16:12:53</t>
  </si>
  <si>
    <t>88146751 - CARLOS ARLEY TORRES GELVEZ</t>
  </si>
  <si>
    <t>05/05/2026 08:52:33</t>
  </si>
  <si>
    <t>1116798870 - ANGEL SAID BERNAL CONTRERAS</t>
  </si>
  <si>
    <t>05/05/2026 09:00:12</t>
  </si>
  <si>
    <t>1007191797 - JENNIFER KARINA MACUALO ALVARADO</t>
  </si>
  <si>
    <t>05/05/2026 09:06:00</t>
  </si>
  <si>
    <t>1970882 - JESUS MARIA ALVARADO SALAZAR</t>
  </si>
  <si>
    <t>05/05/2026 09:09:49</t>
  </si>
  <si>
    <t>27747714 - CECILIA CASTRO DEALVARADO</t>
  </si>
  <si>
    <t>05/05/2026 09:19:53</t>
  </si>
  <si>
    <t>96189744 - JAIME ALEXANDER ALVARADO CASTRO</t>
  </si>
  <si>
    <t>05/05/2026 09:31:11</t>
  </si>
  <si>
    <t>27682095 - PATRICIA PRADA ALVAREZ</t>
  </si>
  <si>
    <t>05/05/2026 09:35:00</t>
  </si>
  <si>
    <t>1115722987 - ADRIANA YULIETH PARADA RODRIGUEZ</t>
  </si>
  <si>
    <t>05/05/2026 09:45:59</t>
  </si>
  <si>
    <t>1005036034 - KAREN  SIRLEY BATECA RAMIREZ</t>
  </si>
  <si>
    <t>05/05/2026 09:52:41</t>
  </si>
  <si>
    <t>1115723408 - YINA YARITH BLANCO JIMENEZ</t>
  </si>
  <si>
    <t>05/05/2026 10:03:12</t>
  </si>
  <si>
    <t>1005472927 - SANDY PAOLA LOPEZ PLATA</t>
  </si>
  <si>
    <t>05/05/2026 10:30:40</t>
  </si>
  <si>
    <t>1093769943 - EDNA DELPILAR RUIZ PEÑALOZA</t>
  </si>
  <si>
    <t>05/05/2026 11:18:29</t>
  </si>
  <si>
    <t>1006594147 - MILDRED YURANI BLANCO BUITRAGO</t>
  </si>
  <si>
    <t>05/05/2026 14:50:33</t>
  </si>
  <si>
    <t>10076461559 - BRENDA KATHERINE MENESES CRUZ</t>
  </si>
  <si>
    <t>05/05/2026 14:54:56</t>
  </si>
  <si>
    <t>1115738372 - LUZ DAYRA GELVEZ PALENCIA</t>
  </si>
  <si>
    <t>05/05/2026 14:58:25</t>
  </si>
  <si>
    <t>1116791753 - AURA PATRICIA ALBA VELANDIA</t>
  </si>
  <si>
    <t>05/05/2026 15:11:33</t>
  </si>
  <si>
    <t>10006408018 - JHON JAIRO JAIMES VILLAMIZAR</t>
  </si>
  <si>
    <t>05/05/2026 15:16:05</t>
  </si>
  <si>
    <t>1116852902 - JANETH JULIETH MANTILLA DIAZ</t>
  </si>
  <si>
    <t>05/05/2026 15:23:08</t>
  </si>
  <si>
    <t>31152082 - MARIA  MARLENI SUAREZ</t>
  </si>
  <si>
    <t>06/05/2026 08:44:43</t>
  </si>
  <si>
    <t>12548977 - MARINO BUENO CORREA</t>
  </si>
  <si>
    <t>06/05/2026 08:48:57</t>
  </si>
  <si>
    <t>1115720469 - YULY PAOLA RIVERO MARTINEZ</t>
  </si>
  <si>
    <t>06/05/2026 08:52:43</t>
  </si>
  <si>
    <t>88003239 - WILMER TORRES OCHOA</t>
  </si>
  <si>
    <t>06/05/2026 08:56:31</t>
  </si>
  <si>
    <t>1049394587 - ANGIE LORENA BALBUENA ACEVEDO</t>
  </si>
  <si>
    <t>06/05/2026 09:06:58</t>
  </si>
  <si>
    <t>1006409974 - YANITH PISCILA SANCHEZ CARDENA</t>
  </si>
  <si>
    <t>06/05/2026 09:13:29</t>
  </si>
  <si>
    <t>37548379 - PRISCILA SANCHEZ VIZCALLA</t>
  </si>
  <si>
    <t>06/05/2026 10:58:30</t>
  </si>
  <si>
    <t>17529291 - LUIS ALEJANDRO MANCILLA LANDINEZ</t>
  </si>
  <si>
    <t>06/05/2026 11:02:14</t>
  </si>
  <si>
    <t>1115745441 - JULIETH LILIANA PABON SARMIENTO</t>
  </si>
  <si>
    <t>06/05/2026 11:09:14</t>
  </si>
  <si>
    <t>42935205 - LUZ DARY GIL MONTOYA</t>
  </si>
  <si>
    <t>06/05/2026 11:13:42</t>
  </si>
  <si>
    <t>52588697 - LUZ MYRIAM MEDINA</t>
  </si>
  <si>
    <t>06/05/2026 11:19:33</t>
  </si>
  <si>
    <t>68249611 - EMILCE GALVIS GARCIA</t>
  </si>
  <si>
    <t>06/05/2026 11:27:14</t>
  </si>
  <si>
    <t>1927348 - ORLANDO FERNANDEZ MENDOZA</t>
  </si>
  <si>
    <t>06/05/2026 15:20:11</t>
  </si>
  <si>
    <t>1001328122 - DIEGO ALEXANDER QUINTERO ALZATE</t>
  </si>
  <si>
    <t>06/05/2026 15:38:11</t>
  </si>
  <si>
    <t>1041267106 - JHON BREY HERNÁNDEZ VEGA</t>
  </si>
  <si>
    <t>07/05/2026 09:57:25</t>
  </si>
  <si>
    <t>5489158 - JULIO CESAR FERNANDEZ MENDOZA</t>
  </si>
  <si>
    <t>07/05/2026 10:00:53</t>
  </si>
  <si>
    <t>28336604 - EMERITA CASTRO ROA</t>
  </si>
  <si>
    <t>07/05/2026 10:23:12</t>
  </si>
  <si>
    <t>13441144 - AURELIANO ZUÑIGA ROA</t>
  </si>
  <si>
    <t>07/05/2026 10:29:45</t>
  </si>
  <si>
    <t>1115723788 - YESID PEREZ FORERO</t>
  </si>
  <si>
    <t>07/05/2026 10:39:22</t>
  </si>
  <si>
    <t>49656950 - CARMEN AURORA FORERO SANCHEZ</t>
  </si>
  <si>
    <t>07/05/2026 10:47:54</t>
  </si>
  <si>
    <t>17525303 - CLAUDIO LEAL MORA</t>
  </si>
  <si>
    <t>07/05/2026 10:51:26</t>
  </si>
  <si>
    <t>5524404 - ANGEL MARIA LEAL GONZALES</t>
  </si>
  <si>
    <t>07/05/2026 10:56:43</t>
  </si>
  <si>
    <t>40510206 - FIDELIA VILLAMIZAR DELEAL</t>
  </si>
  <si>
    <t>07/05/2026 10:59:55</t>
  </si>
  <si>
    <t>68247790 - CARMEN SOFIA BAUTISTA CACUA</t>
  </si>
  <si>
    <t>07/05/2026 14:29:51</t>
  </si>
  <si>
    <t>17526816 - JORGE ENRIQUE CARDENA CACUA</t>
  </si>
  <si>
    <t>07/05/2026 14:37:28</t>
  </si>
  <si>
    <t>96187307 - EDUARDO BAUTISTA CACUA</t>
  </si>
  <si>
    <t>08/05/2026 08:52:33</t>
  </si>
  <si>
    <t>60384261 - ANA LUCELIA VACA CLAVIJO</t>
  </si>
  <si>
    <t>08/05/2026 09:04:50</t>
  </si>
  <si>
    <t>26341222 - NURIS TATIANA BUENO RUIZ</t>
  </si>
  <si>
    <t>08/05/2026 09:40:33</t>
  </si>
  <si>
    <t>40513810 - IRENE ALBARRACIN MORA</t>
  </si>
  <si>
    <t>08/05/2026 10:18:25</t>
  </si>
  <si>
    <t>27784693 - MARIA  DELACRUZ MORA MORA</t>
  </si>
  <si>
    <t>08/05/2026 10:36:52</t>
  </si>
  <si>
    <t>9466024 - JOSE DOMINGO BARRERA RODRIGUEZ</t>
  </si>
  <si>
    <t>08/05/2026 10:43:48</t>
  </si>
  <si>
    <t>96187947 - WILSON SILVA PEÑALOZA</t>
  </si>
  <si>
    <t>08/05/2026 11:21:22</t>
  </si>
  <si>
    <t>68246863 - ROSA ELENA ARIZA MUÑOZ</t>
  </si>
  <si>
    <t>08/05/2026 11:27:12</t>
  </si>
  <si>
    <t>1007760139 - JAN CARLOS ARIZA SILVA</t>
  </si>
  <si>
    <t>08/05/2026 11:32:15</t>
  </si>
  <si>
    <t>36149070 - BLANCA ARBELAEZ</t>
  </si>
  <si>
    <t>08/05/2026 11:49:26</t>
  </si>
  <si>
    <t>9466530 - EDELMIRO SEPULVEDA ORTEGA</t>
  </si>
  <si>
    <t>08/05/2026 11:54:15</t>
  </si>
  <si>
    <t>17588185 - JOSE VICENTE MARTINEZ DOMINGUEZ</t>
  </si>
  <si>
    <t>08/05/2026 14:46:10</t>
  </si>
  <si>
    <t>40511260 - AURA MARIA LIZARAZO VILLAMIZAR</t>
  </si>
  <si>
    <t>08/05/2026 14:50:41</t>
  </si>
  <si>
    <t>1115729172 - SANDRA PATRICIA VILLAMIZAR LIZARAZO</t>
  </si>
  <si>
    <t>08/05/2026 14:57:26</t>
  </si>
  <si>
    <t>5727584 - ANDULFO VILLAMIZAR CASTELLANOS</t>
  </si>
  <si>
    <t>08/05/2026 15:06:23</t>
  </si>
  <si>
    <t>17555102 - JORGE PIMIENTO PIMIENTO</t>
  </si>
  <si>
    <t>08/05/2026 16:04:49</t>
  </si>
  <si>
    <t>1127069130 - EMILY ANGELICA FONNEGRA FLOREZ</t>
  </si>
  <si>
    <t>11/05/2026 09:04:53</t>
  </si>
  <si>
    <t>12621174 - JUAN CARLOS TORREGROZA GOMEZ</t>
  </si>
  <si>
    <t>11/05/2026 09:11:40</t>
  </si>
  <si>
    <t>63358641 - ANA RUTH CONTERAS GUERRERO</t>
  </si>
  <si>
    <t>11/05/2026 09:20:40</t>
  </si>
  <si>
    <t>17526752 - ORLANDO PAEZ DURAN</t>
  </si>
  <si>
    <t>11/05/2026 09:26:56</t>
  </si>
  <si>
    <t>27649119 - ANA ADELINA DURAN DEPAEZ</t>
  </si>
  <si>
    <t>11/05/2026 09:34:40</t>
  </si>
  <si>
    <t>24494620 - MARIA  OFELIA OCHOA DEPAEZ</t>
  </si>
  <si>
    <t>11/05/2026 09:40:43</t>
  </si>
  <si>
    <t>40512326 - NORALBA OCHOA DEPAEZ</t>
  </si>
  <si>
    <t>11/05/2026 09:47:07</t>
  </si>
  <si>
    <t>17582035 - LUIS EDUARDO OCHOA DEPAEZ</t>
  </si>
  <si>
    <t>11/05/2026 09:52:02</t>
  </si>
  <si>
    <t>88204171 - JULIO CESAR CORDOBA ROJAS</t>
  </si>
  <si>
    <t>11/05/2026 11:15:04</t>
  </si>
  <si>
    <t>1115742099 - VICCARLI DELVALLE PEREZ RINCON</t>
  </si>
  <si>
    <t>11/05/2026 11:18:56</t>
  </si>
  <si>
    <t>1116813427 - MARIA DELOSANGELES RINCON</t>
  </si>
  <si>
    <t>11/05/2026 11:23:57</t>
  </si>
  <si>
    <t>1094242978 - EDINSON BENITO PABON CHACON</t>
  </si>
  <si>
    <t>11/05/2026 11:34:32</t>
  </si>
  <si>
    <t>22836378 - ALBA CECILIA MARTINEZ BUELVAS</t>
  </si>
  <si>
    <t>12/05/2026 11:16:50</t>
  </si>
  <si>
    <t>1094180883 - ELIZABETH CONTRERAS</t>
  </si>
  <si>
    <t>12/05/2026 11:22:54</t>
  </si>
  <si>
    <t>60254360 - LUZ CECILIA ROJAS</t>
  </si>
  <si>
    <t>12/05/2026 11:39:12</t>
  </si>
  <si>
    <t>1094275725 - AILYN GISELA DAZA CASTRO</t>
  </si>
  <si>
    <t>13/05/2026 10:03:59</t>
  </si>
  <si>
    <t>1007406989 - EDGAR ADRIAN GARCIA GARCIA</t>
  </si>
  <si>
    <t>13/05/2026 10:16:02</t>
  </si>
  <si>
    <t>109427568 - FARLEY PABON</t>
  </si>
  <si>
    <t>13/05/2026 11:09:53</t>
  </si>
  <si>
    <t>88161465 - ALBEIRO VILLAMIZAR</t>
  </si>
  <si>
    <t>13/05/2026 11:23:52</t>
  </si>
  <si>
    <t>1093854131 - ANDRES FELIPE PEREZ MARTINEZ</t>
  </si>
  <si>
    <t>13/05/2026 11:39:40</t>
  </si>
  <si>
    <t>104561096 - ANDREA DUARTE</t>
  </si>
  <si>
    <t>13/05/2026 11:45:19</t>
  </si>
  <si>
    <t>1091375997 - NATALY QUINTERO TORRES</t>
  </si>
  <si>
    <t>13/05/2026 14:38:28</t>
  </si>
  <si>
    <t>96185685 - JESUS MARIA ROJAS PARADA</t>
  </si>
  <si>
    <t>13/05/2026 14:45:29</t>
  </si>
  <si>
    <t>96185929 - PEDRO ANTONIO RAMIREZ LEAL</t>
  </si>
  <si>
    <t>13/05/2026 14:48:58</t>
  </si>
  <si>
    <t>40514101 - BERNARDA PRADA RUEDA</t>
  </si>
  <si>
    <t>13/05/2026 14:53:01</t>
  </si>
  <si>
    <t>21230206 - LUZ MARINA AGUDELO DELAGOS</t>
  </si>
  <si>
    <t>13/05/2026 14:56:28</t>
  </si>
  <si>
    <t>13365020 - VICTOR JULIO ANGARITA MORA</t>
  </si>
  <si>
    <t>13/05/2026 15:02:16</t>
  </si>
  <si>
    <t>30187076 - ELIZABETH COROMOTO ANGARITA MORA</t>
  </si>
  <si>
    <t>13/05/2026 15:06:13</t>
  </si>
  <si>
    <t>96187167 - ALEXANDER VILLAMIZAR GARCIA</t>
  </si>
  <si>
    <t>13/05/2026 15:11:14</t>
  </si>
  <si>
    <t>96187845 - YAIR ALFARO VANEGAS PEÑA</t>
  </si>
  <si>
    <t>13/05/2026 15:17:33</t>
  </si>
  <si>
    <t>1157964837 - NASLY DANIELA JAIMES MENDOZA</t>
  </si>
  <si>
    <t>13/05/2026 15:25:04</t>
  </si>
  <si>
    <t>1115727244 - FABIAN ANDRES MUÑOS RODRIGUEZ</t>
  </si>
  <si>
    <t>13/05/2026 15:29:28</t>
  </si>
  <si>
    <t>1115731959 - JUAN FELIPE ORTIZ MOSQUERA</t>
  </si>
  <si>
    <t>13/05/2026 15:33:35</t>
  </si>
  <si>
    <t>1115723503 - ALEXANDRA VANESSA JAIMES CONTRERAS</t>
  </si>
  <si>
    <t>13/05/2026 15:37:05</t>
  </si>
  <si>
    <t>1157964824 - JUAN DAVID JAIMES CONTRERAS</t>
  </si>
  <si>
    <t>13/05/2026 15:42:58</t>
  </si>
  <si>
    <t>1115722099 - GREYSMAR YERIGRETH MUÑOS CARREÑO</t>
  </si>
  <si>
    <t>13/05/2026 15:46:59</t>
  </si>
  <si>
    <t>1127948609 - LAURA DANIELA JAIMES RIVAS</t>
  </si>
  <si>
    <t>13/05/2026 16:00:13</t>
  </si>
  <si>
    <t>1116860738 - LICZY YEIRETH MANCILLA GOMEZ</t>
  </si>
  <si>
    <t>13/05/2026 16:06:52</t>
  </si>
  <si>
    <t>1115725974 - JHISLETH NICOLLE PICO MANCILLA</t>
  </si>
  <si>
    <t>13/05/2026 16:20:21</t>
  </si>
  <si>
    <t>1115732249 - LUIS ROBINSON PICO PEREZ</t>
  </si>
  <si>
    <t>13/05/2026 16:24:11</t>
  </si>
  <si>
    <t>1025533297 - JUAN SEBASTIAN RODRIGUEZ MEDINA</t>
  </si>
  <si>
    <t>13/05/2026 16:31:13</t>
  </si>
  <si>
    <t>1157964596 - ANDRES DAVID JAIMES GALVIS</t>
  </si>
  <si>
    <t>13/05/2026 16:36:31</t>
  </si>
  <si>
    <t>1115723910 - MARIA  PAULA FERNANDEZ MENDOZA</t>
  </si>
  <si>
    <t>13/05/2026 16:52:05</t>
  </si>
  <si>
    <t>1115731562 - EMANUEL  ESTIBEN SILVA ARIZA</t>
  </si>
  <si>
    <t>14/05/2026 08:56:17</t>
  </si>
  <si>
    <t>1024534067 - JUAN KAMILO TORREGROZA RODRIGUEZ</t>
  </si>
  <si>
    <t>14/05/2026 09:03:05</t>
  </si>
  <si>
    <t>1115724547 - MARIA CAMILA GOMEZ IBARRA</t>
  </si>
  <si>
    <t>14/05/2026 09:14:49</t>
  </si>
  <si>
    <t>842052417111969 - SIXTO JOSE FUENTES GONZALES</t>
  </si>
  <si>
    <t>14/05/2026 09:20:51</t>
  </si>
  <si>
    <t>819056621032007 - JESKARLIN NAKARI FUENTES PARADAS</t>
  </si>
  <si>
    <t>14/05/2026 09:26:10</t>
  </si>
  <si>
    <t>801991121031983 - AMARILIS KARINA PARADAS HERNANDEZ</t>
  </si>
  <si>
    <t>14/05/2026 09:35:50</t>
  </si>
  <si>
    <t>827487006081984 - NAIROBI COROMOTO TALLERIA PIRTO</t>
  </si>
  <si>
    <t>14/05/2026 09:42:42</t>
  </si>
  <si>
    <t>804298928111987 - BEATRIZ CAROLINA RIVAZ DEJIMENEZ</t>
  </si>
  <si>
    <t>14/05/2026 10:53:46</t>
  </si>
  <si>
    <t>810124831011997 - EDSAMAR SHARIMA ROJAS FERRUCHO</t>
  </si>
  <si>
    <t>14/05/2026 11:18:27</t>
  </si>
  <si>
    <t>82001651140611 - JHOSUET SEBASTIAN GARCIA ROJAS</t>
  </si>
  <si>
    <t>14/05/2026 11:27:10</t>
  </si>
  <si>
    <t>801382402191986 - ALEXIS JOSE SOTO MENDEZ</t>
  </si>
  <si>
    <t>14/05/2026 11:37:06</t>
  </si>
  <si>
    <t>5815047634 - CLAUDIA PATRICIA SOTO CLEMON</t>
  </si>
  <si>
    <t>14/05/2026 11:50:43</t>
  </si>
  <si>
    <t>5831024031 - WILMAN YORDANNY RODRIGUEZ SOTO</t>
  </si>
  <si>
    <t>14/05/2026 15:07:20</t>
  </si>
  <si>
    <t>88035500 - ALONSO CONDE PORTILLA</t>
  </si>
  <si>
    <t>14/05/2026 15:10:50</t>
  </si>
  <si>
    <t>60266499 - ANA  HERMINDA GAMBOA GELVEZ</t>
  </si>
  <si>
    <t>14/05/2026 15:20:12</t>
  </si>
  <si>
    <t>1093432552 - ANGEL GABRIEL MACHADO GUTIERREZ</t>
  </si>
  <si>
    <t>14/05/2026 15:25:04</t>
  </si>
  <si>
    <t>13353808 - CARLOS ALBERTO JAIME MENDEZ</t>
  </si>
  <si>
    <t>14/05/2026 15:29:45</t>
  </si>
  <si>
    <t>1094285905 - CARLOS FERNANDO PARADA CRUZ</t>
  </si>
  <si>
    <t>14/05/2026 15:35:34</t>
  </si>
  <si>
    <t>1098132147 - CARLOS  JULIO CUADROS RANGEL</t>
  </si>
  <si>
    <t>14/05/2026 15:51:09</t>
  </si>
  <si>
    <t>1007434494 - CINDY DAYANA GONZALES CAPACHO</t>
  </si>
  <si>
    <t>15/05/2026 15:51:41</t>
  </si>
  <si>
    <t>1005011492 - CRISTIAN ALEXANDER ESPINEL SANDOBAL</t>
  </si>
  <si>
    <t>15/05/2026 16:05:06</t>
  </si>
  <si>
    <t>1094243883 - DEYVID ELISAIN VILLAMIZAR VILLAMIZAR</t>
  </si>
  <si>
    <t>13350211 - JAIRO URBINA VERA</t>
  </si>
  <si>
    <t>1094808304 - CESAR  AUGUSTO BASTO CONTRERAS</t>
  </si>
  <si>
    <t>1010042976 - JULIAN ARTURO COTE MANTILLA</t>
  </si>
  <si>
    <t>27751769 - NUBIA ESPERANZA MENDEZ PABON</t>
  </si>
  <si>
    <t>1005061950 - ASTRID MARCELA MENDEZ GAMBOA</t>
  </si>
  <si>
    <t>1090174518 - DONALD EDUARDO COULTER RICO</t>
  </si>
  <si>
    <t>63551776 - HILDA LILIANA LIZACNO ROJAS</t>
  </si>
  <si>
    <t>60264914 - MARTHA ISABEL GOMEZ GELVEZ</t>
  </si>
  <si>
    <t>1091052352 - EIVAR CAMILO VILLAMIZAR VILLAMIZAR</t>
  </si>
  <si>
    <t>1005061143 - PAOLA ANDREA ANGARITA VILLAMIZAR</t>
  </si>
  <si>
    <t>1006476365 - NELIS JOHANA DELACRUZ OLIVEROS</t>
  </si>
  <si>
    <t>1007362892 - NIDIAN ALEJANDRA ANGARITA VILLAMIZAR</t>
  </si>
  <si>
    <t>1004820414 - DARWIN OMAR RODRIGUEZ RODRIGUEZ</t>
  </si>
  <si>
    <t>27687990 - MARIELA VERA RODRIGUEZ</t>
  </si>
  <si>
    <t>52895099 - CARMEN CECILIA VERA RODRIGUEZ</t>
  </si>
  <si>
    <t>88151765 - SADY HUMBERTO SILVA MONTAÑEZ</t>
  </si>
  <si>
    <t>1005065843 - NANCY YANETH SIERRA LOPEZ</t>
  </si>
  <si>
    <t>1093432360 - NICOLT PATRICIA BORCIA CASTRO</t>
  </si>
  <si>
    <t>1047463934 - ESTEFANNIA DELAOSSA MONTES</t>
  </si>
  <si>
    <t>22/04/2026 08:57:51</t>
  </si>
  <si>
    <t>22/04/2026 09:01:59</t>
  </si>
  <si>
    <t>22/04/2026 09:10:28</t>
  </si>
  <si>
    <t>22/04/2026 00:00:00</t>
  </si>
  <si>
    <t>22/04/2026 09:16:35</t>
  </si>
  <si>
    <t>22/04/2026 09:25:03</t>
  </si>
  <si>
    <t>22/04/2026 09:31:14</t>
  </si>
  <si>
    <t>22/04/2026 09:35:13</t>
  </si>
  <si>
    <t>22/04/2026 09:39:34</t>
  </si>
  <si>
    <t>22/04/2026 09:47:43</t>
  </si>
  <si>
    <t>22/04/2026 09:52:08</t>
  </si>
  <si>
    <t>22/04/2026 09:57:00</t>
  </si>
  <si>
    <t>22/04/2026 10:01:08</t>
  </si>
  <si>
    <t>SE REALIZA INSCRIPCIÓN A APLICATIVO APE Y SE ORIENTA EN EL MANEJO DEL MISMO.</t>
  </si>
  <si>
    <t>22/04/2026 10:05:01</t>
  </si>
  <si>
    <t>22/04/2026 10:11:30</t>
  </si>
  <si>
    <t>22/04/2026 10:18:19</t>
  </si>
  <si>
    <t>22/04/2026 10:27:02</t>
  </si>
  <si>
    <t>22/04/2026 10:34:48</t>
  </si>
  <si>
    <t>22/04/2026 10:39:16</t>
  </si>
  <si>
    <t>22/04/2026 11:05:02</t>
  </si>
  <si>
    <t>22/04/2026 11:10:34</t>
  </si>
  <si>
    <t>22/04/2026 11:29:43</t>
  </si>
  <si>
    <t>22/04/2026 14:47:02</t>
  </si>
  <si>
    <t>1005040382 - JESSIKA YULIANA VILLAMIZAR BASTOS</t>
  </si>
  <si>
    <t>22/04/2026 15:20:45</t>
  </si>
  <si>
    <t>88229323 - LUIS ENRIQUE MENESES RODRIGUEZ</t>
  </si>
  <si>
    <t>22/04/2026 15:33:36</t>
  </si>
  <si>
    <t>se realiza actualización de datos restablecimiento de contraseña en a aplicativo APE y se orienta en el manejo del mismo.</t>
  </si>
  <si>
    <t>1658606 - PEDRO OCHOA JAUREGUI</t>
  </si>
  <si>
    <t>22/04/2026 15:34:41</t>
  </si>
  <si>
    <t>se realiza actualización de datos en a aplicativo APE y se orienta en el manejo del mismo. se realiza soportado de documentacion.</t>
  </si>
  <si>
    <t>1094244514 - AURA LEONOR SUESCUN GAFARO</t>
  </si>
  <si>
    <t>22/04/2026 15:42:12</t>
  </si>
  <si>
    <t>22/04/2026 15:46:32</t>
  </si>
  <si>
    <t>22/04/2026 16:05:47</t>
  </si>
  <si>
    <t>22/04/2026 16:14:10</t>
  </si>
  <si>
    <t>23/04/2026 08:44:46</t>
  </si>
  <si>
    <t>23/04/2026 00:00:00</t>
  </si>
  <si>
    <t>23/04/2026 08:50:17</t>
  </si>
  <si>
    <t>23/04/2026 08:59:36</t>
  </si>
  <si>
    <t>23/04/2026 09:05:24</t>
  </si>
  <si>
    <t>23/04/2026 09:17:06</t>
  </si>
  <si>
    <t>23/04/2026 09:28:04</t>
  </si>
  <si>
    <t>23/04/2026 09:35:25</t>
  </si>
  <si>
    <t>23/04/2026 09:39:01</t>
  </si>
  <si>
    <t>23/04/2026 09:44:24</t>
  </si>
  <si>
    <t>23/04/2026 09:51:53</t>
  </si>
  <si>
    <t>23/04/2026 09:56:39</t>
  </si>
  <si>
    <t>23/04/2026 10:04:33</t>
  </si>
  <si>
    <t>23/04/2026 10:12:02</t>
  </si>
  <si>
    <t>23/04/2026 10:16:03</t>
  </si>
  <si>
    <t>23/04/2026 10:23:31</t>
  </si>
  <si>
    <t>23/04/2026 10:27:10</t>
  </si>
  <si>
    <t>23/04/2026 10:32:18</t>
  </si>
  <si>
    <t>27/04/2026 08:54:25</t>
  </si>
  <si>
    <t>27/04/2026 00:00:00</t>
  </si>
  <si>
    <t>28/04/2026 09:37:08</t>
  </si>
  <si>
    <t>28/04/2026 00:00:00</t>
  </si>
  <si>
    <t>28/04/2026 09:42:00</t>
  </si>
  <si>
    <t>28/04/2026 09:47:22</t>
  </si>
  <si>
    <t>28/04/2026 09:53:34</t>
  </si>
  <si>
    <t>28/04/2026 10:10:39</t>
  </si>
  <si>
    <t>28/04/2026 11:03:13</t>
  </si>
  <si>
    <t>28/04/2026 11:07:05</t>
  </si>
  <si>
    <t>28/04/2026 11:16:49</t>
  </si>
  <si>
    <t>28/04/2026 11:20:56</t>
  </si>
  <si>
    <t>28/04/2026 11:30:10</t>
  </si>
  <si>
    <t>28/04/2026 11:33:34</t>
  </si>
  <si>
    <t>28/04/2026 11:49:52</t>
  </si>
  <si>
    <t>60251241 - MARLENY RODRIGUEZ CARRILLO</t>
  </si>
  <si>
    <t>28/04/2026 14:32:22</t>
  </si>
  <si>
    <t>28/04/2026 14:41:00</t>
  </si>
  <si>
    <t>28/04/2026 14:47:31</t>
  </si>
  <si>
    <t>28/04/2026 15:11:51</t>
  </si>
  <si>
    <t>28/04/2026 15:15:57</t>
  </si>
  <si>
    <t>28/04/2026 15:22:16</t>
  </si>
  <si>
    <t>28/04/2026 15:28:03</t>
  </si>
  <si>
    <t>28/04/2026 15:36:16</t>
  </si>
  <si>
    <t>28/04/2026 15:45:58</t>
  </si>
  <si>
    <t>29/04/2026 10:06:26</t>
  </si>
  <si>
    <t>29/04/2026 10:10:29</t>
  </si>
  <si>
    <t>29/04/2026 10:18:25</t>
  </si>
  <si>
    <t>29/04/2026 10:24:58</t>
  </si>
  <si>
    <t>29/04/2026 00:00:00</t>
  </si>
  <si>
    <t>29/04/2026 10:29:38</t>
  </si>
  <si>
    <t>29/04/2026 11:20:52</t>
  </si>
  <si>
    <t>29/04/2026 11:25:06</t>
  </si>
  <si>
    <t>29/04/2026 11:28:59</t>
  </si>
  <si>
    <t>29/04/2026 11:38:41</t>
  </si>
  <si>
    <t>Se realiza actualización de datos en a aplicativo APE y se orienta en el manejo del mismo.</t>
  </si>
  <si>
    <t>1005062133 - ERICA YERALDIN CONDE MERCHAN</t>
  </si>
  <si>
    <t>29/04/2026 11:44:24</t>
  </si>
  <si>
    <t>29/04/2026 14:27:44</t>
  </si>
  <si>
    <t>1118541858 - OSMAN DANIEL TRIANA CAMACHO</t>
  </si>
  <si>
    <t>29/04/2026 14:33:47</t>
  </si>
  <si>
    <t>29/04/2026 15:06:31</t>
  </si>
  <si>
    <t>29/04/2026 15:10:48</t>
  </si>
  <si>
    <t>29/04/2026 15:20:33</t>
  </si>
  <si>
    <t>29/04/2026 15:26:24</t>
  </si>
  <si>
    <t>29/04/2026 15:32:35</t>
  </si>
  <si>
    <t>29/04/2026 15:40:02</t>
  </si>
  <si>
    <t>29/04/2026 15:52:45</t>
  </si>
  <si>
    <t>29/04/2026 15:58:39</t>
  </si>
  <si>
    <t>30/04/2026 08:52:18</t>
  </si>
  <si>
    <t>1094271261 - JOSE ANGEL CACERES PABON</t>
  </si>
  <si>
    <t>02/05/2026 15:30:34</t>
  </si>
  <si>
    <t>02/05/2026 00:00:00</t>
  </si>
  <si>
    <t>04/05/2026 09:21:37</t>
  </si>
  <si>
    <t>04/05/2026 00:00:00</t>
  </si>
  <si>
    <t>04/05/2026 09:26:31</t>
  </si>
  <si>
    <t>04/05/2026 09:30:49</t>
  </si>
  <si>
    <t>04/05/2026 09:36:15</t>
  </si>
  <si>
    <t>04/05/2026 09:43:07</t>
  </si>
  <si>
    <t>04/05/2026 09:47:49</t>
  </si>
  <si>
    <t>04/05/2026 09:53:30</t>
  </si>
  <si>
    <t>04/05/2026 10:04:15</t>
  </si>
  <si>
    <t>04/05/2026 10:10:33</t>
  </si>
  <si>
    <t>04/05/2026 10:14:32</t>
  </si>
  <si>
    <t>04/05/2026 14:55:30</t>
  </si>
  <si>
    <t>Se realiza actualización de datos en aplicativo APE y se orienta en el manejo del mismo.</t>
  </si>
  <si>
    <t>1094264770 - LEIDY YERALDIN RINCON MENDOZA</t>
  </si>
  <si>
    <t>04/05/2026 15:00:24</t>
  </si>
  <si>
    <t>04/05/2026 15:10:53</t>
  </si>
  <si>
    <t>04/05/2026 16:21:37</t>
  </si>
  <si>
    <t>Se realiza Taller - Entrevista Laboral, Elaboración de Hoja de Vida-Taller de Búsqueda de Empleo con  personal de servicio militar</t>
  </si>
  <si>
    <t>1017156982 - JHON ANDERSON AGUIRRE MEJÍA</t>
  </si>
  <si>
    <t>88292136 - LUIS URBINA</t>
  </si>
  <si>
    <t>1094662173 - WILSON JAVIER MONOGA</t>
  </si>
  <si>
    <t>1094244827 - GERSON ORLANDO VILLAMIZAR CARRILLO</t>
  </si>
  <si>
    <t>1094241205 - CESAR MONCADA GELVEZ</t>
  </si>
  <si>
    <t>1094245742 - ALVARO ALEXIS PEÑALOZA CHONA</t>
  </si>
  <si>
    <t>1010034142 - ARLEY BARAJAS</t>
  </si>
  <si>
    <t>05/05/2026 08:56:00</t>
  </si>
  <si>
    <t>05/05/2026 00:00:00</t>
  </si>
  <si>
    <t>05/05/2026 09:00:25</t>
  </si>
  <si>
    <t>05/05/2026 09:06:22</t>
  </si>
  <si>
    <t>05/05/2026 09:20:11</t>
  </si>
  <si>
    <t>05/05/2026 09:31:28</t>
  </si>
  <si>
    <t>05/05/2026 09:35:21</t>
  </si>
  <si>
    <t>05/05/2026 09:48:20</t>
  </si>
  <si>
    <t>05/05/2026 09:53:04</t>
  </si>
  <si>
    <t>05/05/2026 10:03:35</t>
  </si>
  <si>
    <t>05/05/2026 10:21:11</t>
  </si>
  <si>
    <t>1094049958 - KAREN DAYANNA PRADA BARRAGAN</t>
  </si>
  <si>
    <t>05/05/2026 10:31:04</t>
  </si>
  <si>
    <t>05/05/2026 10:32:55</t>
  </si>
  <si>
    <t>1094270076 - AURA MARINA GONZALEZ VILLAMIZAR</t>
  </si>
  <si>
    <t>05/05/2026 10:38:55</t>
  </si>
  <si>
    <t>se realiza actualización de datos APE y se orienta en el manejo del mismo.</t>
  </si>
  <si>
    <t>1093855168 - KAREN DANIELA BERBESI ARAQUE</t>
  </si>
  <si>
    <t>05/05/2026 11:18:45</t>
  </si>
  <si>
    <t>05/05/2026 14:51:16</t>
  </si>
  <si>
    <t>05/05/2026 14:55:22</t>
  </si>
  <si>
    <t>05/05/2026 14:59:34</t>
  </si>
  <si>
    <t>05/05/2026 15:11:56</t>
  </si>
  <si>
    <t>05/05/2026 15:16:44</t>
  </si>
  <si>
    <t>05/05/2026 15:23:27</t>
  </si>
  <si>
    <t>05/05/2026 16:20:40</t>
  </si>
  <si>
    <t>se realiza actualización de datos en aplicativo APE y se orienta en el manejo del mismo.</t>
  </si>
  <si>
    <t>05/05/2026 16:22:49</t>
  </si>
  <si>
    <t>05/05/2026 16:23:23</t>
  </si>
  <si>
    <t>05/05/2026 16:25:11</t>
  </si>
  <si>
    <t>05/05/2026 16:26:23</t>
  </si>
  <si>
    <t>05/05/2026 16:26:55</t>
  </si>
  <si>
    <t>05/05/2026 16:32:47</t>
  </si>
  <si>
    <t>05/05/2026 16:39:30</t>
  </si>
  <si>
    <t>05/05/2026 16:40:01</t>
  </si>
  <si>
    <t>05/05/2026 16:40:45</t>
  </si>
  <si>
    <t>05/05/2026 16:41:13</t>
  </si>
  <si>
    <t>05/05/2026 16:41:46</t>
  </si>
  <si>
    <t>05/05/2026 16:42:33</t>
  </si>
  <si>
    <t>60264808 - DORA ESTELA MOGOLLON FLOREZ</t>
  </si>
  <si>
    <t>05/05/2026 16:43:04</t>
  </si>
  <si>
    <t>06/05/2026 08:45:18</t>
  </si>
  <si>
    <t>06/05/2026 00:00:00</t>
  </si>
  <si>
    <t>06/05/2026 08:49:13</t>
  </si>
  <si>
    <t>06/05/2026 08:52:59</t>
  </si>
  <si>
    <t>06/05/2026 09:00:37</t>
  </si>
  <si>
    <t>06/05/2026 09:07:31</t>
  </si>
  <si>
    <t>06/05/2026 09:16:30</t>
  </si>
  <si>
    <t>06/05/2026 10:58:41</t>
  </si>
  <si>
    <t>06/05/2026 11:02:29</t>
  </si>
  <si>
    <t>06/05/2026 11:10:03</t>
  </si>
  <si>
    <t>06/05/2026 11:14:01</t>
  </si>
  <si>
    <t>06/05/2026 11:19:46</t>
  </si>
  <si>
    <t>06/05/2026 11:27:36</t>
  </si>
  <si>
    <t>06/05/2026 15:20:37</t>
  </si>
  <si>
    <t>06/05/2026 15:45:04</t>
  </si>
  <si>
    <t>Se realiza taller portafolio de servicios APE- aprendices pertenecientes a la ficha 3070404 COORDINACION DE PROCESOS LOGISTICOS INS. Mónica Arias Contreras.</t>
  </si>
  <si>
    <t>1051451732 - YULIETH DEL CARMEN MUÑOZ BABILONIA</t>
  </si>
  <si>
    <t>1002391558 - CAMILO ANDRÉS OLIVERO TORRES</t>
  </si>
  <si>
    <t>1020472903 - ALEJANDRO ZAPATA MUÑOZ</t>
  </si>
  <si>
    <t>1129573803 - JUANA LUCILA RUIZ ROCHA</t>
  </si>
  <si>
    <t>07/05/2026 09:57:51</t>
  </si>
  <si>
    <t>07/05/2026 10:01:04</t>
  </si>
  <si>
    <t>07/05/2026 10:23:24</t>
  </si>
  <si>
    <t>07/05/2026 10:30:00</t>
  </si>
  <si>
    <t>07/05/2026 10:39:36</t>
  </si>
  <si>
    <t>07/05/2026 10:48:29</t>
  </si>
  <si>
    <t>07/05/2026 00:00:00</t>
  </si>
  <si>
    <t>07/05/2026 10:51:37</t>
  </si>
  <si>
    <t>07/05/2026 10:56:55</t>
  </si>
  <si>
    <t>07/05/2026 11:00:16</t>
  </si>
  <si>
    <t>07/05/2026 14:30:07</t>
  </si>
  <si>
    <t>07/05/2026 14:37:41</t>
  </si>
  <si>
    <t>07/05/2026 14:48:22</t>
  </si>
  <si>
    <t>60262798 - SANDRA YAMILE FERNANDEZ CARVAJAL</t>
  </si>
  <si>
    <t>08/05/2026 08:59:17</t>
  </si>
  <si>
    <t>08/05/2026 09:05:16</t>
  </si>
  <si>
    <t>08/05/2026 09:40:55</t>
  </si>
  <si>
    <t>08/05/2026 10:18:53</t>
  </si>
  <si>
    <t>08/05/2026 10:39:07</t>
  </si>
  <si>
    <t>08/05/2026 10:44:08</t>
  </si>
  <si>
    <t>08/05/2026 00:00:00</t>
  </si>
  <si>
    <t>08/05/2026 11:21:36</t>
  </si>
  <si>
    <t>08/05/2026 11:27:55</t>
  </si>
  <si>
    <t>08/05/2026 11:32:34</t>
  </si>
  <si>
    <t>08/05/2026 11:49:50</t>
  </si>
  <si>
    <t>08/05/2026 11:54:32</t>
  </si>
  <si>
    <t>08/05/2026 14:46:26</t>
  </si>
  <si>
    <t>08/05/2026 14:50:58</t>
  </si>
  <si>
    <t>08/05/2026 14:57:48</t>
  </si>
  <si>
    <t>08/05/2026 15:06:40</t>
  </si>
  <si>
    <t>08/05/2026 16:13:22</t>
  </si>
  <si>
    <t>11/05/2026 09:07:16</t>
  </si>
  <si>
    <t>11/05/2026 09:12:05</t>
  </si>
  <si>
    <t>11/05/2026 00:00:00</t>
  </si>
  <si>
    <t>11/05/2026 09:21:10</t>
  </si>
  <si>
    <t>11/05/2026 09:27:13</t>
  </si>
  <si>
    <t>11/05/2026 09:35:14</t>
  </si>
  <si>
    <t>11/05/2026 09:41:04</t>
  </si>
  <si>
    <t>11/05/2026 09:47:23</t>
  </si>
  <si>
    <t>11/05/2026 09:52:21</t>
  </si>
  <si>
    <t>11/05/2026 11:15:21</t>
  </si>
  <si>
    <t>11/05/2026 11:19:21</t>
  </si>
  <si>
    <t>11/05/2026 11:24:14</t>
  </si>
  <si>
    <t>11/05/2026 11:34:50</t>
  </si>
  <si>
    <t>11/05/2026 16:13:37</t>
  </si>
  <si>
    <t>11/05/2026 16:14:21</t>
  </si>
  <si>
    <t>11/05/2026 16:15:00</t>
  </si>
  <si>
    <t>11/05/2026 16:15:55</t>
  </si>
  <si>
    <t>11/05/2026 16:16:34</t>
  </si>
  <si>
    <t>11/05/2026 16:17:15</t>
  </si>
  <si>
    <t>11/05/2026 16:18:31</t>
  </si>
  <si>
    <t>11/05/2026 16:19:17</t>
  </si>
  <si>
    <t>11/05/2026 16:24:11</t>
  </si>
  <si>
    <t>1094274215 - DARWIN ALEXIS BASTOS GÁFARO</t>
  </si>
  <si>
    <t>11/05/2026 16:24:49</t>
  </si>
  <si>
    <t>11/05/2026 16:25:43</t>
  </si>
  <si>
    <t>11/05/2026 16:28:06</t>
  </si>
  <si>
    <t>12/05/2026 09:08:41</t>
  </si>
  <si>
    <t>12/05/2026 00:00:00</t>
  </si>
  <si>
    <t>60397590 - MARIBEL PEDRAZA LIZARAZO</t>
  </si>
  <si>
    <t>12/05/2026 11:04:24</t>
  </si>
  <si>
    <t>1094268606 - JEIMMY KATERINE BASTO MORA</t>
  </si>
  <si>
    <t>12/05/2026 11:17:16</t>
  </si>
  <si>
    <t>12/05/2026 11:23:18</t>
  </si>
  <si>
    <t>12/05/2026 11:25:58</t>
  </si>
  <si>
    <t>1094272953 - CARMEN ROSA ROJAS BARAJAS</t>
  </si>
  <si>
    <t>12/05/2026 11:28:49</t>
  </si>
  <si>
    <t>1093796988 - NUBIA KARINA ARTEAGA DÍAZ</t>
  </si>
  <si>
    <t>12/05/2026 11:30:15</t>
  </si>
  <si>
    <t>60263023 - SANDRA MILENA JAIMES CÁCERES</t>
  </si>
  <si>
    <t>12/05/2026 11:39:39</t>
  </si>
  <si>
    <t>12/05/2026 11:44:08</t>
  </si>
  <si>
    <t>88157278 - JESUS ANTONIO MOGOLLON CAPACHO</t>
  </si>
  <si>
    <t>12/05/2026 14:32:06</t>
  </si>
  <si>
    <t>1090500458 - JAZMIN ADRIANA GUERRERO CONTRERAS</t>
  </si>
  <si>
    <t>12/05/2026 14:50:52</t>
  </si>
  <si>
    <t>1090417317 - JEFFERSSON SANTIAGO TORRES</t>
  </si>
  <si>
    <t>12/05/2026 14:57:13</t>
  </si>
  <si>
    <t>60263545 - DORIS AMPARO AFANADOR VILLAMIZAR</t>
  </si>
  <si>
    <t>12/05/2026 14:59:23</t>
  </si>
  <si>
    <t>1094277687 - LIYI YOANA FABER RIVERO</t>
  </si>
  <si>
    <t>12/05/2026 15:14:16</t>
  </si>
  <si>
    <t>1094270092 - ZULAY ADRIANA ANTOLINEZ ANTOLINEZ</t>
  </si>
  <si>
    <t>12/05/2026 15:25:44</t>
  </si>
  <si>
    <t>1094276420 - KATHERYN LIZBETH CARREÑO</t>
  </si>
  <si>
    <t>12/05/2026 15:36:12</t>
  </si>
  <si>
    <t>1090425706 - DECSY KARINE JAIMES MONAR</t>
  </si>
  <si>
    <t>12/05/2026 15:41:00</t>
  </si>
  <si>
    <t>1094246050 - LUZ AMERICA SERRANO JAIMES</t>
  </si>
  <si>
    <t>12/05/2026 15:45:29</t>
  </si>
  <si>
    <t>1004845796 - RUTH NAYIBE MARQUEZ VALENCIA</t>
  </si>
  <si>
    <t>13/05/2026 10:02:23</t>
  </si>
  <si>
    <t>13/05/2026 00:00:00</t>
  </si>
  <si>
    <t>1094272202 - JOSE MIGUEL QUINTANA ESPINEL</t>
  </si>
  <si>
    <t>13/05/2026 10:04:33</t>
  </si>
  <si>
    <t>13/05/2026 10:16:41</t>
  </si>
  <si>
    <t>13/05/2026 11:10:10</t>
  </si>
  <si>
    <t>13/05/2026 11:12:41</t>
  </si>
  <si>
    <t>1094271544 - AYLLIN DAYANA MANTILLA</t>
  </si>
  <si>
    <t>13/05/2026 11:16:46</t>
  </si>
  <si>
    <t>1094270852 - JENNIFER DAYANA LIZCANO ROJAS</t>
  </si>
  <si>
    <t>13/05/2026 11:24:10</t>
  </si>
  <si>
    <t>13/05/2026 11:29:43</t>
  </si>
  <si>
    <t>1005062021 - ROSA LORENA LOPEZ PORTILLA</t>
  </si>
  <si>
    <t>13/05/2026 11:34:22</t>
  </si>
  <si>
    <t>1094270597 - LINEY MAGALLY PORTILLA VERA</t>
  </si>
  <si>
    <t>13/05/2026 11:40:07</t>
  </si>
  <si>
    <t>13/05/2026 11:45:36</t>
  </si>
  <si>
    <t>13/05/2026 11:47:35</t>
  </si>
  <si>
    <t>Se realiza actualización de datos en a aplicativo APE y se orienta en el manejo del mismo</t>
  </si>
  <si>
    <t>1094269590 - DIANA MILENA PEÑA BAUTISTA</t>
  </si>
  <si>
    <t>13/05/2026 14:38:47</t>
  </si>
  <si>
    <t>13/05/2026 14:45:41</t>
  </si>
  <si>
    <t>13/05/2026 14:49:14</t>
  </si>
  <si>
    <t>13/05/2026 14:53:14</t>
  </si>
  <si>
    <t>13/05/2026 14:56:39</t>
  </si>
  <si>
    <t>13/05/2026 15:02:30</t>
  </si>
  <si>
    <t>13/05/2026 15:06:28</t>
  </si>
  <si>
    <t>13/05/2026 15:11:27</t>
  </si>
  <si>
    <t>13/05/2026 15:17:52</t>
  </si>
  <si>
    <t>13/05/2026 15:25:24</t>
  </si>
  <si>
    <t>13/05/2026 15:29:48</t>
  </si>
  <si>
    <t>13/05/2026 15:33:53</t>
  </si>
  <si>
    <t>13/05/2026 15:37:23</t>
  </si>
  <si>
    <t>13/05/2026 15:43:17</t>
  </si>
  <si>
    <t>13/05/2026 15:47:16</t>
  </si>
  <si>
    <t>13/05/2026 16:01:34</t>
  </si>
  <si>
    <t>13/05/2026 16:07:09</t>
  </si>
  <si>
    <t>13/05/2026 16:20:39</t>
  </si>
  <si>
    <t>13/05/2026 16:24:57</t>
  </si>
  <si>
    <t>13/05/2026 16:31:31</t>
  </si>
  <si>
    <t>13/05/2026 16:36:50</t>
  </si>
  <si>
    <t>13/05/2026 16:52:27</t>
  </si>
  <si>
    <t>14/05/2026 08:56:56</t>
  </si>
  <si>
    <t>14/05/2026 00:00:00</t>
  </si>
  <si>
    <t>14/05/2026 09:03:23</t>
  </si>
  <si>
    <t>14/05/2026 09:15:08</t>
  </si>
  <si>
    <t>14/05/2026 09:21:06</t>
  </si>
  <si>
    <t>14/05/2026 09:28:24</t>
  </si>
  <si>
    <t>14/05/2026 09:36:07</t>
  </si>
  <si>
    <t>14/05/2026 09:42:56</t>
  </si>
  <si>
    <t>14/05/2026 10:55:32</t>
  </si>
  <si>
    <t>14/05/2026 11:18:43</t>
  </si>
  <si>
    <t>14/05/2026 11:27:26</t>
  </si>
  <si>
    <t>14/05/2026 11:37:24</t>
  </si>
  <si>
    <t>14/05/2026 11:51:01</t>
  </si>
  <si>
    <t>14/05/2026 15:07:46</t>
  </si>
  <si>
    <t>14/05/2026 15:11:03</t>
  </si>
  <si>
    <t>14/05/2026 15:20:26</t>
  </si>
  <si>
    <t>14/05/2026 15:25:33</t>
  </si>
  <si>
    <t>14/05/2026 15:29:56</t>
  </si>
  <si>
    <t>14/05/2026 15:35:47</t>
  </si>
  <si>
    <t>14/05/2026 15:51:22</t>
  </si>
  <si>
    <t>14/05/2026 15:57:02</t>
  </si>
  <si>
    <t>88158828 - ANGEL MIGUEL CAÑAS ESPINOZA</t>
  </si>
  <si>
    <t>14/05/2026 15:58:41</t>
  </si>
  <si>
    <t>1005062598 - ANGIE DANIELA GARCIA DELGADO</t>
  </si>
  <si>
    <t>14/05/2026 16:00:06</t>
  </si>
  <si>
    <t>1093854512 - ANGUIE LIZETH ACEVEDO MENDOZA</t>
  </si>
  <si>
    <t>14/05/2026 16:01:26</t>
  </si>
  <si>
    <t>1005161585 - BRAYAN ANDRES FLOREZ DELGADO</t>
  </si>
  <si>
    <t>15/05/2026 15:53:09</t>
  </si>
  <si>
    <t>15/05/2026 00:00:00</t>
  </si>
  <si>
    <t>15/05/2026 16:06:30</t>
  </si>
  <si>
    <t>15/05/2026 16:16:09</t>
  </si>
  <si>
    <t>1005012094 - DIEGO ALFONSO FLOREZ JAIMES</t>
  </si>
  <si>
    <t>15/05/2026 16:22:22</t>
  </si>
  <si>
    <t>1005060526 - DIEGO ANDRES PARRA CONTRERAS</t>
  </si>
  <si>
    <t>CCFP 999119 - SENA NORTE  DE SDER  CENTRO DE FORMACION PARA EL DESARROLLO RURAL Y MINERO CEDRUM</t>
  </si>
  <si>
    <t>24/04/2026 15:58:09</t>
  </si>
  <si>
    <t>24/04/2026 16:01:10</t>
  </si>
  <si>
    <t>24/04/2026 16:04:02</t>
  </si>
  <si>
    <t>28/04/2026 10:21:18</t>
  </si>
  <si>
    <t>28/04/2026 10:21:34</t>
  </si>
  <si>
    <t>28/04/2026 10:27:02</t>
  </si>
  <si>
    <t>28/04/2026 10:29:47</t>
  </si>
  <si>
    <t>28/04/2026 10:29:51</t>
  </si>
  <si>
    <t>28/04/2026 10:31:00</t>
  </si>
  <si>
    <t>28/04/2026 10:31:34</t>
  </si>
  <si>
    <t>28/04/2026 10:34:13</t>
  </si>
  <si>
    <t>28/04/2026 10:34:21</t>
  </si>
  <si>
    <t>28/04/2026 10:35:34</t>
  </si>
  <si>
    <t>28/04/2026 10:35:54</t>
  </si>
  <si>
    <t>28/04/2026 10:37:16</t>
  </si>
  <si>
    <t>28/04/2026 10:37:19</t>
  </si>
  <si>
    <t>28/04/2026 10:38:10</t>
  </si>
  <si>
    <t>28/04/2026 10:38:27</t>
  </si>
  <si>
    <t>28/04/2026 10:51:52</t>
  </si>
  <si>
    <t>28/04/2026 10:51:57</t>
  </si>
  <si>
    <t>28/04/2026 10:52:37</t>
  </si>
  <si>
    <t>28/04/2026 10:52:54</t>
  </si>
  <si>
    <t>28/04/2026 10:40:01</t>
  </si>
  <si>
    <t>28/04/2026 10:40:04</t>
  </si>
  <si>
    <t>28/04/2026 10:43:07</t>
  </si>
  <si>
    <t>28/04/2026 10:43:22</t>
  </si>
  <si>
    <t>28/04/2026 10:44:20</t>
  </si>
  <si>
    <t>28/04/2026 10:44:25</t>
  </si>
  <si>
    <t>28/04/2026 10:48:28</t>
  </si>
  <si>
    <t>28/04/2026 10:50:14</t>
  </si>
  <si>
    <t>NIT 901380632 - GRAN CAMPEON S.A.S. ZESE</t>
  </si>
  <si>
    <t>30/04/2026 11:15:25</t>
  </si>
  <si>
    <t>30/04/2026 11:21:51</t>
  </si>
  <si>
    <t>30/04/2026 11:22:15</t>
  </si>
  <si>
    <t>07/05/2026 15:24:35</t>
  </si>
  <si>
    <t>07/05/2026 15:44:59</t>
  </si>
  <si>
    <t>NIT 7001903703 - CURIOSO TIENDA DE PLANTAS</t>
  </si>
  <si>
    <t>12/05/2026 14:39:07</t>
  </si>
  <si>
    <t>04/05/2026 16:35:56</t>
  </si>
  <si>
    <t>No hay acción</t>
  </si>
  <si>
    <t>NIT 890323239 - SUMMAR TEMPORALES S.A.S.</t>
  </si>
  <si>
    <t>08/05/2026 16:11:27</t>
  </si>
  <si>
    <t>NIT 901153192 - DETECCION SEGURIDAD PRIVADA LIMITADA</t>
  </si>
  <si>
    <t>13/05/2026 09:00:45</t>
  </si>
  <si>
    <t>13/05/2026 09:01:09</t>
  </si>
  <si>
    <t>13/05/2026 09:08:02</t>
  </si>
  <si>
    <t>NIT 901778528 - SUPERMERCADO GRUPO ANDALUZA</t>
  </si>
  <si>
    <t>18/05/2026 10:57:41</t>
  </si>
  <si>
    <t>18/05/2026 11:05:57</t>
  </si>
  <si>
    <t>18/05/2026 11:18:20</t>
  </si>
  <si>
    <t>18/05/2026 11:34:29</t>
  </si>
  <si>
    <t>24/04/2026 16:03:51</t>
  </si>
  <si>
    <t>1098623113 - PEDRO JESUS PATIÑO OSPINA</t>
  </si>
  <si>
    <t>91526344 - OSCAR JAVIER BAUTISTA BAUTISTA</t>
  </si>
  <si>
    <t>28/04/2026 10:26:56</t>
  </si>
  <si>
    <t>1093776789 - MILDRED JOHANA ASCANIO ARCHILA</t>
  </si>
  <si>
    <t>1090461528 - PEDRO JESUS CASTILLA HERNANDEZ</t>
  </si>
  <si>
    <t>1094165529 - MILEIDY RAMIREZ GARCIA</t>
  </si>
  <si>
    <t>28/04/2026 10:31:12</t>
  </si>
  <si>
    <t>37328674 - NANCY RODRIGUEZ HOYOS</t>
  </si>
  <si>
    <t>28/04/2026 10:35:45</t>
  </si>
  <si>
    <t>1090465446 - NORBERTO ALONSO ESPINEL ALVAREZ</t>
  </si>
  <si>
    <t>28/04/2026 10:38:22</t>
  </si>
  <si>
    <t>1094244767 - OSCAR DAVID ROPERO LEAL</t>
  </si>
  <si>
    <t>28/04/2026 10:43:15</t>
  </si>
  <si>
    <t>1090397708 - OSCAR MAURICIO FLOREZ PEÑALOZA</t>
  </si>
  <si>
    <t>28/04/2026 10:50:07</t>
  </si>
  <si>
    <t>1092361905 - MARYURY MILDREY ZARATE LOZANO</t>
  </si>
  <si>
    <t>28/04/2026 10:52:49</t>
  </si>
  <si>
    <t>1054681971 - PAOLA ANDREA VELASQUEZ GÜIZA</t>
  </si>
  <si>
    <t>07/05/2026 15:43:55</t>
  </si>
  <si>
    <t>1090523492 - CRISTIAN CAMILO ORTIZ PULIDO</t>
  </si>
  <si>
    <t>1004923289 - YORDY STIDUAR BASTIDAS CAÑAS</t>
  </si>
  <si>
    <t>1091966292 - JHON JAIRO ARIAS PRADA</t>
  </si>
  <si>
    <t>1127054383 - MARLY NATALY VARGAS PAREDES</t>
  </si>
  <si>
    <t>88225819 - EDWIN VLADIMIR MUÑOZ CHACON</t>
  </si>
  <si>
    <t>1093755102 - ARLEY RAMIREZ BECERRA</t>
  </si>
  <si>
    <t>1092529243 - RAMSES DAYAN POLENTINO GONZALEZ</t>
  </si>
  <si>
    <t>1090376205 - LUIS CARLOS LIZCANO GONZALEZ</t>
  </si>
  <si>
    <t>1010113582 - MICHAEL ENRIQUE VEJAR JIMÉNEZ</t>
  </si>
  <si>
    <t>1090374499 - JONATHAN SALVADOR PEREZ FLOREZ</t>
  </si>
  <si>
    <t>1000382255 - ALIX YURLEY JEREZ PICO</t>
  </si>
  <si>
    <t>1093734097 - MICHAEL STEVENS GELVEZ FLOREZ</t>
  </si>
  <si>
    <t>1093750454 - BERNARDO JAVIER RIVERA TORRES</t>
  </si>
  <si>
    <t>1065911225 - JOSE ERNEY GARCIA GARCIA</t>
  </si>
  <si>
    <t>1090495177 - DIEGO FERNANDO NUÑEZ REYES</t>
  </si>
  <si>
    <t>1193275025 - JOSÉ ALEJANDRO MONTAGUT VILLAN</t>
  </si>
  <si>
    <t>1091966673 - MAICOL STIVEN CARRILLO PARDO</t>
  </si>
  <si>
    <t>1092154156 - JEISON SAMUEL PEÑA RAMIREZ</t>
  </si>
  <si>
    <t>1004921263 - JOAN OMAR ALMEIDA SANTOS</t>
  </si>
  <si>
    <t>1090477782 - YEDINSON ANDRES OCHOA ARAQUE</t>
  </si>
  <si>
    <t>1090511402 - ANGEL DAVID HERNANDEZ USECHE</t>
  </si>
  <si>
    <t>1111197272 - ALVARO JAVIER ABRIL LEON</t>
  </si>
  <si>
    <t>1093742296 - WILLIAN JOSE SANCHEZ ROMAN</t>
  </si>
  <si>
    <t>998878 - JOSE MIGUEL GOMEZ OLIVEROS</t>
  </si>
  <si>
    <t>5937674 - SEBASTIAN GABRIEL CRESPO MORALES</t>
  </si>
  <si>
    <t>1090410352 - WILMER ALEXIS PALENCIA BRICEÑO</t>
  </si>
  <si>
    <t>1092339786 - JOSE LEONARDO GUERRERO CAMARGO</t>
  </si>
  <si>
    <t>1007029344 - EDGAR NEOMAR MOGOLLON PEÑA</t>
  </si>
  <si>
    <t>1090516229 - DIEGO ANTONIO ROJAS SALCEDO</t>
  </si>
  <si>
    <t>1093763110 - RAMON EDILSO YAÑEZ GARCIA</t>
  </si>
  <si>
    <t>1090403926 - LUIS EMILIO LOPEZ</t>
  </si>
  <si>
    <t>1007618590 - ALVARO YESID SUÁREZ ALBARRACÍN</t>
  </si>
  <si>
    <t>1091352432 - DAYRON PEÑARANDA PERALTA</t>
  </si>
  <si>
    <t>37279425 - ELIDE GARCIA GALVIS</t>
  </si>
  <si>
    <t>4765461 - FABIÁN EDUARDO QUINTERO HERNÁNDEZ</t>
  </si>
  <si>
    <t>1093792387 - KEVIN DANIEL ALVARADO ECHEVERRIA</t>
  </si>
  <si>
    <t>1118558233 - JHONATAN FABIAN GUERRERO SOLER</t>
  </si>
  <si>
    <t>88261577 - JESUS JAVIER CORDERO MALDONADO</t>
  </si>
  <si>
    <t>1093590953 - LEONEL RICARDO GARCIA RINCÓN</t>
  </si>
  <si>
    <t>1090480767 - CARLOS HARVEY GALVIS RODRIGUEZ</t>
  </si>
  <si>
    <t>1014301479 - YHON ALEXANDER LEAL GELVEZ</t>
  </si>
  <si>
    <t>1093789068 - MARLON YESID PABON OVALLE</t>
  </si>
  <si>
    <t>1093758664 - OMAR EDUARDO ANTOLINEZ RAMIREZ</t>
  </si>
  <si>
    <t>1093740008 - VICTOR ALFONSO CAICEDO OJEDA</t>
  </si>
  <si>
    <t>88247197 - MARLON GIOVANNY TARAZONA ACEVEDO</t>
  </si>
  <si>
    <t>1093785287 - ANDRES FELIPE CUDRIZ BLANCO</t>
  </si>
  <si>
    <t>1093772732 - JESUS CAMILO ARTEAGA ROMERO</t>
  </si>
  <si>
    <t>1092531962 - NICOLE ANDREA LERZUNDY ORTIZ</t>
  </si>
  <si>
    <t>1091353896 - JHON ALEXIS DUARTE REMOLINA</t>
  </si>
  <si>
    <t>1092347988 - WILMER ALEJANDRO QUINTERO ROJAS</t>
  </si>
  <si>
    <t>1006409619 - YEISON OSORIO CONTRERAS</t>
  </si>
  <si>
    <t>1090503886 - JEISSON ALEJANDRO RODRIGUEZ RAVE</t>
  </si>
  <si>
    <t>1091966525 - MICHELL DAYANNA GOMEZ GARCIA</t>
  </si>
  <si>
    <t>88241118 - RENE ORTIZ JAIMES</t>
  </si>
  <si>
    <t>13/05/2026 09:07:56</t>
  </si>
  <si>
    <t>88207781 - JOE WILLINGTON CORTEZ DURAN</t>
  </si>
  <si>
    <t>1118544314 - FAUSTINO HERRERA PEDRAZA</t>
  </si>
  <si>
    <t>1093764153 - JEFFERSON ADRIAN GARCIA GOMEZ</t>
  </si>
  <si>
    <t>1010120568 - CAMILO RIVERA ALVES</t>
  </si>
  <si>
    <t>18/05/2026 11:30:47</t>
  </si>
  <si>
    <t>1098683223 - ALEX HUMBERTO ROSALES CABALLERO</t>
  </si>
  <si>
    <t>1093854629 - CINDY GISSEL ROZO GAMBOA</t>
  </si>
  <si>
    <t>1093432561 - CARLOS EDUARDO SUAREZ JAIMES</t>
  </si>
  <si>
    <t>1094278834 - ANDERSON FABIAN ZAPATA PARADA</t>
  </si>
  <si>
    <t>30/04/2026 10:20:34</t>
  </si>
  <si>
    <t>901380632 - GRAN CAMPEON S.A.S. ZESE</t>
  </si>
  <si>
    <t>30/04/2026 10:24:17</t>
  </si>
  <si>
    <t>18/05/2026 10:30:28</t>
  </si>
  <si>
    <t>901778528 - SUPERMERCADO GRUPO ANDALUZA</t>
  </si>
  <si>
    <t>18/05/2026 10:34:23</t>
  </si>
  <si>
    <t>5828630560 - YORDY JOHAN RONDON BETANCURTH</t>
  </si>
  <si>
    <t>18/05/2026 17:16:09</t>
  </si>
  <si>
    <t>582920104 - MARLEIDYS ANGELIN VERA TALLERIA</t>
  </si>
  <si>
    <t>18/05/2026 18:29:42</t>
  </si>
  <si>
    <t>586490667 - YOSBEIRA COROMOTO SALAS RUIZ</t>
  </si>
  <si>
    <t>18/05/2026 18:39:12</t>
  </si>
  <si>
    <t>5830476241 - RUDDY NAZARET MORENO ARTIAGA</t>
  </si>
  <si>
    <t>18/05/2026 19:04:45</t>
  </si>
  <si>
    <t>5820869583 - REYKER JOSE VILLAMIZAR CARDONA</t>
  </si>
  <si>
    <t>19/05/2026 08:50:34</t>
  </si>
  <si>
    <t>5829880350 - CARLOS LUIS PEREZ CASTINO</t>
  </si>
  <si>
    <t>19/05/2026 08:59:29</t>
  </si>
  <si>
    <t>5812118207 - LEDYS ALEIDA BARRETO ARMAS</t>
  </si>
  <si>
    <t>19/05/2026 09:04:32</t>
  </si>
  <si>
    <t>5821308698 - JOSE  AGAPITO SANCHEZ MENDEZ</t>
  </si>
  <si>
    <t>19/05/2026 09:09:17</t>
  </si>
  <si>
    <t>5827169921 - MIGUEL JOSE SANCHEZ QUEVEDO</t>
  </si>
  <si>
    <t>19/05/2026 09:13:18</t>
  </si>
  <si>
    <t>5832197432 - KIMBERLY MARIALEX FRANCI FONTALBA</t>
  </si>
  <si>
    <t>19/05/2026 09:23:30</t>
  </si>
  <si>
    <t>5826315422 - YILENNIS MARIA PERALES ZEMBRANO</t>
  </si>
  <si>
    <t>19/05/2026 09:43:05</t>
  </si>
  <si>
    <t>5830841514 - YUVERLI FAISULY SUAREZ PEREZ</t>
  </si>
  <si>
    <t>19/05/2026 09:52:10</t>
  </si>
  <si>
    <t>5830297391 - LIDA MARIANA JAIMES GARCIA</t>
  </si>
  <si>
    <t>19/05/2026 09:57:45</t>
  </si>
  <si>
    <t>5830240123 - MARIA  PAOLA OROPEZA GOMEZ</t>
  </si>
  <si>
    <t>19/05/2026 10:25:05</t>
  </si>
  <si>
    <t>5825316427 - ORIANA MARIA RUIZ LOPEZ</t>
  </si>
  <si>
    <t>19/05/2026 10:41:34</t>
  </si>
  <si>
    <t>26278128 - NAYER ANGEL CONTERAS ARAQUE</t>
  </si>
  <si>
    <t>19/05/2026 11:19:14</t>
  </si>
  <si>
    <t>5815594996 - YMAINA CONTERAS ARAQUE</t>
  </si>
  <si>
    <t>19/05/2026 11:24:07</t>
  </si>
  <si>
    <t>5827272951 - MARIA  CELESTE AZAVACHE CONTRERAS</t>
  </si>
  <si>
    <t>19/05/2026 11:30:13</t>
  </si>
  <si>
    <t>5829556215 - YELIMAR GARCIA JIMENEZ</t>
  </si>
  <si>
    <t>19/05/2026 11:38:35</t>
  </si>
  <si>
    <t>5825316425 - JESUS ANIBAL HERNANDEZ LOPEZ</t>
  </si>
  <si>
    <t>19/05/2026 11:46:17</t>
  </si>
  <si>
    <t>1005061111 - DIGSON ARVEY LOPEZ GUERRERO</t>
  </si>
  <si>
    <t>19/05/2026 14:43:27</t>
  </si>
  <si>
    <t>19/05/2026 14:46:18</t>
  </si>
  <si>
    <t>19/05/2026 14:48:14</t>
  </si>
  <si>
    <t>19/05/2026 14:55:21</t>
  </si>
  <si>
    <t>1094248694 - ANGEL ARLEY GALVIZ</t>
  </si>
  <si>
    <t>19/05/2026 14:58:29</t>
  </si>
  <si>
    <t>18/05/2026 18:17:59</t>
  </si>
  <si>
    <t>18/05/2026 00:00:00</t>
  </si>
  <si>
    <t>18/05/2026 18:30:17</t>
  </si>
  <si>
    <t>18/05/2026 18:40:09</t>
  </si>
  <si>
    <t>18/05/2026 19:05:11</t>
  </si>
  <si>
    <t>19/05/2026 08:51:37</t>
  </si>
  <si>
    <t>19/05/2026 08:59:53</t>
  </si>
  <si>
    <t>19/05/2026 09:04:48</t>
  </si>
  <si>
    <t>19/05/2026 09:09:31</t>
  </si>
  <si>
    <t>19/05/2026 09:13:33</t>
  </si>
  <si>
    <t>19/05/2026 09:26:11</t>
  </si>
  <si>
    <t>19/05/2026 09:43:49</t>
  </si>
  <si>
    <t>19/05/2026 09:52:23</t>
  </si>
  <si>
    <t>19/05/2026 09:58:22</t>
  </si>
  <si>
    <t>19/05/2026 00:00:00</t>
  </si>
  <si>
    <t>19/05/2026 10:25:54</t>
  </si>
  <si>
    <t>19/05/2026 10:41:47</t>
  </si>
  <si>
    <t>19/05/2026 11:19:40</t>
  </si>
  <si>
    <t>19/05/2026 11:24:29</t>
  </si>
  <si>
    <t>19/05/2026 11:30:26</t>
  </si>
  <si>
    <t>19/05/2026 11:38:49</t>
  </si>
  <si>
    <t>19/05/2026 11:47:09</t>
  </si>
  <si>
    <t>19/05/2026 14:44:05</t>
  </si>
  <si>
    <t>19/05/2026 14:35:40</t>
  </si>
  <si>
    <t>19/05/2026 14:36:05</t>
  </si>
  <si>
    <t>19/05/2026 14:46:39</t>
  </si>
  <si>
    <t>19/05/2026 14:53:36</t>
  </si>
  <si>
    <t>19/05/2026 14:54:01</t>
  </si>
  <si>
    <t>19/05/2026 14:55:29</t>
  </si>
  <si>
    <t>19/05/2026 14:46:12</t>
  </si>
  <si>
    <t>19/05/2026 14:55:09</t>
  </si>
  <si>
    <t>20/05/2026 11:28:23</t>
  </si>
  <si>
    <t>1090521857 - INES VERONICA NOVA VARGAS</t>
  </si>
  <si>
    <t>20/05/2026 15:31:01</t>
  </si>
  <si>
    <t>60264582 - DOLY ESTHER RODRIGUEZ SILVA</t>
  </si>
  <si>
    <t>20/05/2026 16:51:18</t>
  </si>
  <si>
    <t>1094270082 - EDICSON ARLEY VERA PORTILLA</t>
  </si>
  <si>
    <t>26/05/2026 09:30:21</t>
  </si>
  <si>
    <t>5823316425 - FABIAN JOSE PEREZ RUIZ</t>
  </si>
  <si>
    <t>26/05/2026 09:37:26</t>
  </si>
  <si>
    <t>5823483352 - ERIKA CAROLINA COLMENAREZ</t>
  </si>
  <si>
    <t>26/05/2026 10:12:12</t>
  </si>
  <si>
    <t>26/05/2026 00:00:00</t>
  </si>
  <si>
    <t>5826315426 - GABRIELA ESTEFANIA LOPEZ GONZALES</t>
  </si>
  <si>
    <t>26/05/2026 10:31:28</t>
  </si>
  <si>
    <t>5828528742 - MARIANGEL MEDINA</t>
  </si>
  <si>
    <t>26/05/2026 10:53:26</t>
  </si>
  <si>
    <t>5820543813 - ISNERY FERNANDEZ NARVAEZ</t>
  </si>
  <si>
    <t>26/05/2026 11:01:50</t>
  </si>
  <si>
    <t>5820488924 - ANDRES CAMILO GARCIA PAEZ</t>
  </si>
  <si>
    <t>26/05/2026 11:05:57</t>
  </si>
  <si>
    <t>5821315486 - JOSE GRANADOS FERNANDEZ</t>
  </si>
  <si>
    <t>27/05/2026 10:01:27</t>
  </si>
  <si>
    <t>1093434305 - MARYOLY LETICIA ACEVEDO ACEVEDO</t>
  </si>
  <si>
    <t>27/05/2026 10:05:24</t>
  </si>
  <si>
    <t>1093434184 - JUAN ROBERTO ANAYA LEAL</t>
  </si>
  <si>
    <t>27/05/2026 10:09:20</t>
  </si>
  <si>
    <t>1093434186 - CESAR EMMANUEL ARAQUE PARADA</t>
  </si>
  <si>
    <t>27/05/2026 10:12:47</t>
  </si>
  <si>
    <t>1093434227 - NICOLLE VALENTINA ASCANIO SANTAFÉ</t>
  </si>
  <si>
    <t>27/05/2026 10:17:19</t>
  </si>
  <si>
    <t>27/05/2026 00:00:00</t>
  </si>
  <si>
    <t>1094266827 - MARIA FERNANDA BONETT ARDILA</t>
  </si>
  <si>
    <t>27/05/2026 10:24:24</t>
  </si>
  <si>
    <t>1094266942 - AARON JOEL BUITRAGO MARIMON</t>
  </si>
  <si>
    <t>27/05/2026 10:51:36</t>
  </si>
  <si>
    <t>1045756931 - JOEL MOISES CARBONELL SAYAGO</t>
  </si>
  <si>
    <t>27/05/2026 10:56:03</t>
  </si>
  <si>
    <t>1093598842 - WILSON ALEXANDER CASTELLANOS VILLAMIZAR</t>
  </si>
  <si>
    <t>27/05/2026 10:59:58</t>
  </si>
  <si>
    <t>1093301520 - SEBASTIAN DAVID CASTRO BOHADA</t>
  </si>
  <si>
    <t>27/05/2026 11:14:05</t>
  </si>
  <si>
    <t>1094049974 - LISETH DAYANA SILVA</t>
  </si>
  <si>
    <t>27/05/2026 11:17:09</t>
  </si>
  <si>
    <t>1094267322 - NICOLL LISETH CONDE LOPEZ</t>
  </si>
  <si>
    <t>27/05/2026 11:46:23</t>
  </si>
  <si>
    <t>80219999 - JAVIER EDUARDO SOLORZA AYALA</t>
  </si>
  <si>
    <t>27/05/2026 14:42:47</t>
  </si>
  <si>
    <t>25/05/2026 00:00:00</t>
  </si>
  <si>
    <t>1091979505 - ESTEBAN ALEJANDRO CONTRERAS ARAQUE</t>
  </si>
  <si>
    <t>27/05/2026 14:50:23</t>
  </si>
  <si>
    <t>1093855844 - JUAN DAVID CONTRERAS DAZA</t>
  </si>
  <si>
    <t>27/05/2026 15:08:07</t>
  </si>
  <si>
    <t>1093434383 - JOSE ALEJANDRO CONTRERAS MANTILLA</t>
  </si>
  <si>
    <t>27/05/2026 15:18:58</t>
  </si>
  <si>
    <t>1092945037 - DUVAN ARLEY CORONADO GOMEZ</t>
  </si>
  <si>
    <t>27/05/2026 15:24:07</t>
  </si>
  <si>
    <t>1094267520 - ALDRIN NICOLAS CRUZ CRUZ</t>
  </si>
  <si>
    <t>27/05/2026 15:28:48</t>
  </si>
  <si>
    <t>1094267592 - LYAN FELIPE DIAZ HURTADO</t>
  </si>
  <si>
    <t>27/05/2026 15:36:17</t>
  </si>
  <si>
    <t>1094267593 - NAYL  SANTIAGO DIAZ HURTADO</t>
  </si>
  <si>
    <t>27/05/2026 15:49:55</t>
  </si>
  <si>
    <t>1093855724 - JAN KEYNER DURAN OROZCO</t>
  </si>
  <si>
    <t>27/05/2026 15:55:59</t>
  </si>
  <si>
    <t>1092537039 - SARA SOFIA ESPINEL CONTRERAS</t>
  </si>
  <si>
    <t>27/05/2026 16:23:04</t>
  </si>
  <si>
    <t>1093434346 - WENDI THALIA FABER RIVERO</t>
  </si>
  <si>
    <t>29/05/2026 09:17:41</t>
  </si>
  <si>
    <t>29/05/2026 00:00:00</t>
  </si>
  <si>
    <t>1127348989 - JHOAN ARMANDO FERNANDEZ CARVAJAL</t>
  </si>
  <si>
    <t>29/05/2026 09:27:10</t>
  </si>
  <si>
    <t>1091977480 - NIKOLL VALERIA FERNANDEZ CHAPARRO</t>
  </si>
  <si>
    <t>29/05/2026 09:32:18</t>
  </si>
  <si>
    <t>1093434381 - BRYAN ALEXIS FERREBUS ARREDONDO</t>
  </si>
  <si>
    <t>29/05/2026 09:37:36</t>
  </si>
  <si>
    <t>1094266026 - JUAN CAMILO FLORES MONTAÑEZ</t>
  </si>
  <si>
    <t>29/05/2026 09:43:47</t>
  </si>
  <si>
    <t>1094267968 - DANNA SHIRLEY FLOREZ VERA</t>
  </si>
  <si>
    <t>29/05/2026 09:50:06</t>
  </si>
  <si>
    <t>1092945224 - DAYRON FABIAN GALVIS ARIAS</t>
  </si>
  <si>
    <t>29/05/2026 10:01:43</t>
  </si>
  <si>
    <t>1148458536 - SANTIAGO DANIEL GALVIS SOSA</t>
  </si>
  <si>
    <t>29/05/2026 10:09:31</t>
  </si>
  <si>
    <t>1094267003 - SAMUEL EDUARDO GALVIZ SUAREZ</t>
  </si>
  <si>
    <t>29/05/2026 10:18:39</t>
  </si>
  <si>
    <t>1007448284 - MARIA DELOSANGELES LEAL LIZARAZO</t>
  </si>
  <si>
    <t>29/05/2026 10:30:22</t>
  </si>
  <si>
    <t>1094266886 - MICHELLE FERNANDA GARCIA PARADA</t>
  </si>
  <si>
    <t>29/05/2026 10:42:33</t>
  </si>
  <si>
    <t>1093301122 - DARIKSON ERNEY GELVES DIAZ</t>
  </si>
  <si>
    <t>29/05/2026 10:50:41</t>
  </si>
  <si>
    <t>1094267582 - NICOLAS ALEXANDER GELVEZ GARCIA</t>
  </si>
  <si>
    <t>29/05/2026 11:13:53</t>
  </si>
  <si>
    <t>1094267845 - PAULA ANDREA GOMEZ GALVIS</t>
  </si>
  <si>
    <t>29/05/2026 11:22:09</t>
  </si>
  <si>
    <t>1094266293 - JAIDER YESID GONZALEZ BARAJAS</t>
  </si>
  <si>
    <t>29/05/2026 11:29:22</t>
  </si>
  <si>
    <t>1094266376 - BRAYAN YECID GONZALEZ CABALLERO</t>
  </si>
  <si>
    <t>29/05/2026 11:43:06</t>
  </si>
  <si>
    <t>1123806868 - ANDRES FELIPE HERNANDEZ VILLAMIZAR</t>
  </si>
  <si>
    <t>29/05/2026 11:49:16</t>
  </si>
  <si>
    <t>1094267894 - NIKOL DAYANNA JAIMES MALDONADO</t>
  </si>
  <si>
    <t>29/05/2026 11:53:07</t>
  </si>
  <si>
    <t>1005302440 - YAIR FERNANDO ANTOLINEZ VILLAMIZAR</t>
  </si>
  <si>
    <t>29/05/2026 12:04:43</t>
  </si>
  <si>
    <t>1005324920 - JUAN DAVID GARCIA MENDEZ</t>
  </si>
  <si>
    <t>29/05/2026 12:20:32</t>
  </si>
  <si>
    <t>1093434262 - LISEDN DAYANA JAIMES SUAREZ</t>
  </si>
  <si>
    <t>26/05/2026 09:29:30</t>
  </si>
  <si>
    <t>26/05/2026 09:36:51</t>
  </si>
  <si>
    <t>26/05/2026 10:07:48</t>
  </si>
  <si>
    <t>26/05/2026 10:31:07</t>
  </si>
  <si>
    <t>26/05/2026 10:51:49</t>
  </si>
  <si>
    <t>26/05/2026 11:01:38</t>
  </si>
  <si>
    <t>26/05/2026 11:05:43</t>
  </si>
  <si>
    <t>27/05/2026 10:00:57</t>
  </si>
  <si>
    <t>27/05/2026 10:05:07</t>
  </si>
  <si>
    <t>27/05/2026 10:09:00</t>
  </si>
  <si>
    <t>27/05/2026 10:12:23</t>
  </si>
  <si>
    <t>27/05/2026 10:16:58</t>
  </si>
  <si>
    <t>27/05/2026 10:24:08</t>
  </si>
  <si>
    <t>27/05/2026 10:51:11</t>
  </si>
  <si>
    <t>27/05/2026 10:55:45</t>
  </si>
  <si>
    <t>27/05/2026 10:59:39</t>
  </si>
  <si>
    <t>27/05/2026 11:16:56</t>
  </si>
  <si>
    <t>27/05/2026 14:41:47</t>
  </si>
  <si>
    <t>27/05/2026 14:49:39</t>
  </si>
  <si>
    <t>27/05/2026 15:07:45</t>
  </si>
  <si>
    <t>27/05/2026 15:18:39</t>
  </si>
  <si>
    <t>27/05/2026 15:23:43</t>
  </si>
  <si>
    <t>27/05/2026 15:28:29</t>
  </si>
  <si>
    <t>27/05/2026 15:35:52</t>
  </si>
  <si>
    <t>27/05/2026 15:49:34</t>
  </si>
  <si>
    <t>27/05/2026 15:55:43</t>
  </si>
  <si>
    <t>27/05/2026 16:22:42</t>
  </si>
  <si>
    <t>29/05/2026 09:16:40</t>
  </si>
  <si>
    <t>29/05/2026 09:26:42</t>
  </si>
  <si>
    <t>29/05/2026 09:31:48</t>
  </si>
  <si>
    <t>29/05/2026 09:37:13</t>
  </si>
  <si>
    <t>29/05/2026 09:43:17</t>
  </si>
  <si>
    <t>29/05/2026 09:49:34</t>
  </si>
  <si>
    <t>29/05/2026 10:01:17</t>
  </si>
  <si>
    <t>29/05/2026 10:09:06</t>
  </si>
  <si>
    <t>29/05/2026 10:18:11</t>
  </si>
  <si>
    <t>29/05/2026 10:29:51</t>
  </si>
  <si>
    <t>29/05/2026 10:39:34</t>
  </si>
  <si>
    <t>29/05/2026 10:50:01</t>
  </si>
  <si>
    <t>29/05/2026 11:12:12</t>
  </si>
  <si>
    <t>29/05/2026 11:21:48</t>
  </si>
  <si>
    <t>29/05/2026 11:29:01</t>
  </si>
  <si>
    <t>29/05/2026 11:40:08</t>
  </si>
  <si>
    <t>29/05/2026 11:48:59</t>
  </si>
  <si>
    <t>29/05/2026 12:04:10</t>
  </si>
  <si>
    <t>29/05/2026 12:20:09</t>
  </si>
  <si>
    <t>19/05/2026 17:02:32</t>
  </si>
  <si>
    <t>19/05/2026 17:05:12</t>
  </si>
  <si>
    <t>1093434244 - MILCER JAHIR JAIMES VERA</t>
  </si>
  <si>
    <t>01/06/2026 08:57:14</t>
  </si>
  <si>
    <t>1094267307 - DANNA SOFIA JAIMES VILLARROEL</t>
  </si>
  <si>
    <t>01/06/2026 09:02:22</t>
  </si>
  <si>
    <t>1090446890 - MARIANGEL MICHAELL JIMENEZ NAVAS</t>
  </si>
  <si>
    <t>01/06/2026 09:07:03</t>
  </si>
  <si>
    <t>1094266528 - ERIK SANTIAGO LARROTA VILLAMIZAR</t>
  </si>
  <si>
    <t>01/06/2026 09:25:02</t>
  </si>
  <si>
    <t>1091362012 - DARLY YESENIA LEAL CUELLAR</t>
  </si>
  <si>
    <t>01/06/2026 09:36:59</t>
  </si>
  <si>
    <t>1090443641 - YILBER DANILO LEAL HERRERA</t>
  </si>
  <si>
    <t>01/06/2026 09:51:44</t>
  </si>
  <si>
    <t>1093434167 - YURITH DAYANA LEAL PARADA</t>
  </si>
  <si>
    <t>01/06/2026 09:59:32</t>
  </si>
  <si>
    <t>1093434166 - EMMANUEL LEAL RODRIGUEZ</t>
  </si>
  <si>
    <t>01/06/2026 10:10:25</t>
  </si>
  <si>
    <t>1093855788 - YARETSY NATHALIA LEON VILLAMIZAR</t>
  </si>
  <si>
    <t>01/06/2026 10:31:20</t>
  </si>
  <si>
    <t>1094266385 - YILVER JHOSEPT LOPEZ CARRILLO</t>
  </si>
  <si>
    <t>01/06/2026 10:35:04</t>
  </si>
  <si>
    <t>1094267577 - SLENDY GABRIELA MANTILLA BARRERA</t>
  </si>
  <si>
    <t>01/06/2026 10:43:17</t>
  </si>
  <si>
    <t>1093434348 - LISET TATIANA MARTINEZ CARVAJAL</t>
  </si>
  <si>
    <t>01/06/2026 10:47:07</t>
  </si>
  <si>
    <t>1094266509 - SHARICK YELITZA MELENDEZ SUAREZ</t>
  </si>
  <si>
    <t>01/06/2026 14:33:50</t>
  </si>
  <si>
    <t>1093855792 - EMILY YULIANA MENDOZA MONTAÑEZ</t>
  </si>
  <si>
    <t>01/06/2026 15:33:35</t>
  </si>
  <si>
    <t>1094290788 - DIEGO ALEXANDER MOGOLLON SANCHEZ</t>
  </si>
  <si>
    <t>02/06/2026 08:58:22</t>
  </si>
  <si>
    <t>1093434268 - SANTIAGO MONTAÑEZ FUENTES</t>
  </si>
  <si>
    <t>02/06/2026 09:03:28</t>
  </si>
  <si>
    <t>1094267417 - JOIMAR ANDRES MONTAÑEZ SALINAS</t>
  </si>
  <si>
    <t>02/06/2026 09:08:49</t>
  </si>
  <si>
    <t>1094268052 - JENIFER TATIANA MORA ESQUIVEL</t>
  </si>
  <si>
    <t>02/06/2026 09:14:32</t>
  </si>
  <si>
    <t>1094267510 - ASLYN TALIANA MORENO ORTIZ</t>
  </si>
  <si>
    <t>02/06/2026 09:23:26</t>
  </si>
  <si>
    <t>1093434395 - JOSEPH ALEJANDRO NIÑO PINZON</t>
  </si>
  <si>
    <t>02/06/2026 09:29:48</t>
  </si>
  <si>
    <t>1127346651 - DANESKA SARAHAY OLIVEROS TORRES</t>
  </si>
  <si>
    <t>02/06/2026 09:48:10</t>
  </si>
  <si>
    <t>1094267109 - DAVID ALEXANDER OTALORA PABON</t>
  </si>
  <si>
    <t>02/06/2026 09:56:46</t>
  </si>
  <si>
    <t>1094266762 - JUAN SEBASTIAN PARADA BERNAL</t>
  </si>
  <si>
    <t>02/06/2026 10:06:36</t>
  </si>
  <si>
    <t>1094266286 - PAULA ALEXANDRA PARADA JAIMES</t>
  </si>
  <si>
    <t>02/06/2026 10:11:41</t>
  </si>
  <si>
    <t>1070604915 - LAURA GISEL PARADA VARGAS</t>
  </si>
  <si>
    <t>02/06/2026 10:20:44</t>
  </si>
  <si>
    <t>1093855833 - ELITZA ROXANNA PARADA VEGA</t>
  </si>
  <si>
    <t>02/06/2026 10:24:45</t>
  </si>
  <si>
    <t>1094266677 - JHERIBELL SIRETH PARDO VILLAMIZAR</t>
  </si>
  <si>
    <t>02/06/2026 10:56:22</t>
  </si>
  <si>
    <t>1126426940 - MERLY SARAI PARRA PEREZ</t>
  </si>
  <si>
    <t>02/06/2026 10:59:42</t>
  </si>
  <si>
    <t>1094368858 - VICTOR JOAQUIN PEDRAZA VILLAMIZAR</t>
  </si>
  <si>
    <t>02/06/2026 11:03:25</t>
  </si>
  <si>
    <t>1094267732 - MATIAS RODOLFO PEÑA BURGOS</t>
  </si>
  <si>
    <t>02/06/2026 11:13:58</t>
  </si>
  <si>
    <t>1093434152 - STEFANY VALENTINA PEÑA FLOREZ</t>
  </si>
  <si>
    <t>02/06/2026 11:42:34</t>
  </si>
  <si>
    <t>1094279300 - ESPERANZA LILIANA CRUZ JAUREGUI</t>
  </si>
  <si>
    <t>03/06/2026 10:16:33</t>
  </si>
  <si>
    <t>1094808639 - HECTOR EDUARDO HERNANDEZ LATORRE</t>
  </si>
  <si>
    <t>03/06/2026 10:26:53</t>
  </si>
  <si>
    <t>1094273504 - HEIDY DAYANA VEGA JAIMES</t>
  </si>
  <si>
    <t>03/06/2026 10:31:57</t>
  </si>
  <si>
    <t>1097094565 - JESUS DANIEL FLOREZ VERA</t>
  </si>
  <si>
    <t>03/06/2026 10:45:29</t>
  </si>
  <si>
    <t>1004997504 - JESUS DAVID GALVIZ JAIMES</t>
  </si>
  <si>
    <t>03/06/2026 10:48:33</t>
  </si>
  <si>
    <t>1094273546 - JOSE  LUIS MARTINEZ JAIMES</t>
  </si>
  <si>
    <t>03/06/2026 11:12:06</t>
  </si>
  <si>
    <t>1094241465 - JUAN DAVID PARRA HERNANDEZ</t>
  </si>
  <si>
    <t>03/06/2026 11:22:13</t>
  </si>
  <si>
    <t>1093293314 - JUAN JOSE GALVIS JAIMES</t>
  </si>
  <si>
    <t>03/06/2026 11:28:19</t>
  </si>
  <si>
    <t>1094240715 - LAURA  YANETH MEDINA GUTIERREZ</t>
  </si>
  <si>
    <t>03/06/2026 11:40:49</t>
  </si>
  <si>
    <t>1091359469 - LINDA SOFIA DIAZ PEREZ</t>
  </si>
  <si>
    <t>03/06/2026 11:47:00</t>
  </si>
  <si>
    <t>88035309 - LUIS  ORLANDO QUINTANA BAUTISTA</t>
  </si>
  <si>
    <t>03/06/2026 14:48:42</t>
  </si>
  <si>
    <t>27738309 - MARCELA ROZO MONROY</t>
  </si>
  <si>
    <t>03/06/2026 15:20:16</t>
  </si>
  <si>
    <t>1005062363 - MARLENY MENDOZA CONTRERAS</t>
  </si>
  <si>
    <t>03/06/2026 15:24:46</t>
  </si>
  <si>
    <t>1093433176 - RAFAEL EDUARDO BECERRA ACEVEDO</t>
  </si>
  <si>
    <t>03/06/2026 15:28:24</t>
  </si>
  <si>
    <t>1148959439 - RAMON ANDRES ZAMBRANO ROJAS</t>
  </si>
  <si>
    <t>03/06/2026 15:32:58</t>
  </si>
  <si>
    <t>1090493306 - ELIANA ANDREINA PEREZ SEPULVEDA</t>
  </si>
  <si>
    <t>03/06/2026 15:50:23</t>
  </si>
  <si>
    <t>1005065795 - LEIDER SEBASTIAN JAIMES DELGADO</t>
  </si>
  <si>
    <t>04/06/2026 09:53:03</t>
  </si>
  <si>
    <t>1094267729 - NORAIMA ANDREA PORTILLA JAIMES</t>
  </si>
  <si>
    <t>1094280224 - EDDY JOHANA GALVIS MONCADA</t>
  </si>
  <si>
    <t>1093432716 - KAREN DANIELA FERNÁNDEZ PORTILLA</t>
  </si>
  <si>
    <t>1094284081 - ORLANDO WILCHES PORTILLA</t>
  </si>
  <si>
    <t>1094285893 - MARIA FLORANGELA ARIAS PEÑA</t>
  </si>
  <si>
    <t>1093854639 - JUNIOR ESMITT SUAREZ GAMBOA</t>
  </si>
  <si>
    <t>04/06/2026 09:59:44</t>
  </si>
  <si>
    <t>04/06/2026 10:47:57</t>
  </si>
  <si>
    <t>1094274932 - JOSE GREGORIO ANGARITA SUAREZ</t>
  </si>
  <si>
    <t>1125758101 - JILMER JOJAEL VELASCO MENDOZA</t>
  </si>
  <si>
    <t>1090369764 - FRANCISCO JAVIER GARCIA ARAQUE</t>
  </si>
  <si>
    <t>1093854134 - DILAN ABDEL BARAJAS RAMON</t>
  </si>
  <si>
    <t>1093855337 - KEVIN ALEXIS ANTOLINEZ</t>
  </si>
  <si>
    <t>1005065641 - JUAN DAVID SANCHEZ DELGADO</t>
  </si>
  <si>
    <t>04/06/2026 11:21:12</t>
  </si>
  <si>
    <t>1090511744 - BRISNEIDY YULIETH RAMIREZ JIMENEZ</t>
  </si>
  <si>
    <t>1090442322 - NELSON VILLAMIZAR VEGA</t>
  </si>
  <si>
    <t>1090492958 - YEYNSON FERLEY CARRILLO RODRIGUEZ</t>
  </si>
  <si>
    <t>1091675441 - YEINY PEREZ ROJAS</t>
  </si>
  <si>
    <t>60392763 - PAULA ANDREA DIAZ MUÑOZ</t>
  </si>
  <si>
    <t>1004922844 - KRISLY GISETH MONCADA SANCHEZ</t>
  </si>
  <si>
    <t>1093769312 - CARLOS ALFREDO ROMERO RODRIGUEZ</t>
  </si>
  <si>
    <t>1234888739 - BRAYAN ANTONIO CARO MERCADO</t>
  </si>
  <si>
    <t>1090493824 - MAYDA STEFANNY ROZO DELGADO</t>
  </si>
  <si>
    <t>1090510242 - JEFFERSSON DAVID CONTRERAS BLANCO</t>
  </si>
  <si>
    <t>27592886 - CATHERINE CERVELEON TORRES</t>
  </si>
  <si>
    <t>1094167062 - WILMAR ALOSNO ESTUPIÑAN QUINTERO</t>
  </si>
  <si>
    <t>36727580 - OSIRIS ELENA ARREGOCES RUIZ</t>
  </si>
  <si>
    <t>1090174420 - MERCY ALEJANDRA GOMEZ LEAL</t>
  </si>
  <si>
    <t>1093783314 - YENIFER PAOLA SUAREZ FLOREZ</t>
  </si>
  <si>
    <t>1098633939 - ANDREA LISBETH AVILA PEÑARANDA</t>
  </si>
  <si>
    <t>1005039235 - ANGIE CECILIA ESPINOSA GALVIS</t>
  </si>
  <si>
    <t>37399788 - ADRIANA MARSELA SERNA GUTIERREZ</t>
  </si>
  <si>
    <t>1127572814 - WENDERLYN ANDREINA HERRERA YAÑEZ</t>
  </si>
  <si>
    <t>1090500760 - LUIS FRANCISCO URBINA MENDOZA</t>
  </si>
  <si>
    <t>1093794612 - YULIANA ANDREA AMAYA REY</t>
  </si>
  <si>
    <t>37396638 - DIANA CAROLINA MONTES SANDOVAL</t>
  </si>
  <si>
    <t>1090379440 - SHIRLEY OROZCO HERNANDEZ</t>
  </si>
  <si>
    <t>1098783344 - DAVIS SAURITH MALDONADO</t>
  </si>
  <si>
    <t>1090396266 - MONICA PATRICIA GAMBOA GOMEZ</t>
  </si>
  <si>
    <t>1004924139 - LISETH NAYELY VERGARA PEREZ</t>
  </si>
  <si>
    <t>1093768256 - YEINI MILIANA RUIZ ATUESTA</t>
  </si>
  <si>
    <t>1090452678 - DIANA MILENA SEPULVEDA CORREA</t>
  </si>
  <si>
    <t>1093434293 - DANIEL MAURICIO PEÑA ORDUZ</t>
  </si>
  <si>
    <t>04/06/2026 14:37:50</t>
  </si>
  <si>
    <t>1094266222 - CARLOS JOSUE PINTO PAREDES</t>
  </si>
  <si>
    <t>04/06/2026 14:42:39</t>
  </si>
  <si>
    <t>1093598084 - MARYAAN ESTHEFANY PORTILLA PARADA</t>
  </si>
  <si>
    <t>04/06/2026 14:51:24</t>
  </si>
  <si>
    <t>1093855866 - DANIEL OVIDIO QUINTANA VERGARA</t>
  </si>
  <si>
    <t>04/06/2026 15:53:09</t>
  </si>
  <si>
    <t>1093855892 - ZAMIR LEONARDO QUINTERO GONZALEZ</t>
  </si>
  <si>
    <t>04/06/2026 15:57:26</t>
  </si>
  <si>
    <t>1094284862 - ALEXANDERSSON DAVID QUINTERO RODRIGUEZ</t>
  </si>
  <si>
    <t>04/06/2026 16:15:59</t>
  </si>
  <si>
    <t>1094265919 - TANIA ALEJANDRA QUIÑONEZ VILLAMIZAR</t>
  </si>
  <si>
    <t>04/06/2026 16:26:38</t>
  </si>
  <si>
    <t>1028842116 - JUAN PABLO RAMIREZ CACERES</t>
  </si>
  <si>
    <t>04/06/2026 16:33:53</t>
  </si>
  <si>
    <t>1094267668 - DUVAN CAMILO RAMON LIZCANO</t>
  </si>
  <si>
    <t>04/06/2026 16:41:14</t>
  </si>
  <si>
    <t>1094267083 - DANIEL FELIPE RANGEL ROZO</t>
  </si>
  <si>
    <t>1093855770 - LUIS SANTIAGO RODRIGUEZ PEÑA</t>
  </si>
  <si>
    <t>04/06/2026 16:52:14</t>
  </si>
  <si>
    <t>1094054224 - PAULA ANDREA RODRIGUEZ HIGUERA</t>
  </si>
  <si>
    <t>05/06/2026 09:23:50</t>
  </si>
  <si>
    <t>1148959613 - JEIXON FERNANDO RODRIGUEZ ROJAS</t>
  </si>
  <si>
    <t>05/06/2026 09:28:18</t>
  </si>
  <si>
    <t>1094267885 - MARIA JOSE RODRIGUEZ VERA</t>
  </si>
  <si>
    <t>05/06/2026 09:32:38</t>
  </si>
  <si>
    <t>1093855779 - CRISTIAN JOVVANY ROJAS ACEVEDO</t>
  </si>
  <si>
    <t>05/06/2026 09:38:41</t>
  </si>
  <si>
    <t>1093855699 - NICOLAS ANDRES ROJAS TORRES</t>
  </si>
  <si>
    <t>05/06/2026 09:48:20</t>
  </si>
  <si>
    <t>1094266897 - DANIEL  ALEJANDRO SANCHEZ CARDENAS</t>
  </si>
  <si>
    <t>05/06/2026 09:52:35</t>
  </si>
  <si>
    <t>1094267886 - JUAN ESTEBAN SANCHEZ TOSCANO</t>
  </si>
  <si>
    <t>05/06/2026 10:01:36</t>
  </si>
  <si>
    <t>1093855660 - TOMAS SAMUEL SANDOVAL DELGADO</t>
  </si>
  <si>
    <t>05/06/2026 10:06:52</t>
  </si>
  <si>
    <t>1094266131 - FABIAN  SNEIDER SUAREZ ANTELIZ</t>
  </si>
  <si>
    <t>05/06/2026 10:35:03</t>
  </si>
  <si>
    <t>1148211693 - THALIANA SUAREZ GIL</t>
  </si>
  <si>
    <t>05/06/2026 10:41:39</t>
  </si>
  <si>
    <t>1094266948 - MARIAN YUSLEIDY SUAREZ MANTILLA</t>
  </si>
  <si>
    <t>05/06/2026 10:48:36</t>
  </si>
  <si>
    <t>1094267416 - ANDRES SANTIAGO SUAREZ PAEZ</t>
  </si>
  <si>
    <t>05/06/2026 11:11:28</t>
  </si>
  <si>
    <t>1093434219 - RUBEN ESTIVEN SUAREZ QUINTANA</t>
  </si>
  <si>
    <t>05/06/2026 11:33:35</t>
  </si>
  <si>
    <t>1094267267 - BARUC SANTIAGO SUESCUN VILLALBA</t>
  </si>
  <si>
    <t>05/06/2026 15:04:54</t>
  </si>
  <si>
    <t>1094266814 - JOSE MANUEL TOLOZA GAMBOA</t>
  </si>
  <si>
    <t>05/06/2026 15:10:58</t>
  </si>
  <si>
    <t>1029401266 - THALIANA SOPHIA VALENCIA LOZADA</t>
  </si>
  <si>
    <t>05/06/2026 15:39:30</t>
  </si>
  <si>
    <t>1093855708 - DIANA MICHEL VARGAS CARVAJAL</t>
  </si>
  <si>
    <t>09/06/2026 10:47:29</t>
  </si>
  <si>
    <t>1095309938 - ANGIE LIZMARIANA VARGAS GOMEZ</t>
  </si>
  <si>
    <t>09/06/2026 10:53:36</t>
  </si>
  <si>
    <t>1126424412 - JHAREN YUMAIRA VARGAS MONTAÑEZ</t>
  </si>
  <si>
    <t>09/06/2026 10:59:18</t>
  </si>
  <si>
    <t>1091361242 - JUAN JOSE VERA SANCHEZ</t>
  </si>
  <si>
    <t>09/06/2026 11:37:40</t>
  </si>
  <si>
    <t>01/06/2026 08:57:50</t>
  </si>
  <si>
    <t>01/06/2026 00:00:00</t>
  </si>
  <si>
    <t>01/06/2026 09:02:35</t>
  </si>
  <si>
    <t>01/06/2026 09:07:25</t>
  </si>
  <si>
    <t>01/06/2026 09:25:21</t>
  </si>
  <si>
    <t>01/06/2026 09:37:24</t>
  </si>
  <si>
    <t>01/06/2026 09:52:42</t>
  </si>
  <si>
    <t>01/06/2026 09:59:45</t>
  </si>
  <si>
    <t>01/06/2026 10:10:42</t>
  </si>
  <si>
    <t>01/06/2026 10:31:55</t>
  </si>
  <si>
    <t>01/06/2026 10:35:29</t>
  </si>
  <si>
    <t>01/06/2026 10:43:49</t>
  </si>
  <si>
    <t>01/06/2026 10:47:52</t>
  </si>
  <si>
    <t>01/06/2026 14:34:20</t>
  </si>
  <si>
    <t>01/06/2026 15:33:49</t>
  </si>
  <si>
    <t>02/06/2026 08:58:42</t>
  </si>
  <si>
    <t>02/06/2026 09:04:16</t>
  </si>
  <si>
    <t>02/06/2026 00:00:00</t>
  </si>
  <si>
    <t>02/06/2026 09:09:01</t>
  </si>
  <si>
    <t>02/06/2026 09:14:45</t>
  </si>
  <si>
    <t>02/06/2026 09:23:41</t>
  </si>
  <si>
    <t>02/06/2026 09:39:50</t>
  </si>
  <si>
    <t>02/06/2026 09:48:19</t>
  </si>
  <si>
    <t>02/06/2026 09:57:33</t>
  </si>
  <si>
    <t>02/06/2026 10:07:01</t>
  </si>
  <si>
    <t>02/06/2026 10:11:57</t>
  </si>
  <si>
    <t>02/06/2026 10:21:03</t>
  </si>
  <si>
    <t>02/06/2026 10:25:00</t>
  </si>
  <si>
    <t>02/06/2026 10:56:36</t>
  </si>
  <si>
    <t>02/06/2026 10:59:58</t>
  </si>
  <si>
    <t>02/06/2026 11:03:38</t>
  </si>
  <si>
    <t>02/06/2026 11:14:16</t>
  </si>
  <si>
    <t>02/06/2026 11:42:47</t>
  </si>
  <si>
    <t>03/06/2026 10:17:04</t>
  </si>
  <si>
    <t>03/06/2026 00:00:00</t>
  </si>
  <si>
    <t>03/06/2026 10:21:43</t>
  </si>
  <si>
    <t>03/06/2026 10:27:16</t>
  </si>
  <si>
    <t>03/06/2026 10:32:16</t>
  </si>
  <si>
    <t>03/06/2026 10:45:45</t>
  </si>
  <si>
    <t>03/06/2026 10:48:49</t>
  </si>
  <si>
    <t>03/06/2026 11:04:37</t>
  </si>
  <si>
    <t>03/06/2026 11:06:36</t>
  </si>
  <si>
    <t>03/06/2026 11:12:28</t>
  </si>
  <si>
    <t>03/06/2026 11:22:32</t>
  </si>
  <si>
    <t>03/06/2026 11:24:26</t>
  </si>
  <si>
    <t>03/06/2026 11:28:40</t>
  </si>
  <si>
    <t>03/06/2026 11:30:09</t>
  </si>
  <si>
    <t>03/06/2026 11:41:06</t>
  </si>
  <si>
    <t>03/06/2026 11:47:14</t>
  </si>
  <si>
    <t>03/06/2026 14:52:33</t>
  </si>
  <si>
    <t>03/06/2026 15:06:23</t>
  </si>
  <si>
    <t>60261944 - ANGELA MARIA MENESES ROZO</t>
  </si>
  <si>
    <t>03/06/2026 15:14:28</t>
  </si>
  <si>
    <t>Se realiza actualización en aplicativo APE y se orienta en el manejo del mismo.</t>
  </si>
  <si>
    <t>1090408560 - MARÍA ERLINDA CHACON HERNANDEZ</t>
  </si>
  <si>
    <t>03/06/2026 15:21:01</t>
  </si>
  <si>
    <t>03/06/2026 15:25:01</t>
  </si>
  <si>
    <t>03/06/2026 15:28:40</t>
  </si>
  <si>
    <t>03/06/2026 15:33:20</t>
  </si>
  <si>
    <t>03/06/2026 15:43:26</t>
  </si>
  <si>
    <t>03/06/2026 15:45:49</t>
  </si>
  <si>
    <t>03/06/2026 15:50:46</t>
  </si>
  <si>
    <t>03/06/2026 15:52:59</t>
  </si>
  <si>
    <t>03/06/2026 15:56:55</t>
  </si>
  <si>
    <t>03/06/2026 15:59:12</t>
  </si>
  <si>
    <t>03/06/2026 16:01:36</t>
  </si>
  <si>
    <t>03/06/2026 16:03:49</t>
  </si>
  <si>
    <t>03/06/2026 16:06:16</t>
  </si>
  <si>
    <t>04/06/2026 09:42:04</t>
  </si>
  <si>
    <t>1005062429 - FABIAN ANDRES VILLAMIZAR MORENO</t>
  </si>
  <si>
    <t>04/06/2026 09:46:18</t>
  </si>
  <si>
    <t>04/06/2026 00:00:00</t>
  </si>
  <si>
    <t>Se realiza actualización de datos  en aplicativo APE y se orienta en el manejo del mismo.</t>
  </si>
  <si>
    <t>1091060854 - LAURA MILENA CHAPETA MORENO</t>
  </si>
  <si>
    <t>04/06/2026 14:38:17</t>
  </si>
  <si>
    <t>04/06/2026 14:43:18</t>
  </si>
  <si>
    <t>04/06/2026 14:51:55</t>
  </si>
  <si>
    <t>04/06/2026 15:53:32</t>
  </si>
  <si>
    <t>04/06/2026 15:57:45</t>
  </si>
  <si>
    <t>04/06/2026 16:16:19</t>
  </si>
  <si>
    <t>04/06/2026 16:27:01</t>
  </si>
  <si>
    <t>04/06/2026 16:34:22</t>
  </si>
  <si>
    <t>04/06/2026 16:41:31</t>
  </si>
  <si>
    <t>04/06/2026 16:45:57</t>
  </si>
  <si>
    <t>04/06/2026 16:52:37</t>
  </si>
  <si>
    <t>05/06/2026 09:24:44</t>
  </si>
  <si>
    <t>05/06/2026 00:00:00</t>
  </si>
  <si>
    <t>05/06/2026 09:28:32</t>
  </si>
  <si>
    <t>05/06/2026 09:32:57</t>
  </si>
  <si>
    <t>05/06/2026 09:39:00</t>
  </si>
  <si>
    <t>05/06/2026 09:48:38</t>
  </si>
  <si>
    <t>05/06/2026 09:52:51</t>
  </si>
  <si>
    <t>05/06/2026 10:01:51</t>
  </si>
  <si>
    <t>05/06/2026 10:07:07</t>
  </si>
  <si>
    <t>05/06/2026 10:35:24</t>
  </si>
  <si>
    <t>05/06/2026 10:41:56</t>
  </si>
  <si>
    <t>05/06/2026 10:48:50</t>
  </si>
  <si>
    <t>05/06/2026 11:11:50</t>
  </si>
  <si>
    <t>05/06/2026 11:33:57</t>
  </si>
  <si>
    <t>05/06/2026 15:05:19</t>
  </si>
  <si>
    <t>05/06/2026 15:11:25</t>
  </si>
  <si>
    <t>05/06/2026 15:39:51</t>
  </si>
  <si>
    <t>09/06/2026 10:48:34</t>
  </si>
  <si>
    <t>09/06/2026 00:00:00</t>
  </si>
  <si>
    <t>09/06/2026 10:54:00</t>
  </si>
  <si>
    <t>09/06/2026 10:59:45</t>
  </si>
  <si>
    <t>09/06/2026 11:37:59</t>
  </si>
  <si>
    <t>04/06/2026 11:16:53</t>
  </si>
  <si>
    <t>04/06/2026 09:18:58</t>
  </si>
  <si>
    <t>04/06/2026 09:19:24</t>
  </si>
  <si>
    <t>04/06/2026 09:57:42</t>
  </si>
  <si>
    <t>04/06/2026 10:36:01</t>
  </si>
  <si>
    <t>04/06/2026 10:36:11</t>
  </si>
  <si>
    <t>04/06/2026 09:47:43</t>
  </si>
  <si>
    <t>04/06/2026 09:58:41</t>
  </si>
  <si>
    <t>04/06/2026 10:45:47</t>
  </si>
  <si>
    <t>04/06/2026 11:21:01</t>
  </si>
  <si>
    <t>1007448284 - MARIA DE LOS ANGELES LEAL LIZARAZO</t>
  </si>
  <si>
    <t>13/06/2026 14:05:12</t>
  </si>
  <si>
    <t>1094267825 - JEFREY STEVEN VERA VILLAMIZAR</t>
  </si>
  <si>
    <t>13/06/2026 14:10:45</t>
  </si>
  <si>
    <t>1094266623 - YENDER ADOLFO VERGARA LIZCANO</t>
  </si>
  <si>
    <t>13/06/2026 14:15:53</t>
  </si>
  <si>
    <t>1094267474 - STEFANY JULIANA VILLAMIZAR JAUREGUI</t>
  </si>
  <si>
    <t>13/06/2026 14:20:14</t>
  </si>
  <si>
    <t>1094267756 - ANDRES FELIPE VILLAMIZAR OROZCO</t>
  </si>
  <si>
    <t>13/06/2026 14:25:37</t>
  </si>
  <si>
    <t>1091360940 - MICHEL TATIANA VILLAMIZAR RIVERA</t>
  </si>
  <si>
    <t>13/06/2026 14:47:48</t>
  </si>
  <si>
    <t>1094267534 - DIEGO ALEJANDRO VILLAMIZAR SIERRA</t>
  </si>
  <si>
    <t>13/06/2026 14:57:32</t>
  </si>
  <si>
    <t>1094267436 - MARIA VALENTINA VILLAMIZAR ZULETA</t>
  </si>
  <si>
    <t>13/06/2026 15:01:48</t>
  </si>
  <si>
    <t>1094267150 - WILMER YESID WILCHES DUARTE</t>
  </si>
  <si>
    <t>13/06/2026 15:06:23</t>
  </si>
  <si>
    <t>1094268198 - ANGELA DAYANA WILCHES GARCIA</t>
  </si>
  <si>
    <t>13/06/2026 15:13:45</t>
  </si>
  <si>
    <t>1093855676 - MARIA VANESA ZABALA VILLAMIZAR</t>
  </si>
  <si>
    <t>13/06/2026 15:18:47</t>
  </si>
  <si>
    <t>1094266991 - JUAN SEBASTIAN ZAMBRANO RUIZ</t>
  </si>
  <si>
    <t>13/06/2026 15:23:14</t>
  </si>
  <si>
    <t>1093434260 - MAYDE VELLALIS ZARAZA CACERES</t>
  </si>
  <si>
    <t>13/06/2026 13:50:46</t>
  </si>
  <si>
    <t>Se dicta Taller inducción a la vida laboral, aplicativo APE a estudiantes del Instituto Superior De Educación Rural ISER</t>
  </si>
  <si>
    <t>109427688 - BRADY CORDERO</t>
  </si>
  <si>
    <t>1094267358 - LICETH SANCHEZ MARIN</t>
  </si>
  <si>
    <t>88030041 - WILLIAM GELVEZ SUAREZ</t>
  </si>
  <si>
    <t>88031903 - EDWIN ROBERT SANDOVAL FLORES</t>
  </si>
  <si>
    <t>98594165 - YULEDINSON MUÑOZ GARCIA</t>
  </si>
  <si>
    <t>1093855011 - NATALIA FLOREZ EUGENIO</t>
  </si>
  <si>
    <t>1090501915 - NESTOR GABRIEL PACHECO RICO</t>
  </si>
  <si>
    <t>1093433208 - BRAYAN STIVEN SALAZAR FERNANDEZ</t>
  </si>
  <si>
    <t>1094280260 - YULY VALENTINA MENDOZA JAIMES</t>
  </si>
  <si>
    <t>1094282849 - JOHANA NATALI GONZALEZ VILLAMIZAR</t>
  </si>
  <si>
    <t>88260655 - LUIS GUILLERMO VALENCIA ROBLES</t>
  </si>
  <si>
    <t>1007399097 - LEIDY TATIANA RANGEL HERNANDEZ</t>
  </si>
  <si>
    <t>1094249178 - ADLER SANYAI PARADA VILLAMIZAR</t>
  </si>
  <si>
    <t>1094278757 - ANGELICA PAOLA SUAREZ CALDERON</t>
  </si>
  <si>
    <t>1090458280 - WENDY PEÑA BOTELLO</t>
  </si>
  <si>
    <t>60257697 - ELSA RUDT GOMEZ ROZO</t>
  </si>
  <si>
    <t>57291225 - RUBIELA ARDILA GOMEZ</t>
  </si>
  <si>
    <t>60442833 - ANA MARIA AYALA RUEDA</t>
  </si>
  <si>
    <t>13/06/2026 14:05:42</t>
  </si>
  <si>
    <t>13/06/2026 00:00:00</t>
  </si>
  <si>
    <t>Se realiza inscripción a aplicativo APE y se orienta en el manejo del mismo</t>
  </si>
  <si>
    <t>13/06/2026 14:11:08</t>
  </si>
  <si>
    <t>13/06/2026 14:16:16</t>
  </si>
  <si>
    <t>13/06/2026 14:20:40</t>
  </si>
  <si>
    <t>13/06/2026 14:26:06</t>
  </si>
  <si>
    <t>13/06/2026 14:48:09</t>
  </si>
  <si>
    <t>13/06/2026 14:57:56</t>
  </si>
  <si>
    <t>13/06/2026 15:02:08</t>
  </si>
  <si>
    <t>13/06/2026 15:06:53</t>
  </si>
  <si>
    <t>13/06/2026 15:14:09</t>
  </si>
  <si>
    <t>13/06/2026 15:19:24</t>
  </si>
  <si>
    <t>13/06/2026 15:23:35</t>
  </si>
  <si>
    <t>13/06/2026 16:33:09</t>
  </si>
  <si>
    <t>1094268216 - NICOLLE ACEVEDO RAMIREZ</t>
  </si>
  <si>
    <t>13/06/2026 16:37:50</t>
  </si>
  <si>
    <t>1093434398 - JHORBEY SANTIAGO ACEVEDO RANGEL</t>
  </si>
  <si>
    <t>13/06/2026 16:43:19</t>
  </si>
  <si>
    <t>1093434427 - MELANY ALEJANDRA ACOSTA JIMENEZ</t>
  </si>
  <si>
    <t>13/06/2026 16:48:59</t>
  </si>
  <si>
    <t>1094268185 - YERSON FELIPE AGUILAR MANTILLA</t>
  </si>
  <si>
    <t>13/06/2026 16:55:31</t>
  </si>
  <si>
    <t>1093856009 - DEREK ADRIAN ALVARADO BLANCO</t>
  </si>
  <si>
    <t>13/06/2026 16:59:33</t>
  </si>
  <si>
    <t>1094269267 - LUIS FELIPE ALVARADO LOPEZ</t>
  </si>
  <si>
    <t>13/06/2026 17:04:00</t>
  </si>
  <si>
    <t>1094269266 - NEYDA ISABEL ALVARADO LOPEZ</t>
  </si>
  <si>
    <t>13/06/2026 17:08:03</t>
  </si>
  <si>
    <t>1140417079 - CARLOS DAVID ALVAREZ GARCIA</t>
  </si>
  <si>
    <t>13/06/2026 17:14:39</t>
  </si>
  <si>
    <t>1093855914 - SARA SOFIA ANGARITA RIAÑO</t>
  </si>
  <si>
    <t>13/06/2026 17:19:16</t>
  </si>
  <si>
    <t>1093434449 - DANNA SOPHIA ANTELIZ BECERRA</t>
  </si>
  <si>
    <t>13/06/2026 17:45:41</t>
  </si>
  <si>
    <t>1090450852 - NICOLL ADRIANA ARAQUE CARVAJAL</t>
  </si>
  <si>
    <t>13/06/2026 17:50:02</t>
  </si>
  <si>
    <t>1093434602 - JUAN JERONIMO ARIAS VILLAMIZAR</t>
  </si>
  <si>
    <t>13/06/2026 17:53:59</t>
  </si>
  <si>
    <t>1094268737 - MARLON STIVEN BARRERA DIAZ</t>
  </si>
  <si>
    <t>13/06/2026 17:57:09</t>
  </si>
  <si>
    <t>1094268252 - KAREN DAYANNA BASTO PABON</t>
  </si>
  <si>
    <t>13/06/2026 18:00:45</t>
  </si>
  <si>
    <t>1093855976 - BRIAN STEVEN BASTO RAMON</t>
  </si>
  <si>
    <t>13/06/2026 18:04:18</t>
  </si>
  <si>
    <t>1094269792 - CRISTHIAN ADRIAN BAUTISTA CAÑAS</t>
  </si>
  <si>
    <t>13/06/2026 18:08:06</t>
  </si>
  <si>
    <t>1094268771 - JAIRO ENRIQUE BAUTISTA CRUZ</t>
  </si>
  <si>
    <t>13/06/2026 18:12:03</t>
  </si>
  <si>
    <t>1093434541 - CRISTIAN EDUARDO BENAVIDES CAPACHO</t>
  </si>
  <si>
    <t>13/06/2026 18:15:46</t>
  </si>
  <si>
    <t>1093434559 - ISABEL ALEJANDRA BOHORQUEZ ACEVEDO</t>
  </si>
  <si>
    <t>13/06/2026 18:20:06</t>
  </si>
  <si>
    <t>1093855965 - LUIS ALEJANDRO BUITRAGO CAMARGO</t>
  </si>
  <si>
    <t>13/06/2026 16:33:38</t>
  </si>
  <si>
    <t>13/06/2026 16:38:08</t>
  </si>
  <si>
    <t>13/06/2026 16:43:41</t>
  </si>
  <si>
    <t>13/06/2026 16:49:22</t>
  </si>
  <si>
    <t>13/06/2026 16:55:56</t>
  </si>
  <si>
    <t>13/06/2026 17:00:01</t>
  </si>
  <si>
    <t>13/06/2026 17:04:22</t>
  </si>
  <si>
    <t>13/06/2026 17:08:20</t>
  </si>
  <si>
    <t>13/06/2026 17:15:00</t>
  </si>
  <si>
    <t>13/06/2026 17:19:48</t>
  </si>
  <si>
    <t>13/06/2026 17:46:01</t>
  </si>
  <si>
    <t>13/06/2026 17:50:26</t>
  </si>
  <si>
    <t>13/06/2026 17:54:22</t>
  </si>
  <si>
    <t>13/06/2026 17:57:30</t>
  </si>
  <si>
    <t>13/06/2026 18:01:05</t>
  </si>
  <si>
    <t>13/06/2026 18:04:37</t>
  </si>
  <si>
    <t>13/06/2026 18:08:24</t>
  </si>
  <si>
    <t>13/06/2026 18:12:22</t>
  </si>
  <si>
    <t>13/06/2026 18:16:06</t>
  </si>
  <si>
    <t>13/06/2026 18:20:35</t>
  </si>
  <si>
    <t>13/06/2026 18:38:27</t>
  </si>
  <si>
    <t>Se realiza taller para conocer la APE, inscripción y manejo de la plataforma y se adiciona taller GESTIÓN DE LAS EMOCIONES. Aprendiz de archivo</t>
  </si>
  <si>
    <t>1094269330 - LUZ NAYIBE CARRILLO DUARTE</t>
  </si>
  <si>
    <t>1094281985 - YURLEY VIVIANA CONTEWRAS</t>
  </si>
  <si>
    <t>60335295 - CLAUDIA YOLIMA LEAL CONTRERAS</t>
  </si>
  <si>
    <t>1082849803 - JUAN DAVID TUIRAN ARDILA</t>
  </si>
  <si>
    <t>1090476046 - JORGE LUIS URBINA LOPEZ</t>
  </si>
  <si>
    <t>1094277499 - JHON EDISSON DURAN CARVAJAL</t>
  </si>
  <si>
    <t>60254885 - DORIA STELLA CARVAJAL MOGOLLON</t>
  </si>
  <si>
    <t>1007448301 - MARIAM ALEXANDRA GONZÁLEZ FERRER</t>
  </si>
  <si>
    <t>1094279173 - ANDREY LEONARDO SILVA MORENO</t>
  </si>
  <si>
    <t>1115736279 - CINDY PAOLA MENDOZA RODRIGUEZ</t>
  </si>
  <si>
    <t>60255167 - MARIA ANGUSTIAS RODRIGUEZ LOPEZ</t>
  </si>
  <si>
    <t>1052314360 - FERNANDA DIAZ MENDOZA</t>
  </si>
  <si>
    <t>88151835 - GABRIEL LEAL SANTAFÉ</t>
  </si>
  <si>
    <t>1117132556 - LISNEY ALEXANDRA SÁNCHEZ VEGA</t>
  </si>
  <si>
    <t>1006702153 - KAREN DANIELA ROJAS RODRIGUEZ</t>
  </si>
  <si>
    <t>1094245753 - ANGIE ZULEY OROZCO MONSALVE</t>
  </si>
  <si>
    <t>1094287457 - ALEXIS ENRIQUE MORENO ARTEAGA</t>
  </si>
  <si>
    <t>88155104 - OSCAR JAVIER VARGAS CARREÑO</t>
  </si>
  <si>
    <t>79823324 - GILBERTO VIVIESCAS SERRANO</t>
  </si>
  <si>
    <t>1094274647 - EDISON MAURICIO DIAZ CABALLERO</t>
  </si>
  <si>
    <t>52936338 - SARA PILAR RAMIREZ SALAMANCA</t>
  </si>
  <si>
    <t>88161211 - GABRIEL VENANCIO JAIMES PEÑA</t>
  </si>
  <si>
    <t>79437147 - CARLOS JULIO DURAN ACEVEDO</t>
  </si>
  <si>
    <t>1094274705 - SERGIO ANDRES FUENTES JAIMES</t>
  </si>
  <si>
    <t>1094271885 - VIVIANA GARCIA FERNANDEZ</t>
  </si>
  <si>
    <t>1094247587 - LORENA VILLAMIZAR VILLAMIZAR</t>
  </si>
  <si>
    <t>5415520 - LINO ACEVEDO MONCADA</t>
  </si>
  <si>
    <t>14/06/2026 14:26:29</t>
  </si>
  <si>
    <t>1094269881 - DIEGO ANDRES BUITRAGO MOGOLLON</t>
  </si>
  <si>
    <t>14/06/2026 14:58:53</t>
  </si>
  <si>
    <t>1093434531 - NICOLAS CAICEDO PARRA</t>
  </si>
  <si>
    <t>14/06/2026 15:03:11</t>
  </si>
  <si>
    <t>1094268336 - JOSE DAVID CALDERON SUAREZ</t>
  </si>
  <si>
    <t>14/06/2026 15:06:56</t>
  </si>
  <si>
    <t>1025545501 - ALYSSON DANIELA CAMACHO HOSTIA</t>
  </si>
  <si>
    <t>14/06/2026 15:44:53</t>
  </si>
  <si>
    <t>1094269451 - JUAN JOSE CARRILLO BALLESTEROS</t>
  </si>
  <si>
    <t>15/06/2026 11:21:37</t>
  </si>
  <si>
    <t>1093434452 - FREDDY ALEXANDER CARRILLO CASTELLANOS</t>
  </si>
  <si>
    <t>15/06/2026 11:30:07</t>
  </si>
  <si>
    <t>1093434643 - KAREN YULIETH CARRILLO CORONADO</t>
  </si>
  <si>
    <t>15/06/2026 11:44:30</t>
  </si>
  <si>
    <t>1094280004 - ANGELA YUBISAY CARVAJAL MANTILLA</t>
  </si>
  <si>
    <t>15/06/2026 12:11:43</t>
  </si>
  <si>
    <t>1097503223 - NICOLAS CARVAJAL VILLAMIZAR</t>
  </si>
  <si>
    <t>15/06/2026 12:15:21</t>
  </si>
  <si>
    <t>1093764928 - KEYNER SAMUEL CASTELLANOS VILLAMIZAR</t>
  </si>
  <si>
    <t>15/06/2026 12:19:07</t>
  </si>
  <si>
    <t>1094055193 - SHELSY VALENTINA CENTENO NIETO</t>
  </si>
  <si>
    <t>15/06/2026 12:23:07</t>
  </si>
  <si>
    <t>1094269716 - MELANY TATIANA CHINGAL PORTILLA</t>
  </si>
  <si>
    <t>15/06/2026 12:27:18</t>
  </si>
  <si>
    <t>1094280187 - YOSELIN DAYELI CONDE LIZCANO</t>
  </si>
  <si>
    <t>15/06/2026 12:37:11</t>
  </si>
  <si>
    <t>1094267916 - ANGIE VALENTINA CONDE MENDOZA</t>
  </si>
  <si>
    <t>15/06/2026 12:48:11</t>
  </si>
  <si>
    <t>1092946701 - DANNA GABRIELA CONTRERAS VILLAMIZAR</t>
  </si>
  <si>
    <t>15/06/2026 12:52:49</t>
  </si>
  <si>
    <t>1054873814 - MAROLYN YISLEY CORREA HURTADO</t>
  </si>
  <si>
    <t>15/06/2026 13:01:02</t>
  </si>
  <si>
    <t>1126422776 - DIANA VERONICA COTE VERA</t>
  </si>
  <si>
    <t>15/06/2026 14:21:29</t>
  </si>
  <si>
    <t>1094269073 - JOSE GREGORIO CRISTANCHO MENDOZA</t>
  </si>
  <si>
    <t>15/06/2026 14:24:59</t>
  </si>
  <si>
    <t>1090453362 - JUAN MANUEL CRUZ ROZO</t>
  </si>
  <si>
    <t>15/06/2026 14:28:43</t>
  </si>
  <si>
    <t>1063161740 - MARIA JOSE DELABARRERA CAMARGO</t>
  </si>
  <si>
    <t>15/06/2026 14:33:25</t>
  </si>
  <si>
    <t>1093434423 - NIKOL MICHELLE DELGADO GELVEZ</t>
  </si>
  <si>
    <t>15/06/2026 14:36:38</t>
  </si>
  <si>
    <t>1094269747 - EDWIN DARIO DUARTE JAIMES</t>
  </si>
  <si>
    <t>15/06/2026 14:40:17</t>
  </si>
  <si>
    <t>1094270005 - CAMILO ANDRES FERNANDEZ MIRANDA</t>
  </si>
  <si>
    <t>15/06/2026 14:44:06</t>
  </si>
  <si>
    <t>1094268863 - ANGIE DAYANA FERNANDEZ OLIVARES</t>
  </si>
  <si>
    <t>15/06/2026 14:48:04</t>
  </si>
  <si>
    <t>1094267982 - JHOSSEP DANIEL FERRER FLOREZ</t>
  </si>
  <si>
    <t>15/06/2026 14:51:42</t>
  </si>
  <si>
    <t>1093434551 - SANTIAGO MANUEL FIERRO RINCON</t>
  </si>
  <si>
    <t>15/06/2026 14:55:48</t>
  </si>
  <si>
    <t>1094269318 - SIMON FIGUEROA VERA</t>
  </si>
  <si>
    <t>15/06/2026 14:59:44</t>
  </si>
  <si>
    <t>1093855923 - JULIAN ANDRES FLOREZ CAMARGO</t>
  </si>
  <si>
    <t>15/06/2026 15:04:28</t>
  </si>
  <si>
    <t>1094270024 - YERLY LIZBETH FLOREZ CRUZ</t>
  </si>
  <si>
    <t>1097786721 - JOSE DAVID CABANZO ACEVEDO</t>
  </si>
  <si>
    <t>14/06/2026 14:27:09</t>
  </si>
  <si>
    <t>14/06/2026 00:00:00</t>
  </si>
  <si>
    <t>14/06/2026 14:38:11</t>
  </si>
  <si>
    <t>14/06/2026 14:59:15</t>
  </si>
  <si>
    <t>14/06/2026 15:03:32</t>
  </si>
  <si>
    <t>14/06/2026 15:07:21</t>
  </si>
  <si>
    <t>14/06/2026 15:45:42</t>
  </si>
  <si>
    <t>15/06/2026 11:22:05</t>
  </si>
  <si>
    <t>15/06/2026 00:00:00</t>
  </si>
  <si>
    <t>15/06/2026 11:30:32</t>
  </si>
  <si>
    <t>15/06/2026 11:46:02</t>
  </si>
  <si>
    <t>15/06/2026 12:12:05</t>
  </si>
  <si>
    <t>15/06/2026 12:15:37</t>
  </si>
  <si>
    <t>15/06/2026 12:19:27</t>
  </si>
  <si>
    <t>15/06/2026 12:23:28</t>
  </si>
  <si>
    <t>15/06/2026 12:27:36</t>
  </si>
  <si>
    <t>15/06/2026 12:37:31</t>
  </si>
  <si>
    <t>15/06/2026 12:48:30</t>
  </si>
  <si>
    <t>15/06/2026 12:53:09</t>
  </si>
  <si>
    <t>15/06/2026 13:01:23</t>
  </si>
  <si>
    <t>15/06/2026 14:21:48</t>
  </si>
  <si>
    <t>15/06/2026 14:25:20</t>
  </si>
  <si>
    <t>15/06/2026 14:29:06</t>
  </si>
  <si>
    <t>15/06/2026 14:33:54</t>
  </si>
  <si>
    <t>15/06/2026 14:36:56</t>
  </si>
  <si>
    <t>15/06/2026 14:40:38</t>
  </si>
  <si>
    <t>15/06/2026 14:44:31</t>
  </si>
  <si>
    <t>15/06/2026 14:48:29</t>
  </si>
  <si>
    <t>15/06/2026 14:52:13</t>
  </si>
  <si>
    <t>15/06/2026 14:56:05</t>
  </si>
  <si>
    <t>15/06/2026 15:00:07</t>
  </si>
  <si>
    <t>15/06/2026 15:04:59</t>
  </si>
  <si>
    <t>16/06/2026 09:03:27</t>
  </si>
  <si>
    <t>1094269406 - ANGIE DAYANA FLOREZ VILLAMIZAR</t>
  </si>
  <si>
    <t>16/06/2026 09:10:04</t>
  </si>
  <si>
    <t>1094269260 - YILDRAN ANDREY FUENTES GONZALEZ</t>
  </si>
  <si>
    <t>16/06/2026 09:14:22</t>
  </si>
  <si>
    <t>1094268553 - LIZETH NATALIA FUENTES MANTILLA</t>
  </si>
  <si>
    <t>16/06/2026 09:21:05</t>
  </si>
  <si>
    <t>1148458535 - DIEGO ALEJANDRO GALVIS SOSA</t>
  </si>
  <si>
    <t>16/06/2026 09:25:13</t>
  </si>
  <si>
    <t>1091452261 - CRISTIAN JOSE GALVIZ SUAREZ</t>
  </si>
  <si>
    <t>16/06/2026 09:29:17</t>
  </si>
  <si>
    <t>1094269681 - MARIAM SOFIA GALVIZ SUAREZ</t>
  </si>
  <si>
    <t>16/06/2026 09:33:42</t>
  </si>
  <si>
    <t>1094268671 - KEINER NARED GAMBOA BARRERA</t>
  </si>
  <si>
    <t>16/06/2026 09:40:11</t>
  </si>
  <si>
    <t>1093434435 - LINA SOFIA GAMBOA PEREZ</t>
  </si>
  <si>
    <t>16/06/2026 09:44:09</t>
  </si>
  <si>
    <t>1094268152 - JHEYNER YAIR GARCIA GELVEZ</t>
  </si>
  <si>
    <t>16/06/2026 09:51:44</t>
  </si>
  <si>
    <t>1094269495 - IKER SANTIAGO GARCIA OREJUELA</t>
  </si>
  <si>
    <t>16/06/2026 09:56:27</t>
  </si>
  <si>
    <t>1093855948 - DEINER ALEJANDRO GELVES GELVEZ</t>
  </si>
  <si>
    <t>16/06/2026 10:05:23</t>
  </si>
  <si>
    <t>1094269906 - NICOLLE JULIANA GELVEZ MARIÑO</t>
  </si>
  <si>
    <t>16/06/2026 10:09:38</t>
  </si>
  <si>
    <t>1094269240 - JUNNIOR STIVEN GELVES GELVEZ</t>
  </si>
  <si>
    <t>16/06/2026 10:13:38</t>
  </si>
  <si>
    <t>1093855910 - NIKOL CHARITH GODOY VILLAMIZAR</t>
  </si>
  <si>
    <t>16/06/2026 10:18:39</t>
  </si>
  <si>
    <t>1092947802 - BRAND MATHEO GONZALEZ</t>
  </si>
  <si>
    <t>16/06/2026 10:23:40</t>
  </si>
  <si>
    <t>1094267987 - JULIAN SANTIAGO GONZALEZ CARREÑO</t>
  </si>
  <si>
    <t>16/06/2026 10:28:44</t>
  </si>
  <si>
    <t>1093856069 - JOSE LEONEL GONZALEZ GEGEN</t>
  </si>
  <si>
    <t>16/06/2026 10:33:25</t>
  </si>
  <si>
    <t>1093855954 - JAMES YERAY GONZALEZ PEÑALOZA</t>
  </si>
  <si>
    <t>16/06/2026 10:37:13</t>
  </si>
  <si>
    <t>1093855963 - JUAN DIEGO GONZALEZ PORTILLA</t>
  </si>
  <si>
    <t>16/06/2026 10:41:09</t>
  </si>
  <si>
    <t>1093434446 - HENRRY ALEJANDRO GRANADOS SALINAS</t>
  </si>
  <si>
    <t>16/06/2026 09:03:49</t>
  </si>
  <si>
    <t>16/06/2026 00:00:00</t>
  </si>
  <si>
    <t>16/06/2026 09:10:27</t>
  </si>
  <si>
    <t>16/06/2026 09:14:48</t>
  </si>
  <si>
    <t>16/06/2026 09:21:21</t>
  </si>
  <si>
    <t>16/06/2026 09:25:32</t>
  </si>
  <si>
    <t>16/06/2026 09:29:40</t>
  </si>
  <si>
    <t>16/06/2026 09:34:16</t>
  </si>
  <si>
    <t>16/06/2026 09:40:28</t>
  </si>
  <si>
    <t>16/06/2026 09:44:26</t>
  </si>
  <si>
    <t>16/06/2026 09:52:54</t>
  </si>
  <si>
    <t>16/06/2026 09:56:57</t>
  </si>
  <si>
    <t>16/06/2026 10:05:45</t>
  </si>
  <si>
    <t>Técnico soporte sistemas e informática</t>
  </si>
  <si>
    <t>16/06/2026 10:10:04</t>
  </si>
  <si>
    <t>16/06/2026 10:14:10</t>
  </si>
  <si>
    <t>16/06/2026 10:19:02</t>
  </si>
  <si>
    <t>16/06/2026 10:23:58</t>
  </si>
  <si>
    <t>16/06/2026 10:29:06</t>
  </si>
  <si>
    <t>16/06/2026 10:33:45</t>
  </si>
  <si>
    <t>16/06/2026 10:37:33</t>
  </si>
  <si>
    <t>16/06/2026 10:41:32</t>
  </si>
  <si>
    <t>22/06/2026 10:58:55</t>
  </si>
  <si>
    <t>1157963968 - SIHARA JIMENA GUARURO ARIZA</t>
  </si>
  <si>
    <t>22/06/2026 11:17:25</t>
  </si>
  <si>
    <t>1094268963 - LISETH VALENTINA HERNANDEZ MEDINA</t>
  </si>
  <si>
    <t>22/06/2026 14:41:28</t>
  </si>
  <si>
    <t>1093856033 - KAROL ALEJANDRA HERNANDEZ NIÑO</t>
  </si>
  <si>
    <t>22/06/2026 14:44:48</t>
  </si>
  <si>
    <t>1093302072 - SARA SOPHIA HERNANDEZ ORDOÑEZ</t>
  </si>
  <si>
    <t>22/06/2026 14:51:23</t>
  </si>
  <si>
    <t>1090454907 - ANGEL ESTEBAN HERNANDEZ VARGAS</t>
  </si>
  <si>
    <t>22/06/2026 14:54:47</t>
  </si>
  <si>
    <t>1094268836 - HEYEMBER ASDRUAN JAIMES BARAJAS</t>
  </si>
  <si>
    <t>22/06/2026 15:05:10</t>
  </si>
  <si>
    <t>1093434587 - ANGIE DAYANA JAIMES RIVERA</t>
  </si>
  <si>
    <t>22/06/2026 15:12:53</t>
  </si>
  <si>
    <t>1090454936 - FABIAN SNEIDER JARAMILLO GAMBOA</t>
  </si>
  <si>
    <t>22/06/2026 15:17:32</t>
  </si>
  <si>
    <t>1094269221 - GADDIEL ALEJANDRO JIMENEZ LUNA</t>
  </si>
  <si>
    <t>22/06/2026 15:20:31</t>
  </si>
  <si>
    <t>1094268869 - CAMILO ANDRES LEAL CRISTANCHO</t>
  </si>
  <si>
    <t>22/06/2026 15:26:21</t>
  </si>
  <si>
    <t>1094268327 - YUBER SEBASTIAN LEAL FLOREZ</t>
  </si>
  <si>
    <t>22/06/2026 15:34:05</t>
  </si>
  <si>
    <t>1093434507 - ANDRES DAVID LEAL VILLAMIZAR</t>
  </si>
  <si>
    <t>22/06/2026 15:40:04</t>
  </si>
  <si>
    <t>1094267938 - MARIA VALENTINA LEON JAIMES</t>
  </si>
  <si>
    <t>22/06/2026 15:57:38</t>
  </si>
  <si>
    <t>1092949452 - ASDRUBAL MATEO LOPEZ GONZALEZ</t>
  </si>
  <si>
    <t>22/06/2026 16:11:10</t>
  </si>
  <si>
    <t>1093434591 - YOJHAN FELIPE MANTILLA RIVERO</t>
  </si>
  <si>
    <t>22/06/2026 16:15:23</t>
  </si>
  <si>
    <t>1093434389 - REMBERTO FELIPE MARTINEZ BECERRA</t>
  </si>
  <si>
    <t>22/06/2026 16:18:58</t>
  </si>
  <si>
    <t>1094284163 - ANGY KAROLINA MARTINEZ GONZALEZ</t>
  </si>
  <si>
    <t>22/06/2026 16:22:17</t>
  </si>
  <si>
    <t>1094054942 - SHEILA  ALEXANDRA MAYORGA PAEZ</t>
  </si>
  <si>
    <t>22/06/2026 16:29:13</t>
  </si>
  <si>
    <t>1148152239 - JOSE LUIS MEJIAS JAIMES</t>
  </si>
  <si>
    <t>22/06/2026 16:32:41</t>
  </si>
  <si>
    <t>1092538167 - DANIEL CAMILO MENDOZA BAUTISTA</t>
  </si>
  <si>
    <t>23/06/2026 09:21:09</t>
  </si>
  <si>
    <t>1093855943 - ISABELLA STEFANY MENDOZA TORRES</t>
  </si>
  <si>
    <t>23/06/2026 09:28:45</t>
  </si>
  <si>
    <t>1091980858 - JESUS DAVID MENESES BUSTOS</t>
  </si>
  <si>
    <t>23/06/2026 09:34:58</t>
  </si>
  <si>
    <t>1093434413 - JULIETH CAMILA MIRANDA PEÑALOZA</t>
  </si>
  <si>
    <t>23/06/2026 09:42:27</t>
  </si>
  <si>
    <t>1126424301 - EIVER SAIN MONTES CONTRERAS</t>
  </si>
  <si>
    <t>23/06/2026 09:47:56</t>
  </si>
  <si>
    <t>1094268581 - KAREN JULIETH MORA OCHOA</t>
  </si>
  <si>
    <t>23/06/2026 10:00:23</t>
  </si>
  <si>
    <t>1093434463 - DAVID SANTIAGO MORALES RIVERA</t>
  </si>
  <si>
    <t>23/06/2026 10:03:47</t>
  </si>
  <si>
    <t>1023638947 - KAROL DAHIANA MORENO BAUTISTA</t>
  </si>
  <si>
    <t>23/06/2026 10:31:46</t>
  </si>
  <si>
    <t>1094268575 - SOLANGIE VALENTINA MORENO RODRIGUEZ</t>
  </si>
  <si>
    <t>23/06/2026 10:40:33</t>
  </si>
  <si>
    <t>1093765464 - CAMILO ANDRES NEGRETE CAÑAS</t>
  </si>
  <si>
    <t>23/06/2026 11:47:36</t>
  </si>
  <si>
    <t>1094268410 - MANUEL ALEJANDRO OJEDA CASTRO</t>
  </si>
  <si>
    <t>23/06/2026 11:55:42</t>
  </si>
  <si>
    <t>1083058625 - ANA PATRICIA OLIVARES MARTINEZ</t>
  </si>
  <si>
    <t>23/06/2026 14:49:14</t>
  </si>
  <si>
    <t>1094268784 - YANSEY ALEXANDER ORTEGA MENDOZA</t>
  </si>
  <si>
    <t>23/06/2026 14:52:50</t>
  </si>
  <si>
    <t>1094268707 - JAVIER  ALEJANDRO ORTIZ TORRES</t>
  </si>
  <si>
    <t>23/06/2026 14:58:44</t>
  </si>
  <si>
    <t>1093434499 - MATIAS OSORNO PEÑA</t>
  </si>
  <si>
    <t>23/06/2026 15:05:23</t>
  </si>
  <si>
    <t>1093434458 - YORMAN DANIEL PALACIOS SANCHEZ</t>
  </si>
  <si>
    <t>23/06/2026 15:17:28</t>
  </si>
  <si>
    <t>1093434604 - ANGIE NATHALIA PARADA BUITRADO</t>
  </si>
  <si>
    <t>23/06/2026 15:23:26</t>
  </si>
  <si>
    <t>1094268868 - MISHELL SLENDY PARADA FERNANDEZ</t>
  </si>
  <si>
    <t>23/06/2026 15:36:15</t>
  </si>
  <si>
    <t>1091362890 - HAROLL MATIAS PARADA FUENTES</t>
  </si>
  <si>
    <t>23/06/2026 16:02:00</t>
  </si>
  <si>
    <t>1094269927 - DANIEL SANTIAGO PARADA GARCIA</t>
  </si>
  <si>
    <t>23/06/2026 16:05:05</t>
  </si>
  <si>
    <t>1094269946 - JUAN DAVID PARADA JAIMES</t>
  </si>
  <si>
    <t>23/06/2026 16:09:55</t>
  </si>
  <si>
    <t>1094268512 - NIKOLL YISSETH PARADA PABON</t>
  </si>
  <si>
    <t>23/06/2026 16:14:45</t>
  </si>
  <si>
    <t>1094269956 - KENNETH ALEXANDER PARADA PARRA</t>
  </si>
  <si>
    <t>23/06/2026 16:19:32</t>
  </si>
  <si>
    <t>1094269486 - LUIS ENRIQUE PARADA RIVERA</t>
  </si>
  <si>
    <t>23/06/2026 16:24:27</t>
  </si>
  <si>
    <t>1094269760 - STEFANNY CAMILA PARADA SALAZAR</t>
  </si>
  <si>
    <t>23/06/2026 16:35:49</t>
  </si>
  <si>
    <t>1093855902 - MARLEY VALERIA PARRA GUERRERO</t>
  </si>
  <si>
    <t>23/06/2026 16:39:05</t>
  </si>
  <si>
    <t>1197464866 - FRANCY GYSELL PARRA JAIMES</t>
  </si>
  <si>
    <t>23/06/2026 16:43:52</t>
  </si>
  <si>
    <t>1093856074 - SERGIO ANDRES PARRA ROZO</t>
  </si>
  <si>
    <t>23/06/2026 16:51:37</t>
  </si>
  <si>
    <t>1093434581 - ELIETH SAMARA PAVAS SALINAS</t>
  </si>
  <si>
    <t>25/06/2026 10:05:21</t>
  </si>
  <si>
    <t>1094269430 - YERAID ALEJANDRO PEÑA CACERES</t>
  </si>
  <si>
    <t>25/06/2026 14:59:57</t>
  </si>
  <si>
    <t>1094269810 - ASHLY ADRIANA PEÑA SANTOS</t>
  </si>
  <si>
    <t>25/06/2026 15:08:51</t>
  </si>
  <si>
    <t>1094268266 - ROY SANTIAGO PEÑALOZA MONCADA</t>
  </si>
  <si>
    <t>26/06/2026 10:23:04</t>
  </si>
  <si>
    <t>1096216691 - OSMAN FELIPE PEREZ DUARTE</t>
  </si>
  <si>
    <t>26/06/2026 15:09:49</t>
  </si>
  <si>
    <t>1093434387 - JUAN PABLO PEREZ JAUREGUI</t>
  </si>
  <si>
    <t>26/06/2026 15:31:03</t>
  </si>
  <si>
    <t>1094269876 - KARIN NICOLLE PEREZ LEAL</t>
  </si>
  <si>
    <t>26/06/2026 15:35:22</t>
  </si>
  <si>
    <t>1092946516 - JAVIER ANDRES PEREZ PINTO</t>
  </si>
  <si>
    <t>26/06/2026 15:41:28</t>
  </si>
  <si>
    <t>1094269114 - JUAN PABLO PEREZ SANTOS</t>
  </si>
  <si>
    <t>26/06/2026 15:46:02</t>
  </si>
  <si>
    <t>1093855915 - SARAI SOFIA PORTILLA JAIMES</t>
  </si>
  <si>
    <t>26/06/2026 15:52:02</t>
  </si>
  <si>
    <t>1094269557 - WILLIAM DAVID PORTILLA RICO</t>
  </si>
  <si>
    <t>26/06/2026 15:59:36</t>
  </si>
  <si>
    <t>1093434419 - LUKAS ARMANDO RAMIREZ RICO</t>
  </si>
  <si>
    <t>26/06/2026 16:05:07</t>
  </si>
  <si>
    <t>1093434729 - DILAN EMMANUEL RAMON JAIMES</t>
  </si>
  <si>
    <t>26/06/2026 16:12:29</t>
  </si>
  <si>
    <t>1094268941 - ZARITH YASMELI RAVELO MONTES</t>
  </si>
  <si>
    <t>27/06/2026 09:24:22</t>
  </si>
  <si>
    <t>5759683 - JULIAN SEBASTIAN CALDERON URIBE</t>
  </si>
  <si>
    <t>27/06/2026 11:51:49</t>
  </si>
  <si>
    <t>1005011669 - ASTRID YANETH GARCIA GELVES</t>
  </si>
  <si>
    <t>01/07/2026 10:39:30</t>
  </si>
  <si>
    <t>1093434448 - MAYLEN SAHELY RIAÑO BURBANO</t>
  </si>
  <si>
    <t>01/07/2026 10:55:15</t>
  </si>
  <si>
    <t>1094269102 - KAROL GABRIELA RIVERA VILLAMIZAR</t>
  </si>
  <si>
    <t>01/07/2026 11:24:48</t>
  </si>
  <si>
    <t>1094269103 - LAUREN SOFIA RIVERA VILLAMIZAR</t>
  </si>
  <si>
    <t>01/07/2026 11:29:13</t>
  </si>
  <si>
    <t>1094269504 - ESTEBAN DAVID RODRIGUEZ DIAZ</t>
  </si>
  <si>
    <t>01/07/2026 14:35:45</t>
  </si>
  <si>
    <t>1094056626 - DAVID ALEJANDRO RODRIGUEZ GAITAN</t>
  </si>
  <si>
    <t>01/07/2026 14:53:03</t>
  </si>
  <si>
    <t>1094270012 - YOHAN SEBASTIAN RODRIGUEZ SUAREZ</t>
  </si>
  <si>
    <t>01/07/2026 15:09:28</t>
  </si>
  <si>
    <t>1042262417 - LUIS FERNANDO RODRIGUEZ VERA</t>
  </si>
  <si>
    <t>01/07/2026 15:25:06</t>
  </si>
  <si>
    <t>1094268280 - MAIKOL STIVEN RODRIGUEZ VILLAMIZAR</t>
  </si>
  <si>
    <t>01/07/2026 15:33:13</t>
  </si>
  <si>
    <t>1094269431 - LISBETH DAYANA RUIZ PORTILLA</t>
  </si>
  <si>
    <t>01/07/2026 16:03:50</t>
  </si>
  <si>
    <t>1093434564 - JUDY ALEXANDRA SAAVEDRA MORENO</t>
  </si>
  <si>
    <t>01/07/2026 16:20:35</t>
  </si>
  <si>
    <t>1093434527 - OBEIMAR DAMIAN SANCHEZ CARRILLO</t>
  </si>
  <si>
    <t>01/07/2026 16:23:41</t>
  </si>
  <si>
    <t>1094269642 - LUNA ESTEFANY SANTAFE QUINTANA</t>
  </si>
  <si>
    <t>02/07/2026 10:46:54</t>
  </si>
  <si>
    <t>1148958608 - OLIVER GABRIEL SOLANO EUGENIO</t>
  </si>
  <si>
    <t>02/07/2026 11:36:32</t>
  </si>
  <si>
    <t>1094269439 - JORDAN CAMILO SUAREZ ANTELIZ</t>
  </si>
  <si>
    <t>02/07/2026 11:41:10</t>
  </si>
  <si>
    <t>1090446771 - ANDRES ESTEBAN SUAREZ BENAVIDES</t>
  </si>
  <si>
    <t>02/07/2026 11:46:24</t>
  </si>
  <si>
    <t>1092537542 - JORGE HERNAN SUAREZ VERA</t>
  </si>
  <si>
    <t>02/07/2026 15:24:40</t>
  </si>
  <si>
    <t>1094268401 - YERSEIT ALONSO TORRES LEAL</t>
  </si>
  <si>
    <t>02/07/2026 15:28:16</t>
  </si>
  <si>
    <t>1094269721 - NIKOL ANDREA TOSCANO LEAL</t>
  </si>
  <si>
    <t>02/07/2026 15:39:08</t>
  </si>
  <si>
    <t>1116547996 - JOSE DAVID VELASQUEZ DAZA</t>
  </si>
  <si>
    <t>02/07/2026 15:44:56</t>
  </si>
  <si>
    <t>1094269303 - ROSMAR DAYANA VERA ORDUZ</t>
  </si>
  <si>
    <t>02/07/2026 16:02:09</t>
  </si>
  <si>
    <t>1148958487 - ANGEL DAVID VERA PEÑA</t>
  </si>
  <si>
    <t>02/07/2026 16:14:57</t>
  </si>
  <si>
    <t>1094268297 - ANGELICA JULIANA VERA SUAREZ</t>
  </si>
  <si>
    <t>06/07/2026 09:10:37</t>
  </si>
  <si>
    <t>1094284573 - JOEL VIGNAY VERGARA MARIÑO</t>
  </si>
  <si>
    <t>06/07/2026 09:14:05</t>
  </si>
  <si>
    <t>1094268403 - JONATHAN DAVID VILLAMIZAR BASTOS</t>
  </si>
  <si>
    <t>06/07/2026 09:25:14</t>
  </si>
  <si>
    <t>1093856156 - MANUEL EDUARDO VILLAMIZAR BERBESI</t>
  </si>
  <si>
    <t>06/07/2026 09:33:13</t>
  </si>
  <si>
    <t>1093856059 - STEFANNY GISSEL VILLAMIZAR BLANCO</t>
  </si>
  <si>
    <t>06/07/2026 09:39:48</t>
  </si>
  <si>
    <t>1094268874 - SHARA NICOLE VILLAMIZAR FERRER</t>
  </si>
  <si>
    <t>06/07/2026 10:14:13</t>
  </si>
  <si>
    <t>1093434495 - BRAYNER SEBASTIAN VILLAMIZAR JAIMES</t>
  </si>
  <si>
    <t>06/07/2026 10:19:27</t>
  </si>
  <si>
    <t>1091363080 - SEBASTIAN VILLAMIZAR MENDOZA</t>
  </si>
  <si>
    <t>06/07/2026 10:23:00</t>
  </si>
  <si>
    <t>1094269453 - ZHARICK ALEXANDRA VILLAMIZAR RINCON</t>
  </si>
  <si>
    <t>06/07/2026 10:31:30</t>
  </si>
  <si>
    <t>1094269895 - JHON FREDY VILLAMIZAR VILLAMIZAR</t>
  </si>
  <si>
    <t>06/07/2026 15:38:33</t>
  </si>
  <si>
    <t>1093433773 - STEPHANY GISSELT ANAYA LEAL</t>
  </si>
  <si>
    <t>06/07/2026 15:43:29</t>
  </si>
  <si>
    <t>1181713018 - MIRYAM VALENTINA ANDRADE BERBESI</t>
  </si>
  <si>
    <t>06/07/2026 15:47:46</t>
  </si>
  <si>
    <t>1013268393 - SANTIAGO ARIAS RUIZ</t>
  </si>
  <si>
    <t>06/07/2026 16:05:26</t>
  </si>
  <si>
    <t>1022957947 - DAVID YESID BARRERA HERNANDEZ</t>
  </si>
  <si>
    <t>06/07/2026 16:11:26</t>
  </si>
  <si>
    <t>1094249115 - KEYNER HERNANDO BLANCO FLOREZ</t>
  </si>
  <si>
    <t>06/07/2026 16:35:25</t>
  </si>
  <si>
    <t>1148959656 - EMILY BETHSABE COTE MOGOLLON</t>
  </si>
  <si>
    <t>06/07/2026 16:43:32</t>
  </si>
  <si>
    <t>1094264672 - ANDREA VALENTINA CRUZ GARCIA</t>
  </si>
  <si>
    <t>06/07/2026 16:52:45</t>
  </si>
  <si>
    <t>1093433944 - CRISTIAN SANTIAGO DUARTE MONOGA</t>
  </si>
  <si>
    <t>07/07/2026 09:09:06</t>
  </si>
  <si>
    <t>1091976041 - FRANKLIN JULIAN DUARTE MONTES</t>
  </si>
  <si>
    <t>07/07/2026 09:13:35</t>
  </si>
  <si>
    <t>1093434052 - CAMILO FERNANDEZ GAMBOA</t>
  </si>
  <si>
    <t>07/07/2026 09:24:29</t>
  </si>
  <si>
    <t>1093433901 - ANYELA FERNANDA FLOREZ DURAN</t>
  </si>
  <si>
    <t>07/07/2026 09:28:02</t>
  </si>
  <si>
    <t>1093433917 - DEYLER ESLEYDER FLOREZ VERA</t>
  </si>
  <si>
    <t>07/07/2026 09:39:58</t>
  </si>
  <si>
    <t>1093433919 - KEVIN DANILO GAFARO CONTRERAS</t>
  </si>
  <si>
    <t>08/07/2026 09:22:54</t>
  </si>
  <si>
    <t>1093855528 - JUAN PABLO GARCIA MONTERREY</t>
  </si>
  <si>
    <t>08/07/2026 09:56:40</t>
  </si>
  <si>
    <t>1093433937 - JOHAN SEBASTIAN GELVEZ RICO</t>
  </si>
  <si>
    <t>08/07/2026 10:03:41</t>
  </si>
  <si>
    <t>1090424040 - JOHAN ALEJANDRO GARCIA PALACIO</t>
  </si>
  <si>
    <t>08/07/2026 10:20:39</t>
  </si>
  <si>
    <t>1093434111 - JHEFFREY SEBASTIAN GOMEZ MENESES</t>
  </si>
  <si>
    <t>08/07/2026 10:28:24</t>
  </si>
  <si>
    <t>1093855530 - DANIEL ANDREY JAIMES RICO</t>
  </si>
  <si>
    <t>08/07/2026 10:38:10</t>
  </si>
  <si>
    <t>1093855406 - EDWIN ALEXIS JAIMES VILLAMIZAR</t>
  </si>
  <si>
    <t>08/07/2026 10:42:20</t>
  </si>
  <si>
    <t>1094264862 - DAYAN ANDREY LEAL CRISTANCHO</t>
  </si>
  <si>
    <t>08/07/2026 10:54:19</t>
  </si>
  <si>
    <t>1093855475 - JULIAN CAMILO LIZCANO JAIMES</t>
  </si>
  <si>
    <t>08/07/2026 11:13:15</t>
  </si>
  <si>
    <t>1094265100 - JUAN ANDRES LOPEZ JAIMES</t>
  </si>
  <si>
    <t>08/07/2026 11:30:13</t>
  </si>
  <si>
    <t>1127952689 - ANGHELBERT ALI LUGO GONZALEZ</t>
  </si>
  <si>
    <t>08/07/2026 11:40:30</t>
  </si>
  <si>
    <t>1094829931 - MARIA VALENTINA MARTINEZ GUERRERO</t>
  </si>
  <si>
    <t>08/07/2026 15:58:36</t>
  </si>
  <si>
    <t>1093434066 - CAMILA  ANDREA MOGROVEJO EUGENIO</t>
  </si>
  <si>
    <t>08/07/2026 16:21:25</t>
  </si>
  <si>
    <t>1093412913 - DAVID ORTEGA GARCIA</t>
  </si>
  <si>
    <t>08/07/2026 16:29:32</t>
  </si>
  <si>
    <t>1094265127 - SHARYD YULIANA PARADA PARRA</t>
  </si>
  <si>
    <t>09/07/2026 09:33:06</t>
  </si>
  <si>
    <t>1094283709 - WILLIAMS ANDREY CARRILLO CARRILLO</t>
  </si>
  <si>
    <t>09/07/2026 09:40:03</t>
  </si>
  <si>
    <t>1093433651 - YASMIN ELIANA BAUTISTA FLOREZ</t>
  </si>
  <si>
    <t>09/07/2026 09:52:23</t>
  </si>
  <si>
    <t>1005336914 - YULI CAROLINA FLOREZ VILLAMIZAR</t>
  </si>
  <si>
    <t>09/07/2026 09:55:48</t>
  </si>
  <si>
    <t>1093855249 - YULIETH SAMARA PORTILLA GELVEZ</t>
  </si>
  <si>
    <t>09/07/2026 14:52:35</t>
  </si>
  <si>
    <t>1093855388 - MARIA GABRIELA PARRA LUNA</t>
  </si>
  <si>
    <t>09/07/2026 15:04:43</t>
  </si>
  <si>
    <t>1098074138 - MARIA JOSE PARRA PEREZ</t>
  </si>
  <si>
    <t>09/07/2026 15:10:50</t>
  </si>
  <si>
    <t>1094249128 - CRISTIAN JULIAN PEÑALOZA SUAREZ</t>
  </si>
  <si>
    <t>09/07/2026 15:16:23</t>
  </si>
  <si>
    <t>1094809337 - CLAUDIA OYANSA PEREZ CONTRERAS</t>
  </si>
  <si>
    <t>09/07/2026 15:21:06</t>
  </si>
  <si>
    <t>1114242723 - STEVEN FERNANDO PINO HERNANDEZ</t>
  </si>
  <si>
    <t>09/07/2026 15:28:47</t>
  </si>
  <si>
    <t>1091075953 - CRISTIAN PINZON PEREZ</t>
  </si>
  <si>
    <t>09/07/2026 15:31:45</t>
  </si>
  <si>
    <t>1093855572 - MIGUEL ANGEL QUINTANA FLOREZ</t>
  </si>
  <si>
    <t>09/07/2026 15:42:37</t>
  </si>
  <si>
    <t>1044628303 - DANNA SOFIA RODRIGUEZ VERA</t>
  </si>
  <si>
    <t>09/07/2026 15:47:32</t>
  </si>
  <si>
    <t>1093434089 - EILYN JASNEIDY ROJAS OJEDA</t>
  </si>
  <si>
    <t>09/07/2026 15:54:27</t>
  </si>
  <si>
    <t>1093433864 - JOHAN ALEXANDER SALAZAR CAMACHO</t>
  </si>
  <si>
    <t>09/07/2026 15:59:43</t>
  </si>
  <si>
    <t>1091975236 - JUAN FELIPE SANDOVAL CONTRERAS</t>
  </si>
  <si>
    <t>09/07/2026 16:03:53</t>
  </si>
  <si>
    <t>1093433800 - JUAN DANIEL SARMIENTO DELGADO</t>
  </si>
  <si>
    <t>09/07/2026 16:11:37</t>
  </si>
  <si>
    <t>1091060123 - EDICSON JAVIER SARMIENTO SANTIAGO</t>
  </si>
  <si>
    <t>09/07/2026 16:15:58</t>
  </si>
  <si>
    <t>1094506423 - YASNEIRY VIVIANA SOLANO BAUTISTA</t>
  </si>
  <si>
    <t>09/07/2026 16:19:54</t>
  </si>
  <si>
    <t>1093434098 - MARIA FERNANDA SOLER DUARTE</t>
  </si>
  <si>
    <t>09/07/2026 16:25:10</t>
  </si>
  <si>
    <t>1094265239 - JULIAN ALBERTO SUAREZ FERNANDEZ</t>
  </si>
  <si>
    <t>09/07/2026 16:28:45</t>
  </si>
  <si>
    <t>1115730939 - NAILYN ESTHER TORRES HERNANDEZ</t>
  </si>
  <si>
    <t>09/07/2026 16:35:43</t>
  </si>
  <si>
    <t>1094265770 - KARLA VALENTINA TRUJILLO CAICEDO</t>
  </si>
  <si>
    <t>09/07/2026 16:45:44</t>
  </si>
  <si>
    <t>1094265288 - JOSSELYN GINNETH VEGA BLUN</t>
  </si>
  <si>
    <t>09/07/2026 16:53:32</t>
  </si>
  <si>
    <t>1094264825 - DYLAN ZALETH VERA VILLAMIZAR</t>
  </si>
  <si>
    <t>09/07/2026 17:01:49</t>
  </si>
  <si>
    <t>1093855498 - TALIANA ALEJANDRA VILLAMIZAR BLANCO</t>
  </si>
  <si>
    <t>09/07/2026 17:05:52</t>
  </si>
  <si>
    <t>1094264706 - JOSE CAMILO VILLAMIZAR RUIZ</t>
  </si>
  <si>
    <t>09/07/2026 17:14:33</t>
  </si>
  <si>
    <t>1094288611 - YENIFER CRISBEL VILLANUEVA RAMIREZ</t>
  </si>
  <si>
    <t>14/07/2026 09:09:49</t>
  </si>
  <si>
    <t>1126429104 - MARIA  ANGELICA RODRIGUEZ VILLAMIZAR</t>
  </si>
  <si>
    <t>14/07/2026 15:49:41</t>
  </si>
  <si>
    <t>1025764761 - ANDREA ARCE RODRIGUEZ</t>
  </si>
  <si>
    <t>14/07/2026 16:11:18</t>
  </si>
  <si>
    <t>1093433416 - DERLY GABRIELA BAUTISTA CARRERO</t>
  </si>
  <si>
    <t>14/07/2026 16:18:24</t>
  </si>
  <si>
    <t>1094248510 - JULIAN ANDREY CALDERON GONZALEZ</t>
  </si>
  <si>
    <t>14/07/2026 16:21:58</t>
  </si>
  <si>
    <t>1093433528 - JOHAN SEBASTIAN CASTELLANOS QUINTANA</t>
  </si>
  <si>
    <t>14/07/2026 16:29:43</t>
  </si>
  <si>
    <t>1094248731 - MARIA JOSE CONTRERAS SANCHEZ</t>
  </si>
  <si>
    <t>15/07/2026 09:59:47</t>
  </si>
  <si>
    <t>1094280502 - DIANA MARCELA PARADA LEAL</t>
  </si>
  <si>
    <t>15/07/2026 10:07:50</t>
  </si>
  <si>
    <t>1094270134 - LUZ DARY FERRER RIAÑO</t>
  </si>
  <si>
    <t>15/07/2026 10:13:49</t>
  </si>
  <si>
    <t>1094246049 - DEYSI YOHANA VILLAMIZAR CARRILLO</t>
  </si>
  <si>
    <t>15/07/2026 10:23:04</t>
  </si>
  <si>
    <t>60259063 - YUDY BEATRIZ GALVIZ ACEVEDO</t>
  </si>
  <si>
    <t>15/07/2026 10:39:17</t>
  </si>
  <si>
    <t>1004820622 - DEINY MARITZA VILLAMIZAR RONDON</t>
  </si>
  <si>
    <t>15/07/2026 11:31:56</t>
  </si>
  <si>
    <t>1093413717 - SANDRA YAMILE GRANADOS GAMBOA</t>
  </si>
  <si>
    <t>15/07/2026 11:38:05</t>
  </si>
  <si>
    <t>1094244485 - MARIA ALEJANDRA FERNANDEZ GONZALEZ</t>
  </si>
  <si>
    <t>15/07/2026 15:32:57</t>
  </si>
  <si>
    <t>1094247623 - GREISSY MELISA CRISTANCHO MENDOZA</t>
  </si>
  <si>
    <t>15/07/2026 15:36:32</t>
  </si>
  <si>
    <t>1093433688 - BRIYITH DAYANA ESQUIVEL VILLAMIZAR</t>
  </si>
  <si>
    <t>15/07/2026 15:39:30</t>
  </si>
  <si>
    <t>1094247259 - JEAN PAUL GAFARO RUIZ</t>
  </si>
  <si>
    <t>15/07/2026 15:42:24</t>
  </si>
  <si>
    <t>1091358693 - JOSE GABRIEL GALLARDO RICO</t>
  </si>
  <si>
    <t>15/07/2026 15:49:20</t>
  </si>
  <si>
    <t>1094279991 - PABLO MIGUEL GELVES GELVES</t>
  </si>
  <si>
    <t>15/07/2026 15:54:04</t>
  </si>
  <si>
    <t>1093855158 - NELSON SANTIAGO GELVEZ MARIN</t>
  </si>
  <si>
    <t>15/07/2026 15:57:37</t>
  </si>
  <si>
    <t>1092533517 - SOLEY LISETTE JAIMES LOPEZ</t>
  </si>
  <si>
    <t>15/07/2026 16:02:05</t>
  </si>
  <si>
    <t>1092536754 - KEVIN DANIEL JAIMES PABON</t>
  </si>
  <si>
    <t>15/07/2026 16:13:10</t>
  </si>
  <si>
    <t>1148959474 - EDDY SAMUEL MENDOZA VIVAS</t>
  </si>
  <si>
    <t>15/07/2026 16:18:53</t>
  </si>
  <si>
    <t>1093855277 - MARCO ENRIQUE MOLINA ROJAS</t>
  </si>
  <si>
    <t>16/07/2026 09:17:04</t>
  </si>
  <si>
    <t>1093595888 - OSCAR JESITH MONTAÑEZ VILLAMIZAR</t>
  </si>
  <si>
    <t>16/07/2026 09:50:17</t>
  </si>
  <si>
    <t>1126422083 - JOHAN ESLEIDER MONTES CONTRERAS</t>
  </si>
  <si>
    <t>16/07/2026 09:54:46</t>
  </si>
  <si>
    <t>1092531077 - SAMUEL EDUARDO ORDOÑEZ VERA</t>
  </si>
  <si>
    <t>16/07/2026 09:57:35</t>
  </si>
  <si>
    <t>1091973393 - SEBASTIAN  FELIPE PARADA LEAL</t>
  </si>
  <si>
    <t>16/07/2026 10:00:32</t>
  </si>
  <si>
    <t>1148458509 - LUZ ALEJANDRA PORTILLA CALDERON</t>
  </si>
  <si>
    <t>16/07/2026 10:03:05</t>
  </si>
  <si>
    <t>1094247221 - MIGUEL ANGEL QUINTANA RUIZ</t>
  </si>
  <si>
    <t>16/07/2026 10:32:05</t>
  </si>
  <si>
    <t>1097099314 - SHARICK DANIELA RAMIREZ GUTIERREZ</t>
  </si>
  <si>
    <t>16/07/2026 10:39:17</t>
  </si>
  <si>
    <t>1097187104 - JEFFERSON RODRIGUEZ CHAVEZ</t>
  </si>
  <si>
    <t>16/07/2026 10:46:07</t>
  </si>
  <si>
    <t>1094247130 - JEFFERSON DANIEL ROJAS CONTRERAS</t>
  </si>
  <si>
    <t>16/07/2026 10:57:49</t>
  </si>
  <si>
    <t>1097496274 - JHON CASH SILVA LIZCANO</t>
  </si>
  <si>
    <t>16/07/2026 11:01:40</t>
  </si>
  <si>
    <t>1093433686 - WILFER ALONSO SUAREZ ANTELIZ</t>
  </si>
  <si>
    <t>16/07/2026 11:05:31</t>
  </si>
  <si>
    <t>1094248032 - CAMILO ANDRES SUAREZ CAÑAS</t>
  </si>
  <si>
    <t>16/07/2026 11:16:29</t>
  </si>
  <si>
    <t>1094050563 - JEAMPPIER SAMUEL TORRES MANTILLA</t>
  </si>
  <si>
    <t>16/07/2026 11:20:54</t>
  </si>
  <si>
    <t>1116784861 - LUIS ALEJANDRO VARGAS MANTILLA</t>
  </si>
  <si>
    <t>16/07/2026 11:28:07</t>
  </si>
  <si>
    <t>1091358781 - VICTOR KALETH VERA HERNANDEZ</t>
  </si>
  <si>
    <t>16/07/2026 15:09:28</t>
  </si>
  <si>
    <t>1094270237 - ANGIE DAYANNA ACEROS GELVEZ</t>
  </si>
  <si>
    <t>16/07/2026 15:13:22</t>
  </si>
  <si>
    <t>1094272634 - JESUS HERNANDO ACEVEDO ACEVEDO</t>
  </si>
  <si>
    <t>16/07/2026 15:16:56</t>
  </si>
  <si>
    <t>1094271441 - JHOAN STEVEN ACEVEDO COTE</t>
  </si>
  <si>
    <t>16/07/2026 15:20:51</t>
  </si>
  <si>
    <t>1094270402 - MARIA JULIANA ACEVEDO LEAL</t>
  </si>
  <si>
    <t>16/07/2026 15:27:17</t>
  </si>
  <si>
    <t>1093434752 - SARID ADARA ALVAREZ REAL</t>
  </si>
  <si>
    <t>16/07/2026 15:49:17</t>
  </si>
  <si>
    <t>1093434678 - CRISTHIAN ALONSO ALVAREZ WILCHES</t>
  </si>
  <si>
    <t>16/07/2026 15:54:03</t>
  </si>
  <si>
    <t>1093856153 - ANGEL ESTEBAN ANDRADE MEAURE</t>
  </si>
  <si>
    <t>16/07/2026 16:17:12</t>
  </si>
  <si>
    <t>1094284339 - JAVIER ESNEYDER ANTOLINEZ SUAREZ</t>
  </si>
  <si>
    <t>16/07/2026 16:20:10</t>
  </si>
  <si>
    <t>1094271612 - JOSEPH ALEJANDRO ANTELIZ MONTAÑEZ</t>
  </si>
  <si>
    <t>16/07/2026 16:23:39</t>
  </si>
  <si>
    <t>1091364294 - MIGUEL ANGEL ANTELIZ YEPEZ</t>
  </si>
  <si>
    <t>16/07/2026 16:31:17</t>
  </si>
  <si>
    <t>1094270167 - EMILY LUCERO ARAQUE MONTERREY</t>
  </si>
  <si>
    <t>17/07/2026 09:16:33</t>
  </si>
  <si>
    <t>1094270471 - LAURA VALERIA ARCINIEGAS CORONADO</t>
  </si>
  <si>
    <t>17/07/2026 09:19:35</t>
  </si>
  <si>
    <t>1093856232 - REYSHELL JHOHANA ASCANTA CANO</t>
  </si>
  <si>
    <t>17/07/2026 09:23:25</t>
  </si>
  <si>
    <t>1094396271 - CRISTIAN CAMILO BAUTISTA LEAL</t>
  </si>
  <si>
    <t>17/07/2026 09:31:33</t>
  </si>
  <si>
    <t>1094272881 - NEIMAR ALEJANDRO BAUTISTA PEÑALOZA</t>
  </si>
  <si>
    <t>17/07/2026 09:38:44</t>
  </si>
  <si>
    <t>1094271200 - ELIZABETH LUCIA BAUTISTA RAMON</t>
  </si>
  <si>
    <t>17/07/2026 09:46:32</t>
  </si>
  <si>
    <t>1094270205 - JOHAN STIVEN BAUTISTA VERA</t>
  </si>
  <si>
    <t>17/07/2026 09:51:32</t>
  </si>
  <si>
    <t>1094270532 - LUDY YANETH BECERRA CONTRERAS</t>
  </si>
  <si>
    <t>17/07/2026 09:56:17</t>
  </si>
  <si>
    <t>1037126905 - HEIDY NICOLE BEJARANO VARGAS</t>
  </si>
  <si>
    <t>17/07/2026 10:03:09</t>
  </si>
  <si>
    <t>1094270916 - HEINER ESTIVEN BERMUDEZ RANGEL</t>
  </si>
  <si>
    <t>17/07/2026 10:25:34</t>
  </si>
  <si>
    <t>1098075849 - JUAN ESTEBAN BLANCO PABON</t>
  </si>
  <si>
    <t>17/07/2026 10:29:05</t>
  </si>
  <si>
    <t>1148458666 - AUSTIN ALEJANDRO BONILLO VILLAMIZAR</t>
  </si>
  <si>
    <t>17/07/2026 10:33:33</t>
  </si>
  <si>
    <t>1093765649 - JHON EDUARDO CACUA JAIMES</t>
  </si>
  <si>
    <t>17/07/2026 10:43:50</t>
  </si>
  <si>
    <t>1094270640 - THOMAS ENRIQUE CAICEDO LANZZIANO</t>
  </si>
  <si>
    <t>16/06/2026 15:38:09</t>
  </si>
  <si>
    <t>1115728059 - YUSLEDY BEDOYA CASTAÑEDA</t>
  </si>
  <si>
    <t>16/06/2026 16:06:42</t>
  </si>
  <si>
    <t>14958931 - JOAQUIN BEDOYA CASTAÑO</t>
  </si>
  <si>
    <t>17/06/2026 11:48:48</t>
  </si>
  <si>
    <t>17/06/2026 00:00:00</t>
  </si>
  <si>
    <t>60258693 - MIRIAM JESUSA CARVAJAL PABON</t>
  </si>
  <si>
    <t>19/06/2026 11:04:00</t>
  </si>
  <si>
    <t>19/06/2026 00:00:00</t>
  </si>
  <si>
    <t>Se realiza actualización de datos en aplicativo APE asi mismo se hace envió directo a solicitud Asistente administrativo 4140230</t>
  </si>
  <si>
    <t>1093855347 - DANIEL FELIPE MANTILLA GARCIA</t>
  </si>
  <si>
    <t>19/06/2026 11:54:11</t>
  </si>
  <si>
    <t>se realiza actualización de documentos  en aplicativo APE.</t>
  </si>
  <si>
    <t>19/06/2026 15:42:31</t>
  </si>
  <si>
    <t>Se realiza actualización de datos y se orienta en manejo del mismo.</t>
  </si>
  <si>
    <t>1094266065 - SINDY PAOLA BARRERA MONTAÑEZ</t>
  </si>
  <si>
    <t>19/06/2026 16:08:17</t>
  </si>
  <si>
    <t>Se realiza actualización de datos en aplicativo APE y se da orientación de manejo del mismo.</t>
  </si>
  <si>
    <t>1091973224 - MIGUEL ANGEL CASTRO</t>
  </si>
  <si>
    <t>22/06/2026 10:59:16</t>
  </si>
  <si>
    <t>22/06/2026 00:00:00</t>
  </si>
  <si>
    <t>22/06/2026 11:17:39</t>
  </si>
  <si>
    <t>22/06/2026 14:41:49</t>
  </si>
  <si>
    <t>22/06/2026 14:44:58</t>
  </si>
  <si>
    <t>22/06/2026 14:51:35</t>
  </si>
  <si>
    <t>22/06/2026 14:55:03</t>
  </si>
  <si>
    <t>22/06/2026 15:05:26</t>
  </si>
  <si>
    <t>22/06/2026 15:13:13</t>
  </si>
  <si>
    <t>22/06/2026 15:17:50</t>
  </si>
  <si>
    <t>22/06/2026 15:20:42</t>
  </si>
  <si>
    <t>22/06/2026 15:26:36</t>
  </si>
  <si>
    <t>22/06/2026 15:34:26</t>
  </si>
  <si>
    <t>22/06/2026 15:40:25</t>
  </si>
  <si>
    <t>22/06/2026 15:57:53</t>
  </si>
  <si>
    <t>22/06/2026 16:11:21</t>
  </si>
  <si>
    <t>22/06/2026 16:15:35</t>
  </si>
  <si>
    <t>22/06/2026 16:19:10</t>
  </si>
  <si>
    <t>22/06/2026 16:22:29</t>
  </si>
  <si>
    <t>22/06/2026 16:29:43</t>
  </si>
  <si>
    <t>22/06/2026 16:32:52</t>
  </si>
  <si>
    <t>23/06/2026 09:21:31</t>
  </si>
  <si>
    <t>23/06/2026 09:29:09</t>
  </si>
  <si>
    <t>23/06/2026 09:35:11</t>
  </si>
  <si>
    <t>23/06/2026 09:42:40</t>
  </si>
  <si>
    <t>23/06/2026 09:48:20</t>
  </si>
  <si>
    <t>23/06/2026 10:00:36</t>
  </si>
  <si>
    <t>23/06/2026 10:04:00</t>
  </si>
  <si>
    <t>23/06/2026 10:32:00</t>
  </si>
  <si>
    <t>23/06/2026 10:40:45</t>
  </si>
  <si>
    <t>23/06/2026 11:47:50</t>
  </si>
  <si>
    <t>23/06/2026 11:56:00</t>
  </si>
  <si>
    <t>23/06/2026 00:00:00</t>
  </si>
  <si>
    <t>23/06/2026 14:49:38</t>
  </si>
  <si>
    <t>23/06/2026 14:53:15</t>
  </si>
  <si>
    <t>23/06/2026 14:59:33</t>
  </si>
  <si>
    <t>23/06/2026 15:05:45</t>
  </si>
  <si>
    <t>23/06/2026 15:17:42</t>
  </si>
  <si>
    <t>23/06/2026 15:25:07</t>
  </si>
  <si>
    <t>23/06/2026 15:36:28</t>
  </si>
  <si>
    <t>23/06/2026 16:02:14</t>
  </si>
  <si>
    <t>23/06/2026 16:05:21</t>
  </si>
  <si>
    <t>23/06/2026 16:10:09</t>
  </si>
  <si>
    <t>23/06/2026 16:15:03</t>
  </si>
  <si>
    <t>23/06/2026 16:19:46</t>
  </si>
  <si>
    <t>23/06/2026 16:24:41</t>
  </si>
  <si>
    <t>23/06/2026 16:36:05</t>
  </si>
  <si>
    <t>23/06/2026 16:41:03</t>
  </si>
  <si>
    <t>23/06/2026 16:44:13</t>
  </si>
  <si>
    <t>23/06/2026 16:52:06</t>
  </si>
  <si>
    <t>25/06/2026 10:05:49</t>
  </si>
  <si>
    <t>25/06/2026 15:00:34</t>
  </si>
  <si>
    <t>25/06/2026 15:09:03</t>
  </si>
  <si>
    <t>26/06/2026 10:23:43</t>
  </si>
  <si>
    <t>26/06/2026 00:00:00</t>
  </si>
  <si>
    <t>26/06/2026 10:40:33</t>
  </si>
  <si>
    <t>Se realiza actualización de datos en aplicativo APE y se orienta en manejo del mismo</t>
  </si>
  <si>
    <t>1094247705 - DAYRO EDUARDO CALDERON GONZALEZ</t>
  </si>
  <si>
    <t>26/06/2026 15:10:08</t>
  </si>
  <si>
    <t>26/06/2026 15:31:18</t>
  </si>
  <si>
    <t>26/06/2026 15:35:59</t>
  </si>
  <si>
    <t>26/06/2026 15:42:23</t>
  </si>
  <si>
    <t>26/06/2026 15:46:19</t>
  </si>
  <si>
    <t>26/06/2026 15:52:18</t>
  </si>
  <si>
    <t>26/06/2026 15:59:55</t>
  </si>
  <si>
    <t>26/06/2026 16:05:23</t>
  </si>
  <si>
    <t>26/06/2026 16:12:43</t>
  </si>
  <si>
    <t>27/06/2026 09:26:17</t>
  </si>
  <si>
    <t>27/06/2026 00:00:00</t>
  </si>
  <si>
    <t>Se realiza inscripción en aplicativo APE, se orienta menejo del mismo</t>
  </si>
  <si>
    <t>27/06/2026 09:49:33</t>
  </si>
  <si>
    <t>1127346202 - JUAN SEBASTIAN LINARES DUARTE</t>
  </si>
  <si>
    <t>27/06/2026 10:08:32</t>
  </si>
  <si>
    <t>1094267531 - ADRIANA PATRICIA ROJAS GALVIS</t>
  </si>
  <si>
    <t>27/06/2026 10:20:42</t>
  </si>
  <si>
    <t>1093432669 - DANIELA HERLINDA VELASCO RAMIREZ</t>
  </si>
  <si>
    <t>27/06/2026 10:38:19</t>
  </si>
  <si>
    <t>27/06/2026 10:44:12</t>
  </si>
  <si>
    <t>1093433719 - DEICY KARINA URBINA WILCHES</t>
  </si>
  <si>
    <t>27/06/2026 11:12:15</t>
  </si>
  <si>
    <t>1005060362 - EDDUAN CAMILO RIVERA DUQUE</t>
  </si>
  <si>
    <t>27/06/2026 11:25:02</t>
  </si>
  <si>
    <t>88032268 - LUIS EDUARDO MARTINEZ GOMEZ</t>
  </si>
  <si>
    <t>27/06/2026 11:52:36</t>
  </si>
  <si>
    <t>27/06/2026 13:29:53</t>
  </si>
  <si>
    <t>1094428946 - MIGUEL ANGEL ORTIZ ALVARADO</t>
  </si>
  <si>
    <t>30/06/2026 16:08:03</t>
  </si>
  <si>
    <t>30/06/2026 00:00:00</t>
  </si>
  <si>
    <t>88031631 - JUAN CARLOS JAIMES DAZA</t>
  </si>
  <si>
    <t>01/07/2026 09:13:02</t>
  </si>
  <si>
    <t>01/07/2026 00:00:00</t>
  </si>
  <si>
    <t>1030500317 - JUAN CARLOS SEPULVEDA BOHORQUEZ</t>
  </si>
  <si>
    <t>01/07/2026 09:21:26</t>
  </si>
  <si>
    <t>1127055637 - RAMIRO ALONSO SUAREZ RUIZ</t>
  </si>
  <si>
    <t>01/07/2026 09:37:29</t>
  </si>
  <si>
    <t>1090446227 - JULIO CESAR RAMIREZ PRIETO</t>
  </si>
  <si>
    <t>01/07/2026 10:40:05</t>
  </si>
  <si>
    <t>01/07/2026 10:55:46</t>
  </si>
  <si>
    <t>01/07/2026 11:16:44</t>
  </si>
  <si>
    <t>88031269 - DANIEL OSVALDO GAMBOA GRANADOS</t>
  </si>
  <si>
    <t>01/07/2026 11:26:02</t>
  </si>
  <si>
    <t>01/07/2026 11:29:31</t>
  </si>
  <si>
    <t>01/07/2026 14:36:10</t>
  </si>
  <si>
    <t>01/07/2026 14:53:21</t>
  </si>
  <si>
    <t>01/07/2026 15:09:41</t>
  </si>
  <si>
    <t>01/07/2026 15:25:18</t>
  </si>
  <si>
    <t>01/07/2026 15:33:28</t>
  </si>
  <si>
    <t>01/07/2026 16:04:01</t>
  </si>
  <si>
    <t>01/07/2026 16:20:58</t>
  </si>
  <si>
    <t>01/07/2026 16:23:58</t>
  </si>
  <si>
    <t>02/07/2026 10:49:03</t>
  </si>
  <si>
    <t>02/07/2026 00:00:00</t>
  </si>
  <si>
    <t>02/07/2026 11:36:49</t>
  </si>
  <si>
    <t>02/07/2026 11:41:24</t>
  </si>
  <si>
    <t>02/07/2026 11:46:38</t>
  </si>
  <si>
    <t>02/07/2026 15:24:53</t>
  </si>
  <si>
    <t>02/07/2026 15:28:30</t>
  </si>
  <si>
    <t>02/07/2026 15:39:20</t>
  </si>
  <si>
    <t>02/07/2026 15:45:54</t>
  </si>
  <si>
    <t>02/07/2026 16:04:40</t>
  </si>
  <si>
    <t>02/07/2026 16:15:13</t>
  </si>
  <si>
    <t>06/07/2026 09:10:56</t>
  </si>
  <si>
    <t>06/07/2026 09:14:26</t>
  </si>
  <si>
    <t>06/07/2026 00:00:00</t>
  </si>
  <si>
    <t>06/07/2026 09:25:29</t>
  </si>
  <si>
    <t>06/07/2026 09:33:24</t>
  </si>
  <si>
    <t>06/07/2026 09:40:02</t>
  </si>
  <si>
    <t>06/07/2026 10:14:48</t>
  </si>
  <si>
    <t>06/07/2026 10:19:52</t>
  </si>
  <si>
    <t>06/07/2026 10:24:28</t>
  </si>
  <si>
    <t>06/07/2026 10:31:46</t>
  </si>
  <si>
    <t>06/07/2026 15:38:51</t>
  </si>
  <si>
    <t>06/07/2026 15:43:47</t>
  </si>
  <si>
    <t>06/07/2026 15:48:06</t>
  </si>
  <si>
    <t>06/07/2026 16:05:43</t>
  </si>
  <si>
    <t>06/07/2026 16:11:39</t>
  </si>
  <si>
    <t>06/07/2026 16:35:37</t>
  </si>
  <si>
    <t>06/07/2026 16:43:51</t>
  </si>
  <si>
    <t>06/07/2026 16:53:18</t>
  </si>
  <si>
    <t>07/07/2026 09:09:47</t>
  </si>
  <si>
    <t>07/07/2026 09:14:56</t>
  </si>
  <si>
    <t>07/07/2026 00:00:00</t>
  </si>
  <si>
    <t>07/07/2026 09:25:15</t>
  </si>
  <si>
    <t>07/07/2026 09:28:13</t>
  </si>
  <si>
    <t>07/07/2026 09:41:05</t>
  </si>
  <si>
    <t>08/07/2026 09:23:44</t>
  </si>
  <si>
    <t>08/07/2026 00:00:00</t>
  </si>
  <si>
    <t>08/07/2026 09:56:56</t>
  </si>
  <si>
    <t>08/07/2026 10:10:44</t>
  </si>
  <si>
    <t>08/07/2026 10:22:09</t>
  </si>
  <si>
    <t>08/07/2026 10:28:53</t>
  </si>
  <si>
    <t>08/07/2026 10:39:05</t>
  </si>
  <si>
    <t>08/07/2026 10:42:36</t>
  </si>
  <si>
    <t>08/07/2026 10:54:37</t>
  </si>
  <si>
    <t>08/07/2026 11:13:32</t>
  </si>
  <si>
    <t>08/07/2026 11:30:36</t>
  </si>
  <si>
    <t>08/07/2026 11:40:49</t>
  </si>
  <si>
    <t>08/07/2026 15:58:57</t>
  </si>
  <si>
    <t>08/07/2026 16:21:51</t>
  </si>
  <si>
    <t>08/07/2026 16:29:57</t>
  </si>
  <si>
    <t>09/07/2026 09:35:08</t>
  </si>
  <si>
    <t>09/07/2026 00:00:00</t>
  </si>
  <si>
    <t>09/07/2026 09:40:25</t>
  </si>
  <si>
    <t>09/07/2026 09:52:56</t>
  </si>
  <si>
    <t>09/07/2026 09:56:03</t>
  </si>
  <si>
    <t>09/07/2026 14:52:50</t>
  </si>
  <si>
    <t>09/07/2026 15:05:10</t>
  </si>
  <si>
    <t>09/07/2026 15:11:11</t>
  </si>
  <si>
    <t>09/07/2026 15:16:46</t>
  </si>
  <si>
    <t>09/07/2026 15:21:36</t>
  </si>
  <si>
    <t>09/07/2026 15:28:58</t>
  </si>
  <si>
    <t>09/07/2026 15:31:57</t>
  </si>
  <si>
    <t>09/07/2026 15:43:00</t>
  </si>
  <si>
    <t>09/07/2026 15:47:54</t>
  </si>
  <si>
    <t>09/07/2026 15:54:40</t>
  </si>
  <si>
    <t>09/07/2026 16:00:57</t>
  </si>
  <si>
    <t>09/07/2026 16:04:06</t>
  </si>
  <si>
    <t>09/07/2026 16:11:51</t>
  </si>
  <si>
    <t>09/07/2026 16:16:09</t>
  </si>
  <si>
    <t>09/07/2026 16:16:25</t>
  </si>
  <si>
    <t>09/07/2026 16:20:07</t>
  </si>
  <si>
    <t>09/07/2026 16:25:23</t>
  </si>
  <si>
    <t>09/07/2026 16:29:02</t>
  </si>
  <si>
    <t>09/07/2026 16:35:54</t>
  </si>
  <si>
    <t>09/07/2026 16:46:03</t>
  </si>
  <si>
    <t>09/07/2026 16:54:02</t>
  </si>
  <si>
    <t>09/07/2026 17:02:06</t>
  </si>
  <si>
    <t>09/07/2026 17:06:21</t>
  </si>
  <si>
    <t>09/07/2026 17:14:46</t>
  </si>
  <si>
    <t>14/07/2026 09:10:10</t>
  </si>
  <si>
    <t>14/07/2026 00:00:00</t>
  </si>
  <si>
    <t>14/07/2026 14:40:39</t>
  </si>
  <si>
    <t>60268225 - FANNY MEDINA CRISTANCHO</t>
  </si>
  <si>
    <t>14/07/2026 15:49:55</t>
  </si>
  <si>
    <t>14/07/2026 16:11:36</t>
  </si>
  <si>
    <t>14/07/2026 16:18:40</t>
  </si>
  <si>
    <t>14/07/2026 16:22:09</t>
  </si>
  <si>
    <t>14/07/2026 16:30:01</t>
  </si>
  <si>
    <t>15/07/2026 09:12:56</t>
  </si>
  <si>
    <t>15/07/2026 00:00:00</t>
  </si>
  <si>
    <t>88154888 - LUIS RAMIRO JAIMES GOMEZ</t>
  </si>
  <si>
    <t>15/07/2026 09:55:48</t>
  </si>
  <si>
    <t>1090368965 - CENAIDA DUARTE GRIMALDOS</t>
  </si>
  <si>
    <t>15/07/2026 10:00:14</t>
  </si>
  <si>
    <t>15/07/2026 10:08:16</t>
  </si>
  <si>
    <t>15/07/2026 10:14:12</t>
  </si>
  <si>
    <t>15/07/2026 10:23:17</t>
  </si>
  <si>
    <t>15/07/2026 10:39:33</t>
  </si>
  <si>
    <t>15/07/2026 11:32:10</t>
  </si>
  <si>
    <t>15/07/2026 11:38:32</t>
  </si>
  <si>
    <t>15/07/2026 14:35:59</t>
  </si>
  <si>
    <t>1090512871 - MARIA CAMILA BLANCO AYALA</t>
  </si>
  <si>
    <t>15/07/2026 15:20:09</t>
  </si>
  <si>
    <t>Se realiza taller estrés laboral a personal Operario de barrido y mantenimiento de áreas públicas del municipio de pamplona</t>
  </si>
  <si>
    <t>1094278549 - YURLEY YASMIN HERNANDEZ CABALLERO</t>
  </si>
  <si>
    <t>60263380 - LIGIA AIDE MALDONADO CASTAÑEDA</t>
  </si>
  <si>
    <t>1094283277 - VERONICA LEAL ACEVEDO</t>
  </si>
  <si>
    <t>60260671 - ROSA GELVEZ GELVEZ</t>
  </si>
  <si>
    <t>1010080315 - NELLY RONDON RODRIGUEZ</t>
  </si>
  <si>
    <t>1094272867 - NEIRA VICTORIA MONTAÑEZ ALVARADO</t>
  </si>
  <si>
    <t>60263220 - MARLENY CACERES GAFARO</t>
  </si>
  <si>
    <t>1094278443 - DORIS ACEVEDO MENESES</t>
  </si>
  <si>
    <t>60260933 - LUCILDA PARADA GELVEZ</t>
  </si>
  <si>
    <t>60267738 - LEIDY ALEXANDRA SANDOVAL GRANADOS</t>
  </si>
  <si>
    <t>1094240779 - LUZ MARY PARADA BECERRRA</t>
  </si>
  <si>
    <t>1094247727 - WALTER ALEXANDER SIERRA</t>
  </si>
  <si>
    <t>1094270246 - EDISON GUILLERMO ANGARITA SANCHEZ</t>
  </si>
  <si>
    <t>15/07/2026 15:33:14</t>
  </si>
  <si>
    <t>15/07/2026 15:36:43</t>
  </si>
  <si>
    <t>15/07/2026 15:39:46</t>
  </si>
  <si>
    <t>15/07/2026 15:42:37</t>
  </si>
  <si>
    <t>15/07/2026 15:49:35</t>
  </si>
  <si>
    <t>15/07/2026 15:54:16</t>
  </si>
  <si>
    <t>15/07/2026 15:57:54</t>
  </si>
  <si>
    <t>15/07/2026 16:02:23</t>
  </si>
  <si>
    <t>15/07/2026 16:15:14</t>
  </si>
  <si>
    <t>15/07/2026 16:19:08</t>
  </si>
  <si>
    <t>16/07/2026 09:26:24</t>
  </si>
  <si>
    <t>16/07/2026 00:00:00</t>
  </si>
  <si>
    <t>16/07/2026 09:50:36</t>
  </si>
  <si>
    <t>16/07/2026 09:54:59</t>
  </si>
  <si>
    <t>16/07/2026 09:57:53</t>
  </si>
  <si>
    <t>16/07/2026 10:00:44</t>
  </si>
  <si>
    <t>16/07/2026 10:03:27</t>
  </si>
  <si>
    <t>16/07/2026 10:32:22</t>
  </si>
  <si>
    <t>16/07/2026 10:39:37</t>
  </si>
  <si>
    <t>16/07/2026 10:46:30</t>
  </si>
  <si>
    <t>16/07/2026 10:58:00</t>
  </si>
  <si>
    <t>16/07/2026 11:01:52</t>
  </si>
  <si>
    <t>16/07/2026 11:05:47</t>
  </si>
  <si>
    <t>16/07/2026 11:17:20</t>
  </si>
  <si>
    <t>16/07/2026 11:21:10</t>
  </si>
  <si>
    <t>16/07/2026 11:28:20</t>
  </si>
  <si>
    <t>16/07/2026 14:50:39</t>
  </si>
  <si>
    <t>16/07/2026 15:09:50</t>
  </si>
  <si>
    <t>16/07/2026 15:13:36</t>
  </si>
  <si>
    <t>16/07/2026 15:17:13</t>
  </si>
  <si>
    <t>16/07/2026 15:21:08</t>
  </si>
  <si>
    <t>16/07/2026 15:27:32</t>
  </si>
  <si>
    <t>16/07/2026 15:49:45</t>
  </si>
  <si>
    <t>16/07/2026 15:54:15</t>
  </si>
  <si>
    <t>16/07/2026 16:17:26</t>
  </si>
  <si>
    <t>16/07/2026 16:20:24</t>
  </si>
  <si>
    <t>16/07/2026 16:23:51</t>
  </si>
  <si>
    <t>16/07/2026 16:31:29</t>
  </si>
  <si>
    <t>17/07/2026 09:17:06</t>
  </si>
  <si>
    <t>17/07/2026 09:19:54</t>
  </si>
  <si>
    <t>17/07/2026 00:00:00</t>
  </si>
  <si>
    <t>17/07/2026 09:23:46</t>
  </si>
  <si>
    <t>17/07/2026 09:31:55</t>
  </si>
  <si>
    <t>17/07/2026 09:38:55</t>
  </si>
  <si>
    <t>17/07/2026 09:46:46</t>
  </si>
  <si>
    <t>17/07/2026 09:51:44</t>
  </si>
  <si>
    <t>17/07/2026 09:56:27</t>
  </si>
  <si>
    <t>17/07/2026 10:03:47</t>
  </si>
  <si>
    <t>17/07/2026 10:25:54</t>
  </si>
  <si>
    <t>17/07/2026 10:29:22</t>
  </si>
  <si>
    <t>17/07/2026 10:33:51</t>
  </si>
  <si>
    <t>17/07/2026 10:41:24</t>
  </si>
  <si>
    <t>1148959492 - DEISY DANIELA DUQUE BECERRA</t>
  </si>
  <si>
    <t>17/07/2026 10:44:33</t>
  </si>
  <si>
    <t>NIT 901758136 - CINES Y RESTAURANTES DE COLOMBIA S.A.S.</t>
  </si>
  <si>
    <t>08/07/2026 09:47:09</t>
  </si>
  <si>
    <t>09/07/2026 10:21:11</t>
  </si>
  <si>
    <t>09/07/2026 10:22:55</t>
  </si>
  <si>
    <t>09/07/2026 10:29:59</t>
  </si>
  <si>
    <t>09/07/2026 11:22:09</t>
  </si>
  <si>
    <t>09/07/2026 11:22:39</t>
  </si>
  <si>
    <t>09/07/2026 11:25:17</t>
  </si>
  <si>
    <t>09/07/2026 14:40:39</t>
  </si>
  <si>
    <t>09/07/2026 14:41:16</t>
  </si>
  <si>
    <t>09/07/2026 14:43:35</t>
  </si>
  <si>
    <t>NIT 800007652 - ALCALDIA DE PAMPLONA</t>
  </si>
  <si>
    <t>10/07/2026 16:30:16</t>
  </si>
  <si>
    <t>10/07/2026 16:30:44</t>
  </si>
  <si>
    <t>10/07/2026 16:32:59</t>
  </si>
  <si>
    <t>10/07/2026 16:50:01</t>
  </si>
  <si>
    <t>10/07/2026 16:50:43</t>
  </si>
  <si>
    <t>10/07/2026 16:52:22</t>
  </si>
  <si>
    <t>10/07/2026 16:58:20</t>
  </si>
  <si>
    <t>10/07/2026 16:58:50</t>
  </si>
  <si>
    <t>10/07/2026 17:04:21</t>
  </si>
  <si>
    <t>10/07/2026 16:04:43</t>
  </si>
  <si>
    <t>10/07/2026 16:05:05</t>
  </si>
  <si>
    <t>10/07/2026 16:10:17</t>
  </si>
  <si>
    <t>10/07/2026 16:19:11</t>
  </si>
  <si>
    <t>10/07/2026 16:19:14</t>
  </si>
  <si>
    <t>10/07/2026 16:23:11</t>
  </si>
  <si>
    <t>14/07/2026 09:37:30</t>
  </si>
  <si>
    <t>14/07/2026 09:39:56</t>
  </si>
  <si>
    <t>14/07/2026 09:42:53</t>
  </si>
  <si>
    <t>14/07/2026 10:03:34</t>
  </si>
  <si>
    <t>14/07/2026 10:03:51</t>
  </si>
  <si>
    <t>14/07/2026 10:08:27</t>
  </si>
  <si>
    <t>14/07/2026 11:20:54</t>
  </si>
  <si>
    <t>14/07/2026 11:21:52</t>
  </si>
  <si>
    <t>14/07/2026 11:30:30</t>
  </si>
  <si>
    <t>14/07/2026 11:13:26</t>
  </si>
  <si>
    <t>14/07/2026 11:13:43</t>
  </si>
  <si>
    <t>14/07/2026 11:14:34</t>
  </si>
  <si>
    <t>14/07/2026 11:40:16</t>
  </si>
  <si>
    <t>14/07/2026 11:40:35</t>
  </si>
  <si>
    <t>14/07/2026 11:41:48</t>
  </si>
  <si>
    <t>14/07/2026 11:46:03</t>
  </si>
  <si>
    <t>14/07/2026 11:46:22</t>
  </si>
  <si>
    <t>14/07/2026 11:47:03</t>
  </si>
  <si>
    <t>15/07/2026 14:37:40</t>
  </si>
  <si>
    <t>15/07/2026 14:39:51</t>
  </si>
  <si>
    <t>15/07/2026 14:56:14</t>
  </si>
  <si>
    <t>15/07/2026 15:05:52</t>
  </si>
  <si>
    <t>09/07/2026 10:29:56</t>
  </si>
  <si>
    <t>1094552754 - YEI LORENA KATHERINE MONTES CAICEDO</t>
  </si>
  <si>
    <t>1005040566 - YESSICA LORENA VILLAMIZAR MANTILLA</t>
  </si>
  <si>
    <t>1005012100 - SONIA MARYORY SOFIA MONTES CAICEDO</t>
  </si>
  <si>
    <t>09/07/2026 11:24:46</t>
  </si>
  <si>
    <t>1094274101 - WILSON JAIMES</t>
  </si>
  <si>
    <t>1094277189 - WILMER YESID VERA GARCIA</t>
  </si>
  <si>
    <t>09/07/2026 14:43:30</t>
  </si>
  <si>
    <t>1094278502 - WILSON LEONEL JEJEN MEDINA</t>
  </si>
  <si>
    <t>1094283539 - YEISON IVAN CONTRERAS PORTILLA</t>
  </si>
  <si>
    <t>1004851749 - YULIANA ANDREA GAUTA ARAQUE</t>
  </si>
  <si>
    <t>10/07/2026 16:10:27</t>
  </si>
  <si>
    <t>1093412742 - ANDREA ESTEFANIA CASTILLO LIZCANO</t>
  </si>
  <si>
    <t>13275423 - ELKIN FABIAN RODRIGUEZ VILLAMIZAR</t>
  </si>
  <si>
    <t>1094272242 - JEISSON DURAN CARVAJAL</t>
  </si>
  <si>
    <t>10/07/2026 16:23:02</t>
  </si>
  <si>
    <t>1094278918 - LADY YAZMIN BUITRAGO RODRIGUEZ</t>
  </si>
  <si>
    <t>60259804 - BLANCA NELLY VERA CACUA</t>
  </si>
  <si>
    <t>1094280883 - ELIZABETH ROCIO GONZALEZ MALDONADO</t>
  </si>
  <si>
    <t>1093141916 - NELSON GEOLDY BEJAR TOLOZA</t>
  </si>
  <si>
    <t>1005384445 - JAVIER ORLANDO GARCIA RODRIGUEZ</t>
  </si>
  <si>
    <t>1094278075 - YEISON ALEXIS MOGOLLON DIAZ</t>
  </si>
  <si>
    <t>1094277346 - EVELYN DANITXA GALVIZ GAFARO</t>
  </si>
  <si>
    <t>1094243687 - CLAUDIA PATRICIA ASCANIO CABRERA</t>
  </si>
  <si>
    <t>10/07/2026 16:32:31</t>
  </si>
  <si>
    <t>60267090 - MARIA EUGENIA LIZCANO</t>
  </si>
  <si>
    <t>1094266078 - JULIANA YUDID RODRIGUEZ DIAZ</t>
  </si>
  <si>
    <t>10/07/2026 16:51:10</t>
  </si>
  <si>
    <t>10/07/2026 17:03:52</t>
  </si>
  <si>
    <t>1094246376 - MONICA LILIANA MUÑOZ MEJIA</t>
  </si>
  <si>
    <t>1094275563 - DIANA CAROLINA RAMON NUÑEZ</t>
  </si>
  <si>
    <t>1094274399 - PAOLA ANDREA GONZÁLEZ SILVA</t>
  </si>
  <si>
    <t>1100959940 - KELLY DINEY VELASQUEZ GALAN</t>
  </si>
  <si>
    <t>1094273090 - ANGIE TATIANA SANCHEZ CAÑAS</t>
  </si>
  <si>
    <t>63551134 - NINA JOHANNA ROSERO BUSTACARA</t>
  </si>
  <si>
    <t>1093779905 - JOHANNA HARO NIÑO</t>
  </si>
  <si>
    <t>14/07/2026 09:42:17</t>
  </si>
  <si>
    <t>1006453825 - ROSA ISELLA SANTOS CASTRO</t>
  </si>
  <si>
    <t>1094277107 - KAREN DAYANA CRISTANCHO ARIAS</t>
  </si>
  <si>
    <t>14/07/2026 10:08:03</t>
  </si>
  <si>
    <t>97447283 - GABRIEL GUIDBERTO MUÑOZ ROJAS</t>
  </si>
  <si>
    <t>1090423523 - JHON JAIRO VILLAMIZAR PORTILLO</t>
  </si>
  <si>
    <t>14/07/2026 11:14:30</t>
  </si>
  <si>
    <t>1094267398 - DIEGO HERNEY CAÑAS ROZO</t>
  </si>
  <si>
    <t>14/07/2026 11:26:40</t>
  </si>
  <si>
    <t>1007760081 - MICHAEL STEEVEN JEREZ PABON</t>
  </si>
  <si>
    <t>14/07/2026 11:41:38</t>
  </si>
  <si>
    <t>1092360824 - LINDA KAREN CORREDOR CASTILLO</t>
  </si>
  <si>
    <t>1065205495 - YEISY KERYNA NUÑEZ MUEGUES</t>
  </si>
  <si>
    <t>14/07/2026 11:46:45</t>
  </si>
  <si>
    <t>88155577 - ALVARO IVAN CAPACHO MOGOLLON</t>
  </si>
  <si>
    <t>15/07/2026 15:04:56</t>
  </si>
  <si>
    <t>60339543 - CLEOTILDE DAVILA OBANDO</t>
  </si>
  <si>
    <t>1094266861 - LAURA MARIA PARRA SALAMANCA</t>
  </si>
  <si>
    <t>60264323 - MARLEN HERNANDEZ SUAREZ</t>
  </si>
  <si>
    <t>60260054 - MARLENE CARRILLO PORTILLA</t>
  </si>
  <si>
    <t>20/07/2026 15:06:28</t>
  </si>
  <si>
    <t>1093434851 - JUAN FELIPE CARRILLO PARADA</t>
  </si>
  <si>
    <t>20/07/2026 15:10:45</t>
  </si>
  <si>
    <t>1093434780 - LINA VALERIA CARVAJAL PICON</t>
  </si>
  <si>
    <t>20/07/2026 15:14:49</t>
  </si>
  <si>
    <t>1094270958 - YUSSENITH MAYLETH CASAS PEÑA</t>
  </si>
  <si>
    <t>20/07/2026 15:19:13</t>
  </si>
  <si>
    <t>1094271362 - ISABEL SOFIA CASTAÑEDA PARRA</t>
  </si>
  <si>
    <t>20/07/2026 15:22:54</t>
  </si>
  <si>
    <t>1094271568 - JUAN FELIPE CASTAÑO PERALTA</t>
  </si>
  <si>
    <t>20/07/2026 15:28:51</t>
  </si>
  <si>
    <t>1125761487 - JOHAN ALEJANDRO CASTILLO SIERRA</t>
  </si>
  <si>
    <t>20/07/2026 15:07:15</t>
  </si>
  <si>
    <t>20/07/2026 00:00:00</t>
  </si>
  <si>
    <t>20/07/2026 15:11:08</t>
  </si>
  <si>
    <t>20/07/2026 15:15:13</t>
  </si>
  <si>
    <t>20/07/2026 15:19:37</t>
  </si>
  <si>
    <t>20/07/2026 15:23:15</t>
  </si>
  <si>
    <t>20/07/2026 15:29:21</t>
  </si>
  <si>
    <t>20/07/2026 15:48:04</t>
  </si>
  <si>
    <t>Se realiza taller plan de vida laboral a operarios de aseo del municipio de pamplona</t>
  </si>
  <si>
    <t>1094267286 - NORALBA SOFIA MOGOTOCORO</t>
  </si>
  <si>
    <t>60268320 - GLORIA AZUCENA LIZCANO</t>
  </si>
  <si>
    <t>27683433 - MILDRED XIOMARA PABLOS ANGULO</t>
  </si>
  <si>
    <t>1094273340 - ERIKA PAOLA BAUTISTA GOMEZ</t>
  </si>
  <si>
    <t>60262312 - VIRGINIA PARADA RUIZ</t>
  </si>
  <si>
    <t>60260607 - CLARA INES DUARTE</t>
  </si>
  <si>
    <t>27881333 - SIOMARA VEGA VERA</t>
  </si>
  <si>
    <t>27847599 - AUDELINA MANTILLA FLOREZ</t>
  </si>
  <si>
    <t>1094285214 - YERALDINE GALVIS ACEVEDO</t>
  </si>
  <si>
    <t>1127947979 - MARTHA CECILIA CONTRERAS</t>
  </si>
  <si>
    <t>1045736621 - MARIA ALEJANDRA MOGOLLON RODRIGUEZ</t>
  </si>
  <si>
    <t>60336642 - JUANA GOMEZ VILLAMIZAR</t>
  </si>
  <si>
    <t>60264496 - ANA BELEN HERNANDEZ</t>
  </si>
  <si>
    <t>27847852 - ROSANA CONDE FLOREZ</t>
  </si>
  <si>
    <t>1090411403 - ANDRES SAID HERNANDEZ PABON</t>
  </si>
  <si>
    <t>20/07/2026 15:54:13</t>
  </si>
  <si>
    <t>Se realiza taller plan de vida laboral a operarios de aseo pertenecientes al municipio de pamplona</t>
  </si>
  <si>
    <t>1094274863 - GUEILER YARIMA MUÑOZ PEÑA</t>
  </si>
  <si>
    <t>1094243083 - YHOJAN ESNEIDER RAMOS MENDOZA</t>
  </si>
  <si>
    <t>1094278942 - PAHOLA GELVEZ ROZO</t>
  </si>
  <si>
    <t>1094242701 - KAREN ALEXANDRA CONTRERAS RONDON</t>
  </si>
  <si>
    <t>60267006 - SANDRA MILENA RAMIREZ ARIAS</t>
  </si>
  <si>
    <t>60263394 - CARMEN LILIANA TOSCANO</t>
  </si>
  <si>
    <t>60259147 - MARIA CRISTINA CRUZ</t>
  </si>
  <si>
    <t>60262727 - SONIA YANETH RUIZ ROZO</t>
  </si>
  <si>
    <t>60263650 - CARMEN ROSA GALVIZ VILLAMIZAR</t>
  </si>
  <si>
    <t>1090475253 - WENDY YAJAIRA PARRA ATUESTA</t>
  </si>
  <si>
    <t>88158866 - JUAN CARLOS FLOREZ</t>
  </si>
  <si>
    <t>88153758 - LUIS FERNANDO HERNANDEZ POREZ</t>
  </si>
  <si>
    <t>60259338 - MARIA ANGUSTIAS HERNANDEZ</t>
  </si>
  <si>
    <t>60256584 - ALICIA TERESA JAIMES RICO</t>
  </si>
  <si>
    <t>60262577 - SANDRA ISABEL MARTINEZ</t>
  </si>
  <si>
    <t>60263749 - ANA YANETH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</si>
</sst>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70AD47"/>
        <bgColor rgb="FF70AD47"/>
      </patternFill>
    </fill>
    <fill>
      <patternFill patternType="solid">
        <fgColor rgb="FF5B9BD5"/>
        <bgColor rgb="FF5B9BD5"/>
      </patternFill>
    </fill>
    <fill>
      <patternFill patternType="solid">
        <fgColor rgb="FFF4B084"/>
        <bgColor rgb="FFF4B084"/>
      </patternFill>
    </fill>
    <fill>
      <patternFill patternType="solid">
        <fgColor rgb="FFAEAAAA"/>
        <bgColor rgb="FFAEAAAA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7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/>
    <xf numFmtId="0" fontId="0" fillId="0" borderId="2" xfId="0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2"/>
    <xf numFmtId="0" fontId="7" fillId="0" borderId="8" xfId="2" applyBorder="1"/>
    <xf numFmtId="0" fontId="6" fillId="0" borderId="9" xfId="2" applyFont="1" applyBorder="1"/>
    <xf numFmtId="0" fontId="6" fillId="0" borderId="0" xfId="0" applyFont="1"/>
    <xf numFmtId="0" fontId="6" fillId="0" borderId="0" xfId="2" applyFont="1"/>
    <xf numFmtId="0" fontId="0" fillId="0" borderId="0" xfId="0" applyNumberFormat="1"/>
    <xf numFmtId="0" fontId="0" fillId="0" borderId="0" xfId="0" applyFont="1" applyFill="1" applyBorder="1"/>
    <xf numFmtId="0" fontId="0" fillId="0" borderId="0" xfId="0" applyNumberFormat="1" applyAlignment="1">
      <alignment horizontal="center" vertical="center"/>
    </xf>
    <xf numFmtId="1" fontId="0" fillId="0" borderId="0" xfId="0" applyNumberFormat="1" applyFont="1" applyFill="1" applyBorder="1"/>
    <xf numFmtId="0" fontId="0" fillId="8" borderId="0" xfId="0" applyFill="1"/>
    <xf numFmtId="0" fontId="7" fillId="0" borderId="8" xfId="2" applyNumberFormat="1" applyFill="1" applyBorder="1"/>
    <xf numFmtId="0" fontId="0" fillId="0" borderId="0" xfId="0" applyFont="1" applyFill="1"/>
    <xf numFmtId="0" fontId="7" fillId="0" borderId="0" xfId="2" applyFill="1"/>
    <xf numFmtId="0" fontId="7" fillId="0" borderId="0" xfId="2" applyFill="1" applyBorder="1"/>
    <xf numFmtId="0" fontId="7" fillId="0" borderId="10" xfId="2" applyNumberFormat="1" applyFill="1" applyBorder="1"/>
    <xf numFmtId="0" fontId="2" fillId="0" borderId="0" xfId="0" applyFont="1" applyFill="1" applyBorder="1"/>
    <xf numFmtId="0" fontId="9" fillId="0" borderId="0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40"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numFmt numFmtId="1" formatCode="0"/>
      <fill>
        <patternFill patternType="none">
          <fgColor indexed="64"/>
          <bgColor indexed="65"/>
        </patternFill>
      </fill>
    </dxf>
    <dxf>
      <numFmt numFmtId="1" formatCode="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6223.665185648148" createdVersion="8" refreshedVersion="6" minRefreshableVersion="3" recordCount="10">
  <cacheSource type="worksheet">
    <worksheetSource name="Tabla5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/>
    </cacheField>
    <cacheField name="Descripción" numFmtId="0">
      <sharedItems containsBlank="1" count="6">
        <s v="La empresa se inscribe en la APE"/>
        <s v="La empresa registra primera demanda"/>
        <m u="1"/>
        <s v="La empresa no interactúa con la APE" u="1"/>
        <s v="La empresa se activa ( presentaba estado suspendido )" u="1"/>
        <s v="La empresa presenta inadecuado comportamiento en la aplicación APE ( presentaba estado activo )" u="1"/>
      </sharedItems>
    </cacheField>
    <cacheField name="Empresa Afectada" numFmtId="0">
      <sharedItems/>
    </cacheField>
    <cacheField name="Mes" numFmtId="0">
      <sharedItems containsSemiMixedTypes="0" containsString="0" containsNumber="1" containsInteger="1" minValue="1" maxValue="10" count="10">
        <n v="3"/>
        <n v="4"/>
        <n v="5"/>
        <n v="2" u="1"/>
        <n v="6" u="1"/>
        <n v="7" u="1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6223.665185995371" createdVersion="8" refreshedVersion="6" minRefreshableVersion="3" recordCount="167">
  <cacheSource type="worksheet">
    <worksheetSource name="Tabla2"/>
  </cacheSource>
  <cacheFields count="7">
    <cacheField name="Funcionario" numFmtId="0">
      <sharedItems/>
    </cacheField>
    <cacheField name="Solicitud" numFmtId="1">
      <sharedItems containsSemiMixedTypes="0" containsString="0" containsNumber="1" containsInteger="1" minValue="4043722" maxValue="4162770"/>
    </cacheField>
    <cacheField name="nro. Vacantes" numFmtId="1">
      <sharedItems containsSemiMixedTypes="0" containsString="0" containsNumber="1" containsInteger="1" minValue="1" maxValue="47"/>
    </cacheField>
    <cacheField name="Empresa" numFmtId="0">
      <sharedItems/>
    </cacheField>
    <cacheField name="Fecha Acción" numFmtId="0">
      <sharedItems/>
    </cacheField>
    <cacheField name="Acción" numFmtId="0">
      <sharedItems containsBlank="1" count="8">
        <s v="Activar"/>
        <s v="Cerrar"/>
        <s v="Registro"/>
        <s v="Publicado"/>
        <s v="Seguimiento"/>
        <s v="No hay acción"/>
        <m u="1"/>
        <s v="Cancela" u="1"/>
      </sharedItems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6223.665186226855" createdVersion="8" refreshedVersion="6" minRefreshableVersion="3" recordCount="2290">
  <cacheSource type="worksheet">
    <worksheetSource name="Tabla1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 containsBlank="1" count="8">
        <s v="Registro"/>
        <s v="Activar"/>
        <s v="Activar - Es inscrito"/>
        <s v="Atención en taller de orientación ocupacional"/>
        <s v="Inactivar"/>
        <m u="1"/>
        <s v="Seguimiento a postulación" u="1"/>
        <s v="Cerrar" u="1"/>
      </sharedItems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USUARIO" refreshedDate="46223.665186342594" createdVersion="8" refreshedVersion="6" minRefreshableVersion="3" recordCount="1829">
  <cacheSource type="worksheet">
    <worksheetSource name="Tabla3"/>
  </cacheSource>
  <cacheFields count="7">
    <cacheField name="Fecha de Registro" numFmtId="0">
      <sharedItems/>
    </cacheField>
    <cacheField name="Funcionario" numFmtId="0">
      <sharedItems/>
    </cacheField>
    <cacheField name="Fecha Orientación" numFmtId="0">
      <sharedItems/>
    </cacheField>
    <cacheField name="Tipo de Orientación" numFmtId="0">
      <sharedItems/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USUARIO" refreshedDate="46223.665187962964" createdVersion="8" refreshedVersion="6" minRefreshableVersion="3" recordCount="496">
  <cacheSource type="worksheet">
    <worksheetSource name="Tabla4"/>
  </cacheSource>
  <cacheFields count="9">
    <cacheField name="Fecha de Registro" numFmtId="0">
      <sharedItems/>
    </cacheField>
    <cacheField name="Funcionario" numFmtId="0">
      <sharedItems/>
    </cacheField>
    <cacheField name="Solicitud" numFmtId="1">
      <sharedItems containsSemiMixedTypes="0" containsString="0" containsNumber="1" containsInteger="1" minValue="4043722" maxValue="4162770"/>
    </cacheField>
    <cacheField name="Estado" numFmtId="0">
      <sharedItems containsBlank="1" count="4">
        <s v="Cerrado"/>
        <m u="1"/>
        <s v="Seguimiento" u="1"/>
        <s v="Disponible" u="1"/>
      </sharedItems>
    </cacheField>
    <cacheField name="Usuario" numFmtId="0">
      <sharedItems/>
    </cacheField>
    <cacheField name="Colocado" numFmtId="0">
      <sharedItems containsBlank="1" count="3">
        <s v="Sí"/>
        <s v="No"/>
        <m u="1"/>
      </sharedItems>
    </cacheField>
    <cacheField name="Descripción" numFmtId="0">
      <sharedItems/>
    </cacheField>
    <cacheField name="Detalles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04/03/2026 15:09:27"/>
    <s v="1094277040 - DANITH BRIGITTE ROJAS PEÑA"/>
    <s v="Registro"/>
    <x v="0"/>
    <s v="64475763 - YIDIS DEL CARMEN VEGA GOMEZ -RESTAUTANTE LA WAJIRA"/>
    <x v="0"/>
  </r>
  <r>
    <s v="04/03/2026 15:13:33"/>
    <s v="1094277040 - DANITH BRIGITTE ROJAS PEÑA"/>
    <s v="Activar"/>
    <x v="1"/>
    <s v="64475763 - YIDIS DEL CARMEN VEGA GOMEZ -RESTAUTANTE LA WAJIRA"/>
    <x v="0"/>
  </r>
  <r>
    <s v="31/03/2026 12:10:43"/>
    <s v="1094277040 - DANITH BRIGITTE ROJAS PEÑA"/>
    <s v="Registro"/>
    <x v="0"/>
    <s v="1094270071 - WILCHES GOMEZ DANIELA MARGARITA( LAS MARGARITAS)"/>
    <x v="0"/>
  </r>
  <r>
    <s v="31/03/2026 12:11:16"/>
    <s v="1094277040 - DANITH BRIGITTE ROJAS PEÑA"/>
    <s v="Activar"/>
    <x v="1"/>
    <s v="1094270071 - WILCHES GOMEZ DANIELA MARGARITA( LAS MARGARITAS)"/>
    <x v="0"/>
  </r>
  <r>
    <s v="31/03/2026 12:21:06"/>
    <s v="1094277040 - DANITH BRIGITTE ROJAS PEÑA"/>
    <s v="Registro"/>
    <x v="0"/>
    <s v="88216169 - PARADA NIXON ENRIQUE"/>
    <x v="0"/>
  </r>
  <r>
    <s v="31/03/2026 12:21:39"/>
    <s v="1094277040 - DANITH BRIGITTE ROJAS PEÑA"/>
    <s v="Activar"/>
    <x v="1"/>
    <s v="88216169 - PARADA NIXON ENRIQUE"/>
    <x v="0"/>
  </r>
  <r>
    <s v="30/04/2026 10:20:34"/>
    <s v="1094277040 - DANITH BRIGITTE ROJAS PEÑA"/>
    <s v="Registro"/>
    <x v="0"/>
    <s v="901380632 - GRAN CAMPEON S.A.S. ZESE"/>
    <x v="1"/>
  </r>
  <r>
    <s v="30/04/2026 10:24:17"/>
    <s v="1094277040 - DANITH BRIGITTE ROJAS PEÑA"/>
    <s v="Activar"/>
    <x v="1"/>
    <s v="901380632 - GRAN CAMPEON S.A.S. ZESE"/>
    <x v="1"/>
  </r>
  <r>
    <s v="18/05/2026 10:30:28"/>
    <s v="1094277040 - DANITH BRIGITTE ROJAS PEÑA"/>
    <s v="Registro"/>
    <x v="0"/>
    <s v="901778528 - SUPERMERCADO GRUPO ANDALUZA"/>
    <x v="2"/>
  </r>
  <r>
    <s v="18/05/2026 10:34:23"/>
    <s v="1094277040 - DANITH BRIGITTE ROJAS PEÑA"/>
    <s v="Activar"/>
    <x v="1"/>
    <s v="901778528 - SUPERMERCADO GRUPO ANDALUZA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7">
  <r>
    <s v="CC 1094277040 - DANITH BRIGITE ROJAS PEÑA"/>
    <n v="4043722"/>
    <n v="1"/>
    <s v="NIT 1098603876 - panaderia y Pasteleria PAN JUANSE"/>
    <s v="05/02/2026 15:04:01"/>
    <x v="0"/>
    <x v="0"/>
  </r>
  <r>
    <s v="CC 1094277040 - DANITH BRIGITE ROJAS PEÑA"/>
    <n v="4043722"/>
    <n v="1"/>
    <s v="NIT 1098603876 - panaderia y Pasteleria PAN JUANSE"/>
    <s v="05/02/2026 15:07:36"/>
    <x v="1"/>
    <x v="0"/>
  </r>
  <r>
    <s v="CC 1094277040 - DANITH BRIGITE ROJAS PEÑA"/>
    <n v="4062898"/>
    <n v="17"/>
    <s v="NIT 830010738 - C.I. SUNSHINE BOUQUET S.A.S"/>
    <s v="10/02/2026 10:27:31"/>
    <x v="2"/>
    <x v="0"/>
  </r>
  <r>
    <s v="CC 1094277040 - DANITH BRIGITE ROJAS PEÑA"/>
    <n v="4062898"/>
    <n v="17"/>
    <s v="NIT 830010738 - C.I. SUNSHINE BOUQUET S.A.S"/>
    <s v="10/02/2026 10:35:11"/>
    <x v="3"/>
    <x v="0"/>
  </r>
  <r>
    <s v="CC 1094277040 - DANITH BRIGITE ROJAS PEÑA"/>
    <n v="4062898"/>
    <n v="17"/>
    <s v="NIT 830010738 - C.I. SUNSHINE BOUQUET S.A.S"/>
    <s v="10/02/2026 11:16:07"/>
    <x v="1"/>
    <x v="0"/>
  </r>
  <r>
    <s v="CC 1094277040 - DANITH BRIGITE ROJAS PEÑA"/>
    <n v="4062898"/>
    <n v="17"/>
    <s v="NIT 830010738 - C.I. SUNSHINE BOUQUET S.A.S"/>
    <s v="10/02/2026 11:54:44"/>
    <x v="4"/>
    <x v="0"/>
  </r>
  <r>
    <s v="CC 1094277040 - DANITH BRIGITE ROJAS PEÑA"/>
    <n v="4062898"/>
    <n v="17"/>
    <s v="NIT 830010738 - C.I. SUNSHINE BOUQUET S.A.S"/>
    <s v="10/02/2026 11:59:36"/>
    <x v="0"/>
    <x v="0"/>
  </r>
  <r>
    <s v="CC 1094277040 - DANITH BRIGITE ROJAS PEÑA"/>
    <n v="4062898"/>
    <n v="17"/>
    <s v="NIT 830010738 - C.I. SUNSHINE BOUQUET S.A.S"/>
    <s v="10/02/2026 12:01:47"/>
    <x v="1"/>
    <x v="0"/>
  </r>
  <r>
    <s v="CC 1094277040 - DANITH BRIGITE ROJAS PEÑA"/>
    <n v="4064845"/>
    <n v="1"/>
    <s v="NIT 900370457 - DISTRIBUCIONES MAGE SAS"/>
    <s v="12/02/2026 14:39:19"/>
    <x v="2"/>
    <x v="0"/>
  </r>
  <r>
    <s v="CC 1094277040 - DANITH BRIGITE ROJAS PEÑA"/>
    <n v="4064845"/>
    <n v="1"/>
    <s v="NIT 900370457 - DISTRIBUCIONES MAGE SAS"/>
    <s v="12/02/2026 14:44:37"/>
    <x v="3"/>
    <x v="0"/>
  </r>
  <r>
    <s v="CC 1094277040 - DANITH BRIGITTE ROJAS PEÑA"/>
    <n v="4064845"/>
    <n v="1"/>
    <s v="NIT 900370457 - DISTRIBUCIONES MAGE SAS"/>
    <s v="03/03/2026 15:26:22"/>
    <x v="0"/>
    <x v="1"/>
  </r>
  <r>
    <s v="CC 1094277040 - DANITH BRIGITTE ROJAS PEÑA"/>
    <n v="4064845"/>
    <n v="1"/>
    <s v="NIT 900370457 - DISTRIBUCIONES MAGE SAS"/>
    <s v="03/03/2026 15:28:06"/>
    <x v="1"/>
    <x v="1"/>
  </r>
  <r>
    <s v="CC 1094277040 - DANITH BRIGITTE ROJAS PEÑA"/>
    <n v="4078389"/>
    <n v="2"/>
    <s v="NIT 64475763 - YIDIS DEL CARMEN VEGA GOMEZ -RESTAUTANTE LA WAJIRA"/>
    <s v="04/03/2026 15:41:12"/>
    <x v="2"/>
    <x v="1"/>
  </r>
  <r>
    <s v="CC 1094277040 - DANITH BRIGITTE ROJAS PEÑA"/>
    <n v="4078389"/>
    <n v="2"/>
    <s v="NIT 64475763 - YIDIS DEL CARMEN VEGA GOMEZ -RESTAUTANTE LA WAJIRA"/>
    <s v="04/03/2026 15:43:09"/>
    <x v="0"/>
    <x v="1"/>
  </r>
  <r>
    <s v="CC 1094277040 - DANITH BRIGITTE ROJAS PEÑA"/>
    <n v="4078389"/>
    <n v="2"/>
    <s v="NIT 64475763 - YIDIS DEL CARMEN VEGA GOMEZ -RESTAUTANTE LA WAJIRA"/>
    <s v="04/03/2026 15:43:22"/>
    <x v="3"/>
    <x v="1"/>
  </r>
  <r>
    <s v="CC 1094277040 - DANITH BRIGITTE ROJAS PEÑA"/>
    <n v="4085800"/>
    <n v="5"/>
    <s v="NIT 830504323 - CARBONES LA ESPERANZA LTDA"/>
    <s v="16/03/2026 16:30:04"/>
    <x v="2"/>
    <x v="1"/>
  </r>
  <r>
    <s v="CC 1094277040 - DANITH BRIGITTE ROJAS PEÑA"/>
    <n v="4085800"/>
    <n v="5"/>
    <s v="NIT 830504323 - CARBONES LA ESPERANZA LTDA"/>
    <s v="16/03/2026 16:31:22"/>
    <x v="3"/>
    <x v="1"/>
  </r>
  <r>
    <s v="CC 1094277040 - DANITH BRIGITTE ROJAS PEÑA"/>
    <n v="4085800"/>
    <n v="5"/>
    <s v="NIT 830504323 - CARBONES LA ESPERANZA LTDA"/>
    <s v="16/03/2026 16:39:31"/>
    <x v="1"/>
    <x v="1"/>
  </r>
  <r>
    <s v="CC 1094277040 - DANITH BRIGITTE ROJAS PEÑA"/>
    <n v="4085849"/>
    <n v="5"/>
    <s v="NIT 830504323 - CARBONES LA ESPERANZA LTDA"/>
    <s v="16/03/2026 16:20:28"/>
    <x v="2"/>
    <x v="1"/>
  </r>
  <r>
    <s v="CC 1094277040 - DANITH BRIGITTE ROJAS PEÑA"/>
    <n v="4085849"/>
    <n v="5"/>
    <s v="NIT 830504323 - CARBONES LA ESPERANZA LTDA"/>
    <s v="16/03/2026 16:24:59"/>
    <x v="3"/>
    <x v="1"/>
  </r>
  <r>
    <s v="CC 1094277040 - DANITH BRIGITTE ROJAS PEÑA"/>
    <n v="4085849"/>
    <n v="5"/>
    <s v="NIT 830504323 - CARBONES LA ESPERANZA LTDA"/>
    <s v="16/03/2026 16:29:14"/>
    <x v="1"/>
    <x v="1"/>
  </r>
  <r>
    <s v="CC 1094277040 - DANITH BRIGITTE ROJAS PEÑA"/>
    <n v="4085864"/>
    <n v="5"/>
    <s v="NIT 900983309 - CARBONES Y EXPLOTACIONES JOR S.A.S"/>
    <s v="16/03/2026 16:44:48"/>
    <x v="2"/>
    <x v="1"/>
  </r>
  <r>
    <s v="CC 1094277040 - DANITH BRIGITTE ROJAS PEÑA"/>
    <n v="4085864"/>
    <n v="5"/>
    <s v="NIT 900983309 - CARBONES Y EXPLOTACIONES JOR S.A.S"/>
    <s v="16/03/2026 16:45:38"/>
    <x v="3"/>
    <x v="1"/>
  </r>
  <r>
    <s v="CC 1094277040 - DANITH BRIGITTE ROJAS PEÑA"/>
    <n v="4085864"/>
    <n v="5"/>
    <s v="NIT 900983309 - CARBONES Y EXPLOTACIONES JOR S.A.S"/>
    <s v="16/03/2026 16:52:27"/>
    <x v="1"/>
    <x v="1"/>
  </r>
  <r>
    <s v="CC 1094277040 - DANITH BRIGITTE ROJAS PEÑA"/>
    <n v="4085868"/>
    <n v="5"/>
    <s v="NIT 900983309 - CARBONES Y EXPLOTACIONES JOR S.A.S"/>
    <s v="16/03/2026 16:53:01"/>
    <x v="2"/>
    <x v="1"/>
  </r>
  <r>
    <s v="CC 1094277040 - DANITH BRIGITTE ROJAS PEÑA"/>
    <n v="4085868"/>
    <n v="5"/>
    <s v="NIT 900983309 - CARBONES Y EXPLOTACIONES JOR S.A.S"/>
    <s v="16/03/2026 16:54:34"/>
    <x v="3"/>
    <x v="1"/>
  </r>
  <r>
    <s v="CC 1094277040 - DANITH BRIGITTE ROJAS PEÑA"/>
    <n v="4085868"/>
    <n v="5"/>
    <s v="NIT 900983309 - CARBONES Y EXPLOTACIONES JOR S.A.S"/>
    <s v="16/03/2026 17:17:20"/>
    <x v="1"/>
    <x v="1"/>
  </r>
  <r>
    <s v="CC 1094277040 - DANITH BRIGITTE ROJAS PEÑA"/>
    <n v="4088990"/>
    <n v="1"/>
    <s v="NIT 900370457 - DISTRIBUCIONES MAGE SAS"/>
    <s v="20/03/2026 10:13:49"/>
    <x v="2"/>
    <x v="1"/>
  </r>
  <r>
    <s v="CC 1094277040 - DANITH BRIGITTE ROJAS PEÑA"/>
    <n v="4088990"/>
    <n v="1"/>
    <s v="NIT 900370457 - DISTRIBUCIONES MAGE SAS"/>
    <s v="20/03/2026 10:20:09"/>
    <x v="3"/>
    <x v="1"/>
  </r>
  <r>
    <s v="CC 1094277040 - DANITH BRIGITTE ROJAS PEÑA"/>
    <n v="4095455"/>
    <n v="1"/>
    <s v="NIT 1094270071 - WILCHES GOMEZ DANIELA MARGARITA( LAS MARGARITAS)"/>
    <s v="31/03/2026 12:14:01"/>
    <x v="2"/>
    <x v="1"/>
  </r>
  <r>
    <s v="CC 1094277040 - DANITH BRIGITTE ROJAS PEÑA"/>
    <n v="4095455"/>
    <n v="1"/>
    <s v="NIT 1094270071 - WILCHES GOMEZ DANIELA MARGARITA( LAS MARGARITAS)"/>
    <s v="31/03/2026 12:14:25"/>
    <x v="0"/>
    <x v="1"/>
  </r>
  <r>
    <s v="CC 1094277040 - DANITH BRIGITTE ROJAS PEÑA"/>
    <n v="4095455"/>
    <n v="1"/>
    <s v="NIT 1094270071 - WILCHES GOMEZ DANIELA MARGARITA( LAS MARGARITAS)"/>
    <s v="31/03/2026 12:14:29"/>
    <x v="3"/>
    <x v="1"/>
  </r>
  <r>
    <s v="CC 1094277040 - DANITH BRIGITTE ROJAS PEÑA"/>
    <n v="4095533"/>
    <n v="1"/>
    <s v="NIT 88216169 - PARADA NIXON ENRIQUE"/>
    <s v="31/03/2026 12:26:14"/>
    <x v="2"/>
    <x v="1"/>
  </r>
  <r>
    <s v="CC 1094277040 - DANITH BRIGITTE ROJAS PEÑA"/>
    <n v="4095533"/>
    <n v="1"/>
    <s v="NIT 88216169 - PARADA NIXON ENRIQUE"/>
    <s v="31/03/2026 12:26:34"/>
    <x v="0"/>
    <x v="1"/>
  </r>
  <r>
    <s v="CC 1094277040 - DANITH BRIGITTE ROJAS PEÑA"/>
    <n v="4095533"/>
    <n v="1"/>
    <s v="NIT 88216169 - PARADA NIXON ENRIQUE"/>
    <s v="31/03/2026 12:26:38"/>
    <x v="3"/>
    <x v="1"/>
  </r>
  <r>
    <s v="CC 1094277040 - DANITH BRIGITTE ROJAS PEÑA"/>
    <n v="4095455"/>
    <n v="1"/>
    <s v="NIT 1094270071 - WILCHES GOMEZ DANIELA MARGARITA( LAS MARGARITAS)"/>
    <s v="08/04/2026 10:56:08"/>
    <x v="0"/>
    <x v="2"/>
  </r>
  <r>
    <s v="CC 1094277040 - DANITH BRIGITTE ROJAS PEÑA"/>
    <n v="4095455"/>
    <n v="1"/>
    <s v="NIT 1094270071 - WILCHES GOMEZ DANIELA MARGARITA( LAS MARGARITAS)"/>
    <s v="08/04/2026 10:56:49"/>
    <x v="1"/>
    <x v="2"/>
  </r>
  <r>
    <s v="CC 1094277040 - DANITH BRIGITTE ROJAS PEÑA"/>
    <n v="4095533"/>
    <n v="1"/>
    <s v="NIT 88216169 - PARADA NIXON ENRIQUE"/>
    <s v="08/04/2026 10:58:11"/>
    <x v="0"/>
    <x v="2"/>
  </r>
  <r>
    <s v="CC 1094277040 - DANITH BRIGITTE ROJAS PEÑA"/>
    <n v="4095533"/>
    <n v="1"/>
    <s v="NIT 88216169 - PARADA NIXON ENRIQUE"/>
    <s v="08/04/2026 11:00:09"/>
    <x v="1"/>
    <x v="2"/>
  </r>
  <r>
    <s v="CC 1094277040 - DANITH BRIGITTE ROJAS PEÑA"/>
    <n v="4102469"/>
    <n v="10"/>
    <s v="NIT 830010738 - C.I. SUNSHINE BOUQUET S.A.S"/>
    <s v="14/04/2026 10:51:56"/>
    <x v="2"/>
    <x v="2"/>
  </r>
  <r>
    <s v="CC 1094277040 - DANITH BRIGITTE ROJAS PEÑA"/>
    <n v="4102469"/>
    <n v="10"/>
    <s v="NIT 830010738 - C.I. SUNSHINE BOUQUET S.A.S"/>
    <s v="14/04/2026 10:55:04"/>
    <x v="3"/>
    <x v="2"/>
  </r>
  <r>
    <s v="CC 1094277040 - DANITH BRIGITTE ROJAS PEÑA"/>
    <n v="4102469"/>
    <n v="10"/>
    <s v="NIT 830010738 - C.I. SUNSHINE BOUQUET S.A.S"/>
    <s v="14/04/2026 11:26:27"/>
    <x v="4"/>
    <x v="2"/>
  </r>
  <r>
    <s v="CC 1094277040 - DANITH BRIGITTE ROJAS PEÑA"/>
    <n v="4102469"/>
    <n v="10"/>
    <s v="NIT 830010738 - C.I. SUNSHINE BOUQUET S.A.S"/>
    <s v="14/04/2026 11:32:57"/>
    <x v="1"/>
    <x v="2"/>
  </r>
  <r>
    <s v="CC 1094277040 - DANITH BRIGITTE ROJAS PEÑA"/>
    <n v="4102969"/>
    <n v="47"/>
    <s v="NIT 800094327 - EMPOPAMPLONA S.A. E.S.P."/>
    <s v="14/04/2026 15:55:08"/>
    <x v="2"/>
    <x v="2"/>
  </r>
  <r>
    <s v="CC 1094277040 - DANITH BRIGITTE ROJAS PEÑA"/>
    <n v="4102969"/>
    <n v="47"/>
    <s v="NIT 800094327 - EMPOPAMPLONA S.A. E.S.P."/>
    <s v="14/04/2026 15:55:24"/>
    <x v="3"/>
    <x v="2"/>
  </r>
  <r>
    <s v="CC 1094277040 - DANITH BRIGITTE ROJAS PEÑA"/>
    <n v="4102969"/>
    <n v="47"/>
    <s v="NIT 800094327 - EMPOPAMPLONA S.A. E.S.P."/>
    <s v="14/04/2026 16:22:28"/>
    <x v="1"/>
    <x v="2"/>
  </r>
  <r>
    <s v="CC 1094277040 - DANITH BRIGITTE ROJAS PEÑA"/>
    <n v="4097412"/>
    <n v="30"/>
    <s v="NIT 901494473 - LIBERR CORP SAS"/>
    <s v="15/04/2026 17:13:17"/>
    <x v="4"/>
    <x v="2"/>
  </r>
  <r>
    <s v="CC 1094277040 - DANITH BRIGITTE ROJAS PEÑA"/>
    <n v="4097412"/>
    <n v="30"/>
    <s v="NIT 901494473 - LIBERR CORP SAS"/>
    <s v="15/04/2026 17:20:20"/>
    <x v="0"/>
    <x v="2"/>
  </r>
  <r>
    <s v="CC 1094277040 - DANITH BRIGITTE ROJAS PEÑA"/>
    <n v="4097412"/>
    <n v="30"/>
    <s v="NIT 901494473 - LIBERR CORP SAS"/>
    <s v="15/04/2026 17:33:36"/>
    <x v="1"/>
    <x v="2"/>
  </r>
  <r>
    <s v="CC 1094277040 - DANITH BRIGITTE ROJAS PEÑA"/>
    <n v="4097412"/>
    <n v="30"/>
    <s v="NIT 901494473 - LIBERR CORP SAS"/>
    <s v="15/04/2026 17:34:09"/>
    <x v="4"/>
    <x v="2"/>
  </r>
  <r>
    <s v="CC 1094277040 - DANITH BRIGITTE ROJAS PEÑA"/>
    <n v="4097412"/>
    <n v="30"/>
    <s v="NIT 901494473 - LIBERR CORP SAS"/>
    <s v="15/04/2026 17:38:51"/>
    <x v="1"/>
    <x v="2"/>
  </r>
  <r>
    <s v="CC 1094277040 - DANITH BRIGITTE ROJAS PEÑA"/>
    <n v="4104217"/>
    <n v="30"/>
    <s v="NIT 901494473 - LIBERR CORP SAS"/>
    <s v="15/04/2026 17:40:07"/>
    <x v="2"/>
    <x v="2"/>
  </r>
  <r>
    <s v="CC 1094277040 - DANITH BRIGITTE ROJAS PEÑA"/>
    <n v="4104217"/>
    <n v="30"/>
    <s v="NIT 901494473 - LIBERR CORP SAS"/>
    <s v="16/04/2026 14:12:17"/>
    <x v="3"/>
    <x v="2"/>
  </r>
  <r>
    <s v="CC 1094277040 - DANITH BRIGITTE ROJAS PEÑA"/>
    <n v="4110678"/>
    <n v="2"/>
    <s v="CCFP 999119 - SENA NORTE  DE SDER  CENTRO DE FORMACION PARA EL DESARROLLO RURAL Y MINERO CEDRUM"/>
    <s v="24/04/2026 15:58:09"/>
    <x v="2"/>
    <x v="2"/>
  </r>
  <r>
    <s v="CC 1094277040 - DANITH BRIGITTE ROJAS PEÑA"/>
    <n v="4110678"/>
    <n v="2"/>
    <s v="CCFP 999119 - SENA NORTE  DE SDER  CENTRO DE FORMACION PARA EL DESARROLLO RURAL Y MINERO CEDRUM"/>
    <s v="24/04/2026 16:01:10"/>
    <x v="3"/>
    <x v="2"/>
  </r>
  <r>
    <s v="CC 1094277040 - DANITH BRIGITTE ROJAS PEÑA"/>
    <n v="4110678"/>
    <n v="2"/>
    <s v="CCFP 999119 - SENA NORTE  DE SDER  CENTRO DE FORMACION PARA EL DESARROLLO RURAL Y MINERO CEDRUM"/>
    <s v="24/04/2026 16:04:02"/>
    <x v="1"/>
    <x v="2"/>
  </r>
  <r>
    <s v="CC 1094277040 - DANITH BRIGITTE ROJAS PEÑA"/>
    <n v="4112161"/>
    <n v="3"/>
    <s v="CCFP 999119 - SENA NORTE  DE SDER  CENTRO DE FORMACION PARA EL DESARROLLO RURAL Y MINERO CEDRUM"/>
    <s v="28/04/2026 10:21:18"/>
    <x v="2"/>
    <x v="2"/>
  </r>
  <r>
    <s v="CC 1094277040 - DANITH BRIGITTE ROJAS PEÑA"/>
    <n v="4112161"/>
    <n v="3"/>
    <s v="CCFP 999119 - SENA NORTE  DE SDER  CENTRO DE FORMACION PARA EL DESARROLLO RURAL Y MINERO CEDRUM"/>
    <s v="28/04/2026 10:21:34"/>
    <x v="3"/>
    <x v="2"/>
  </r>
  <r>
    <s v="CC 1094277040 - DANITH BRIGITTE ROJAS PEÑA"/>
    <n v="4112161"/>
    <n v="3"/>
    <s v="CCFP 999119 - SENA NORTE  DE SDER  CENTRO DE FORMACION PARA EL DESARROLLO RURAL Y MINERO CEDRUM"/>
    <s v="28/04/2026 10:27:02"/>
    <x v="1"/>
    <x v="2"/>
  </r>
  <r>
    <s v="CC 1094277040 - DANITH BRIGITTE ROJAS PEÑA"/>
    <n v="4112177"/>
    <n v="1"/>
    <s v="CCFP 999119 - SENA NORTE  DE SDER  CENTRO DE FORMACION PARA EL DESARROLLO RURAL Y MINERO CEDRUM"/>
    <s v="28/04/2026 10:29:47"/>
    <x v="2"/>
    <x v="2"/>
  </r>
  <r>
    <s v="CC 1094277040 - DANITH BRIGITTE ROJAS PEÑA"/>
    <n v="4112177"/>
    <n v="1"/>
    <s v="CCFP 999119 - SENA NORTE  DE SDER  CENTRO DE FORMACION PARA EL DESARROLLO RURAL Y MINERO CEDRUM"/>
    <s v="28/04/2026 10:29:51"/>
    <x v="3"/>
    <x v="2"/>
  </r>
  <r>
    <s v="CC 1094277040 - DANITH BRIGITTE ROJAS PEÑA"/>
    <n v="4112177"/>
    <n v="1"/>
    <s v="CCFP 999119 - SENA NORTE  DE SDER  CENTRO DE FORMACION PARA EL DESARROLLO RURAL Y MINERO CEDRUM"/>
    <s v="28/04/2026 10:31:00"/>
    <x v="4"/>
    <x v="2"/>
  </r>
  <r>
    <s v="CC 1094277040 - DANITH BRIGITTE ROJAS PEÑA"/>
    <n v="4112177"/>
    <n v="1"/>
    <s v="CCFP 999119 - SENA NORTE  DE SDER  CENTRO DE FORMACION PARA EL DESARROLLO RURAL Y MINERO CEDRUM"/>
    <s v="28/04/2026 10:31:34"/>
    <x v="1"/>
    <x v="2"/>
  </r>
  <r>
    <s v="CC 1094277040 - DANITH BRIGITTE ROJAS PEÑA"/>
    <n v="4112181"/>
    <n v="1"/>
    <s v="CCFP 999119 - SENA NORTE  DE SDER  CENTRO DE FORMACION PARA EL DESARROLLO RURAL Y MINERO CEDRUM"/>
    <s v="28/04/2026 10:34:13"/>
    <x v="2"/>
    <x v="2"/>
  </r>
  <r>
    <s v="CC 1094277040 - DANITH BRIGITTE ROJAS PEÑA"/>
    <n v="4112181"/>
    <n v="1"/>
    <s v="CCFP 999119 - SENA NORTE  DE SDER  CENTRO DE FORMACION PARA EL DESARROLLO RURAL Y MINERO CEDRUM"/>
    <s v="28/04/2026 10:34:21"/>
    <x v="3"/>
    <x v="2"/>
  </r>
  <r>
    <s v="CC 1094277040 - DANITH BRIGITTE ROJAS PEÑA"/>
    <n v="4112181"/>
    <n v="1"/>
    <s v="CCFP 999119 - SENA NORTE  DE SDER  CENTRO DE FORMACION PARA EL DESARROLLO RURAL Y MINERO CEDRUM"/>
    <s v="28/04/2026 10:35:34"/>
    <x v="4"/>
    <x v="2"/>
  </r>
  <r>
    <s v="CC 1094277040 - DANITH BRIGITTE ROJAS PEÑA"/>
    <n v="4112181"/>
    <n v="1"/>
    <s v="CCFP 999119 - SENA NORTE  DE SDER  CENTRO DE FORMACION PARA EL DESARROLLO RURAL Y MINERO CEDRUM"/>
    <s v="28/04/2026 10:35:54"/>
    <x v="1"/>
    <x v="2"/>
  </r>
  <r>
    <s v="CC 1094277040 - DANITH BRIGITTE ROJAS PEÑA"/>
    <n v="4112188"/>
    <n v="1"/>
    <s v="CCFP 999119 - SENA NORTE  DE SDER  CENTRO DE FORMACION PARA EL DESARROLLO RURAL Y MINERO CEDRUM"/>
    <s v="28/04/2026 10:37:16"/>
    <x v="2"/>
    <x v="2"/>
  </r>
  <r>
    <s v="CC 1094277040 - DANITH BRIGITTE ROJAS PEÑA"/>
    <n v="4112188"/>
    <n v="1"/>
    <s v="CCFP 999119 - SENA NORTE  DE SDER  CENTRO DE FORMACION PARA EL DESARROLLO RURAL Y MINERO CEDRUM"/>
    <s v="28/04/2026 10:37:19"/>
    <x v="3"/>
    <x v="2"/>
  </r>
  <r>
    <s v="CC 1094277040 - DANITH BRIGITTE ROJAS PEÑA"/>
    <n v="4112188"/>
    <n v="1"/>
    <s v="CCFP 999119 - SENA NORTE  DE SDER  CENTRO DE FORMACION PARA EL DESARROLLO RURAL Y MINERO CEDRUM"/>
    <s v="28/04/2026 10:38:10"/>
    <x v="4"/>
    <x v="2"/>
  </r>
  <r>
    <s v="CC 1094277040 - DANITH BRIGITTE ROJAS PEÑA"/>
    <n v="4112188"/>
    <n v="1"/>
    <s v="CCFP 999119 - SENA NORTE  DE SDER  CENTRO DE FORMACION PARA EL DESARROLLO RURAL Y MINERO CEDRUM"/>
    <s v="28/04/2026 10:38:27"/>
    <x v="1"/>
    <x v="2"/>
  </r>
  <r>
    <s v="CC 1094277040 - DANITH BRIGITTE ROJAS PEÑA"/>
    <n v="4112208"/>
    <n v="1"/>
    <s v="CCFP 999119 - SENA NORTE  DE SDER  CENTRO DE FORMACION PARA EL DESARROLLO RURAL Y MINERO CEDRUM"/>
    <s v="28/04/2026 10:51:52"/>
    <x v="2"/>
    <x v="2"/>
  </r>
  <r>
    <s v="CC 1094277040 - DANITH BRIGITTE ROJAS PEÑA"/>
    <n v="4112208"/>
    <n v="1"/>
    <s v="CCFP 999119 - SENA NORTE  DE SDER  CENTRO DE FORMACION PARA EL DESARROLLO RURAL Y MINERO CEDRUM"/>
    <s v="28/04/2026 10:51:57"/>
    <x v="3"/>
    <x v="2"/>
  </r>
  <r>
    <s v="CC 1094277040 - DANITH BRIGITTE ROJAS PEÑA"/>
    <n v="4112208"/>
    <n v="1"/>
    <s v="CCFP 999119 - SENA NORTE  DE SDER  CENTRO DE FORMACION PARA EL DESARROLLO RURAL Y MINERO CEDRUM"/>
    <s v="28/04/2026 10:52:37"/>
    <x v="4"/>
    <x v="2"/>
  </r>
  <r>
    <s v="CC 1094277040 - DANITH BRIGITTE ROJAS PEÑA"/>
    <n v="4112208"/>
    <n v="1"/>
    <s v="CCFP 999119 - SENA NORTE  DE SDER  CENTRO DE FORMACION PARA EL DESARROLLO RURAL Y MINERO CEDRUM"/>
    <s v="28/04/2026 10:52:54"/>
    <x v="1"/>
    <x v="2"/>
  </r>
  <r>
    <s v="CC 1094277040 - DANITH BRIGITTE ROJAS PEÑA"/>
    <n v="4112219"/>
    <n v="1"/>
    <s v="CCFP 999119 - SENA NORTE  DE SDER  CENTRO DE FORMACION PARA EL DESARROLLO RURAL Y MINERO CEDRUM"/>
    <s v="28/04/2026 10:40:01"/>
    <x v="2"/>
    <x v="2"/>
  </r>
  <r>
    <s v="CC 1094277040 - DANITH BRIGITTE ROJAS PEÑA"/>
    <n v="4112219"/>
    <n v="1"/>
    <s v="CCFP 999119 - SENA NORTE  DE SDER  CENTRO DE FORMACION PARA EL DESARROLLO RURAL Y MINERO CEDRUM"/>
    <s v="28/04/2026 10:40:04"/>
    <x v="3"/>
    <x v="2"/>
  </r>
  <r>
    <s v="CC 1094277040 - DANITH BRIGITTE ROJAS PEÑA"/>
    <n v="4112219"/>
    <n v="1"/>
    <s v="CCFP 999119 - SENA NORTE  DE SDER  CENTRO DE FORMACION PARA EL DESARROLLO RURAL Y MINERO CEDRUM"/>
    <s v="28/04/2026 10:43:07"/>
    <x v="4"/>
    <x v="2"/>
  </r>
  <r>
    <s v="CC 1094277040 - DANITH BRIGITTE ROJAS PEÑA"/>
    <n v="4112219"/>
    <n v="1"/>
    <s v="CCFP 999119 - SENA NORTE  DE SDER  CENTRO DE FORMACION PARA EL DESARROLLO RURAL Y MINERO CEDRUM"/>
    <s v="28/04/2026 10:43:22"/>
    <x v="1"/>
    <x v="2"/>
  </r>
  <r>
    <s v="CC 1094277040 - DANITH BRIGITTE ROJAS PEÑA"/>
    <n v="4112221"/>
    <n v="1"/>
    <s v="CCFP 999119 - SENA NORTE  DE SDER  CENTRO DE FORMACION PARA EL DESARROLLO RURAL Y MINERO CEDRUM"/>
    <s v="28/04/2026 10:44:20"/>
    <x v="2"/>
    <x v="2"/>
  </r>
  <r>
    <s v="CC 1094277040 - DANITH BRIGITTE ROJAS PEÑA"/>
    <n v="4112221"/>
    <n v="1"/>
    <s v="CCFP 999119 - SENA NORTE  DE SDER  CENTRO DE FORMACION PARA EL DESARROLLO RURAL Y MINERO CEDRUM"/>
    <s v="28/04/2026 10:44:25"/>
    <x v="3"/>
    <x v="2"/>
  </r>
  <r>
    <s v="CC 1094277040 - DANITH BRIGITTE ROJAS PEÑA"/>
    <n v="4112221"/>
    <n v="1"/>
    <s v="CCFP 999119 - SENA NORTE  DE SDER  CENTRO DE FORMACION PARA EL DESARROLLO RURAL Y MINERO CEDRUM"/>
    <s v="28/04/2026 10:48:28"/>
    <x v="0"/>
    <x v="2"/>
  </r>
  <r>
    <s v="CC 1094277040 - DANITH BRIGITTE ROJAS PEÑA"/>
    <n v="4112221"/>
    <n v="1"/>
    <s v="CCFP 999119 - SENA NORTE  DE SDER  CENTRO DE FORMACION PARA EL DESARROLLO RURAL Y MINERO CEDRUM"/>
    <s v="28/04/2026 10:50:14"/>
    <x v="1"/>
    <x v="2"/>
  </r>
  <r>
    <s v="CC 1094277040 - DANITH BRIGITTE ROJAS PEÑA"/>
    <n v="4115499"/>
    <n v="1"/>
    <s v="NIT 901380632 - GRAN CAMPEON S.A.S. ZESE"/>
    <s v="30/04/2026 11:15:25"/>
    <x v="2"/>
    <x v="2"/>
  </r>
  <r>
    <s v="CC 1094277040 - DANITH BRIGITTE ROJAS PEÑA"/>
    <n v="4115499"/>
    <n v="1"/>
    <s v="NIT 901380632 - GRAN CAMPEON S.A.S. ZESE"/>
    <s v="30/04/2026 11:21:51"/>
    <x v="0"/>
    <x v="2"/>
  </r>
  <r>
    <s v="CC 1094277040 - DANITH BRIGITTE ROJAS PEÑA"/>
    <n v="4115499"/>
    <n v="1"/>
    <s v="NIT 901380632 - GRAN CAMPEON S.A.S. ZESE"/>
    <s v="30/04/2026 11:22:15"/>
    <x v="3"/>
    <x v="2"/>
  </r>
  <r>
    <s v="CC 1094277040 - DANITH BRIGITTE ROJAS PEÑA"/>
    <n v="4104217"/>
    <n v="30"/>
    <s v="NIT 901494473 - LIBERR CORP SAS"/>
    <s v="07/05/2026 15:24:35"/>
    <x v="0"/>
    <x v="3"/>
  </r>
  <r>
    <s v="CC 1094277040 - DANITH BRIGITTE ROJAS PEÑA"/>
    <n v="4104217"/>
    <n v="30"/>
    <s v="NIT 901494473 - LIBERR CORP SAS"/>
    <s v="07/05/2026 15:44:59"/>
    <x v="1"/>
    <x v="3"/>
  </r>
  <r>
    <s v="CC 1094277040 - DANITH BRIGITTE ROJAS PEÑA"/>
    <n v="4107284"/>
    <n v="1"/>
    <s v="NIT 7001903703 - CURIOSO TIENDA DE PLANTAS"/>
    <s v="12/05/2026 14:39:07"/>
    <x v="4"/>
    <x v="3"/>
  </r>
  <r>
    <s v="CC 1094277040 - DANITH BRIGITTE ROJAS PEÑA"/>
    <n v="4115499"/>
    <n v="1"/>
    <s v="NIT 901380632 - GRAN CAMPEON S.A.S. ZESE"/>
    <s v="04/05/2026 16:35:56"/>
    <x v="5"/>
    <x v="3"/>
  </r>
  <r>
    <s v="CC 1094277040 - DANITH BRIGITTE ROJAS PEÑA"/>
    <n v="4117910"/>
    <n v="1"/>
    <s v="NIT 890323239 - SUMMAR TEMPORALES S.A.S."/>
    <s v="08/05/2026 16:11:27"/>
    <x v="4"/>
    <x v="3"/>
  </r>
  <r>
    <s v="CC 1094277040 - DANITH BRIGITTE ROJAS PEÑA"/>
    <n v="4122863"/>
    <n v="4"/>
    <s v="NIT 901153192 - DETECCION SEGURIDAD PRIVADA LIMITADA"/>
    <s v="13/05/2026 09:00:45"/>
    <x v="2"/>
    <x v="3"/>
  </r>
  <r>
    <s v="CC 1094277040 - DANITH BRIGITTE ROJAS PEÑA"/>
    <n v="4122863"/>
    <n v="4"/>
    <s v="NIT 901153192 - DETECCION SEGURIDAD PRIVADA LIMITADA"/>
    <s v="13/05/2026 09:01:09"/>
    <x v="3"/>
    <x v="3"/>
  </r>
  <r>
    <s v="CC 1094277040 - DANITH BRIGITTE ROJAS PEÑA"/>
    <n v="4122863"/>
    <n v="4"/>
    <s v="NIT 901153192 - DETECCION SEGURIDAD PRIVADA LIMITADA"/>
    <s v="13/05/2026 09:08:02"/>
    <x v="1"/>
    <x v="3"/>
  </r>
  <r>
    <s v="CC 1094277040 - DANITH BRIGITTE ROJAS PEÑA"/>
    <n v="4125520"/>
    <n v="14"/>
    <s v="NIT 901778528 - SUPERMERCADO GRUPO ANDALUZA"/>
    <s v="18/05/2026 10:57:41"/>
    <x v="2"/>
    <x v="3"/>
  </r>
  <r>
    <s v="CC 1094277040 - DANITH BRIGITTE ROJAS PEÑA"/>
    <n v="4125520"/>
    <n v="14"/>
    <s v="NIT 901778528 - SUPERMERCADO GRUPO ANDALUZA"/>
    <s v="18/05/2026 11:05:57"/>
    <x v="0"/>
    <x v="3"/>
  </r>
  <r>
    <s v="CC 1094277040 - DANITH BRIGITTE ROJAS PEÑA"/>
    <n v="4125520"/>
    <n v="14"/>
    <s v="NIT 901778528 - SUPERMERCADO GRUPO ANDALUZA"/>
    <s v="18/05/2026 11:18:20"/>
    <x v="3"/>
    <x v="3"/>
  </r>
  <r>
    <s v="CC 1094277040 - DANITH BRIGITTE ROJAS PEÑA"/>
    <n v="4125520"/>
    <n v="14"/>
    <s v="NIT 901778528 - SUPERMERCADO GRUPO ANDALUZA"/>
    <s v="18/05/2026 11:34:29"/>
    <x v="1"/>
    <x v="3"/>
  </r>
  <r>
    <s v="CC 1094277040 - DANITH BRIGITTE ROJAS PEÑA"/>
    <n v="4126072"/>
    <n v="4"/>
    <s v="NIT 901778528 - SUPERMERCADO GRUPO ANDALUZA"/>
    <s v="19/05/2026 14:35:40"/>
    <x v="2"/>
    <x v="3"/>
  </r>
  <r>
    <s v="CC 1094277040 - DANITH BRIGITTE ROJAS PEÑA"/>
    <n v="4126072"/>
    <n v="4"/>
    <s v="NIT 901778528 - SUPERMERCADO GRUPO ANDALUZA"/>
    <s v="19/05/2026 14:36:05"/>
    <x v="3"/>
    <x v="3"/>
  </r>
  <r>
    <s v="CC 1094277040 - DANITH BRIGITTE ROJAS PEÑA"/>
    <n v="4126072"/>
    <n v="4"/>
    <s v="NIT 901778528 - SUPERMERCADO GRUPO ANDALUZA"/>
    <s v="19/05/2026 14:46:18"/>
    <x v="1"/>
    <x v="3"/>
  </r>
  <r>
    <s v="CC 1094277040 - DANITH BRIGITTE ROJAS PEÑA"/>
    <n v="4126072"/>
    <n v="4"/>
    <s v="NIT 901778528 - SUPERMERCADO GRUPO ANDALUZA"/>
    <s v="19/05/2026 14:46:39"/>
    <x v="4"/>
    <x v="3"/>
  </r>
  <r>
    <s v="CC 1094277040 - DANITH BRIGITTE ROJAS PEÑA"/>
    <n v="4126072"/>
    <n v="4"/>
    <s v="NIT 901778528 - SUPERMERCADO GRUPO ANDALUZA"/>
    <s v="19/05/2026 14:48:14"/>
    <x v="1"/>
    <x v="3"/>
  </r>
  <r>
    <s v="CC 1094277040 - DANITH BRIGITTE ROJAS PEÑA"/>
    <n v="4126080"/>
    <n v="2"/>
    <s v="NIT 901778528 - SUPERMERCADO GRUPO ANDALUZA"/>
    <s v="19/05/2026 14:53:36"/>
    <x v="2"/>
    <x v="3"/>
  </r>
  <r>
    <s v="CC 1094277040 - DANITH BRIGITTE ROJAS PEÑA"/>
    <n v="4126080"/>
    <n v="2"/>
    <s v="NIT 901778528 - SUPERMERCADO GRUPO ANDALUZA"/>
    <s v="19/05/2026 14:54:01"/>
    <x v="3"/>
    <x v="3"/>
  </r>
  <r>
    <s v="CC 1094277040 - DANITH BRIGITTE ROJAS PEÑA"/>
    <n v="4126080"/>
    <n v="2"/>
    <s v="NIT 901778528 - SUPERMERCADO GRUPO ANDALUZA"/>
    <s v="19/05/2026 14:55:21"/>
    <x v="1"/>
    <x v="3"/>
  </r>
  <r>
    <s v="CC 1094277040 - DANITH BRIGITTE ROJAS PEÑA"/>
    <n v="4126080"/>
    <n v="2"/>
    <s v="NIT 901778528 - SUPERMERCADO GRUPO ANDALUZA"/>
    <s v="19/05/2026 14:55:29"/>
    <x v="4"/>
    <x v="3"/>
  </r>
  <r>
    <s v="CC 1094277040 - DANITH BRIGITTE ROJAS PEÑA"/>
    <n v="4126080"/>
    <n v="2"/>
    <s v="NIT 901778528 - SUPERMERCADO GRUPO ANDALUZA"/>
    <s v="19/05/2026 14:58:29"/>
    <x v="1"/>
    <x v="3"/>
  </r>
  <r>
    <s v="CC 1094277040 - DANITH BRIGITTE ROJAS PEÑA"/>
    <n v="4126263"/>
    <n v="1"/>
    <s v="NIT 900370457 - DISTRIBUCIONES MAGE SAS"/>
    <s v="19/05/2026 17:02:32"/>
    <x v="2"/>
    <x v="3"/>
  </r>
  <r>
    <s v="CC 1094277040 - DANITH BRIGITTE ROJAS PEÑA"/>
    <n v="4126263"/>
    <n v="1"/>
    <s v="NIT 900370457 - DISTRIBUCIONES MAGE SAS"/>
    <s v="19/05/2026 17:05:12"/>
    <x v="3"/>
    <x v="3"/>
  </r>
  <r>
    <s v="CC 1094277040 - DANITH BRIGITTE ROJAS PEÑA"/>
    <n v="4088990"/>
    <n v="1"/>
    <s v="NIT 900370457 - DISTRIBUCIONES MAGE SAS"/>
    <s v="04/06/2026 11:16:53"/>
    <x v="0"/>
    <x v="4"/>
  </r>
  <r>
    <s v="CC 1094277040 - DANITH BRIGITTE ROJAS PEÑA"/>
    <n v="4088990"/>
    <n v="1"/>
    <s v="NIT 900370457 - DISTRIBUCIONES MAGE SAS"/>
    <s v="04/06/2026 11:21:12"/>
    <x v="1"/>
    <x v="4"/>
  </r>
  <r>
    <s v="CC 1094277040 - DANITH BRIGITTE ROJAS PEÑA"/>
    <n v="4138856"/>
    <n v="18"/>
    <s v="NIT 901778528 - SUPERMERCADO GRUPO ANDALUZA"/>
    <s v="04/06/2026 09:18:58"/>
    <x v="2"/>
    <x v="4"/>
  </r>
  <r>
    <s v="CC 1094277040 - DANITH BRIGITTE ROJAS PEÑA"/>
    <n v="4138856"/>
    <n v="18"/>
    <s v="NIT 901778528 - SUPERMERCADO GRUPO ANDALUZA"/>
    <s v="04/06/2026 09:19:24"/>
    <x v="3"/>
    <x v="4"/>
  </r>
  <r>
    <s v="CC 1094277040 - DANITH BRIGITTE ROJAS PEÑA"/>
    <n v="4138856"/>
    <n v="18"/>
    <s v="NIT 901778528 - SUPERMERCADO GRUPO ANDALUZA"/>
    <s v="04/06/2026 09:53:03"/>
    <x v="1"/>
    <x v="4"/>
  </r>
  <r>
    <s v="CC 1094277040 - DANITH BRIGITTE ROJAS PEÑA"/>
    <n v="4138856"/>
    <n v="18"/>
    <s v="NIT 901778528 - SUPERMERCADO GRUPO ANDALUZA"/>
    <s v="04/06/2026 09:57:42"/>
    <x v="4"/>
    <x v="4"/>
  </r>
  <r>
    <s v="CC 1094277040 - DANITH BRIGITTE ROJAS PEÑA"/>
    <n v="4138856"/>
    <n v="18"/>
    <s v="NIT 901778528 - SUPERMERCADO GRUPO ANDALUZA"/>
    <s v="04/06/2026 09:59:44"/>
    <x v="1"/>
    <x v="4"/>
  </r>
  <r>
    <s v="CC 1094277040 - DANITH BRIGITTE ROJAS PEÑA"/>
    <n v="4138983"/>
    <n v="12"/>
    <s v="NIT 901778528 - SUPERMERCADO GRUPO ANDALUZA"/>
    <s v="04/06/2026 10:36:01"/>
    <x v="2"/>
    <x v="4"/>
  </r>
  <r>
    <s v="CC 1094277040 - DANITH BRIGITTE ROJAS PEÑA"/>
    <n v="4138983"/>
    <n v="12"/>
    <s v="NIT 901778528 - SUPERMERCADO GRUPO ANDALUZA"/>
    <s v="04/06/2026 10:36:11"/>
    <x v="3"/>
    <x v="4"/>
  </r>
  <r>
    <s v="CC 1094277040 - DANITH BRIGITTE ROJAS PEÑA"/>
    <n v="4138983"/>
    <n v="12"/>
    <s v="NIT 901778528 - SUPERMERCADO GRUPO ANDALUZA"/>
    <s v="04/06/2026 10:47:57"/>
    <x v="1"/>
    <x v="4"/>
  </r>
  <r>
    <s v="CC 1094277040 - DANITH BRIGITTE ROJAS PEÑA"/>
    <n v="4153807"/>
    <n v="1"/>
    <s v="NIT 901758136 - CINES Y RESTAURANTES DE COLOMBIA S.A.S."/>
    <s v="08/07/2026 09:47:09"/>
    <x v="5"/>
    <x v="5"/>
  </r>
  <r>
    <s v="CC 1094277040 - DANITH BRIGITTE ROJAS PEÑA"/>
    <n v="4159839"/>
    <n v="4"/>
    <s v="NIT 901778528 - SUPERMERCADO GRUPO ANDALUZA"/>
    <s v="09/07/2026 10:21:11"/>
    <x v="2"/>
    <x v="5"/>
  </r>
  <r>
    <s v="CC 1094277040 - DANITH BRIGITTE ROJAS PEÑA"/>
    <n v="4159839"/>
    <n v="4"/>
    <s v="NIT 901778528 - SUPERMERCADO GRUPO ANDALUZA"/>
    <s v="09/07/2026 10:22:55"/>
    <x v="3"/>
    <x v="5"/>
  </r>
  <r>
    <s v="CC 1094277040 - DANITH BRIGITTE ROJAS PEÑA"/>
    <n v="4159839"/>
    <n v="4"/>
    <s v="NIT 901778528 - SUPERMERCADO GRUPO ANDALUZA"/>
    <s v="09/07/2026 10:29:59"/>
    <x v="1"/>
    <x v="5"/>
  </r>
  <r>
    <s v="CC 1094277040 - DANITH BRIGITTE ROJAS PEÑA"/>
    <n v="4159888"/>
    <n v="5"/>
    <s v="NIT 901778528 - SUPERMERCADO GRUPO ANDALUZA"/>
    <s v="09/07/2026 11:22:09"/>
    <x v="2"/>
    <x v="5"/>
  </r>
  <r>
    <s v="CC 1094277040 - DANITH BRIGITTE ROJAS PEÑA"/>
    <n v="4159888"/>
    <n v="5"/>
    <s v="NIT 901778528 - SUPERMERCADO GRUPO ANDALUZA"/>
    <s v="09/07/2026 11:22:39"/>
    <x v="3"/>
    <x v="5"/>
  </r>
  <r>
    <s v="CC 1094277040 - DANITH BRIGITTE ROJAS PEÑA"/>
    <n v="4159888"/>
    <n v="5"/>
    <s v="NIT 901778528 - SUPERMERCADO GRUPO ANDALUZA"/>
    <s v="09/07/2026 11:25:17"/>
    <x v="1"/>
    <x v="5"/>
  </r>
  <r>
    <s v="CC 1094277040 - DANITH BRIGITTE ROJAS PEÑA"/>
    <n v="4160148"/>
    <n v="3"/>
    <s v="NIT 901778528 - SUPERMERCADO GRUPO ANDALUZA"/>
    <s v="09/07/2026 14:40:39"/>
    <x v="2"/>
    <x v="5"/>
  </r>
  <r>
    <s v="CC 1094277040 - DANITH BRIGITTE ROJAS PEÑA"/>
    <n v="4160148"/>
    <n v="3"/>
    <s v="NIT 901778528 - SUPERMERCADO GRUPO ANDALUZA"/>
    <s v="09/07/2026 14:41:16"/>
    <x v="3"/>
    <x v="5"/>
  </r>
  <r>
    <s v="CC 1094277040 - DANITH BRIGITTE ROJAS PEÑA"/>
    <n v="4160148"/>
    <n v="3"/>
    <s v="NIT 901778528 - SUPERMERCADO GRUPO ANDALUZA"/>
    <s v="09/07/2026 14:43:35"/>
    <x v="1"/>
    <x v="5"/>
  </r>
  <r>
    <s v="CC 1094277040 - DANITH BRIGITTE ROJAS PEÑA"/>
    <n v="4161100"/>
    <n v="3"/>
    <s v="NIT 800007652 - ALCALDIA DE PAMPLONA"/>
    <s v="10/07/2026 16:30:16"/>
    <x v="2"/>
    <x v="5"/>
  </r>
  <r>
    <s v="CC 1094277040 - DANITH BRIGITTE ROJAS PEÑA"/>
    <n v="4161100"/>
    <n v="3"/>
    <s v="NIT 800007652 - ALCALDIA DE PAMPLONA"/>
    <s v="10/07/2026 16:30:44"/>
    <x v="3"/>
    <x v="5"/>
  </r>
  <r>
    <s v="CC 1094277040 - DANITH BRIGITTE ROJAS PEÑA"/>
    <n v="4161100"/>
    <n v="3"/>
    <s v="NIT 800007652 - ALCALDIA DE PAMPLONA"/>
    <s v="10/07/2026 16:32:59"/>
    <x v="1"/>
    <x v="5"/>
  </r>
  <r>
    <s v="CC 1094277040 - DANITH BRIGITTE ROJAS PEÑA"/>
    <n v="4161112"/>
    <n v="1"/>
    <s v="NIT 800007652 - ALCALDIA DE PAMPLONA"/>
    <s v="10/07/2026 16:50:01"/>
    <x v="2"/>
    <x v="5"/>
  </r>
  <r>
    <s v="CC 1094277040 - DANITH BRIGITTE ROJAS PEÑA"/>
    <n v="4161112"/>
    <n v="1"/>
    <s v="NIT 800007652 - ALCALDIA DE PAMPLONA"/>
    <s v="10/07/2026 16:50:43"/>
    <x v="3"/>
    <x v="5"/>
  </r>
  <r>
    <s v="CC 1094277040 - DANITH BRIGITTE ROJAS PEÑA"/>
    <n v="4161112"/>
    <n v="1"/>
    <s v="NIT 800007652 - ALCALDIA DE PAMPLONA"/>
    <s v="10/07/2026 16:52:22"/>
    <x v="1"/>
    <x v="5"/>
  </r>
  <r>
    <s v="CC 1094277040 - DANITH BRIGITTE ROJAS PEÑA"/>
    <n v="4161115"/>
    <n v="7"/>
    <s v="NIT 800007652 - ALCALDIA DE PAMPLONA"/>
    <s v="10/07/2026 16:58:20"/>
    <x v="2"/>
    <x v="5"/>
  </r>
  <r>
    <s v="CC 1094277040 - DANITH BRIGITTE ROJAS PEÑA"/>
    <n v="4161115"/>
    <n v="7"/>
    <s v="NIT 800007652 - ALCALDIA DE PAMPLONA"/>
    <s v="10/07/2026 16:58:50"/>
    <x v="3"/>
    <x v="5"/>
  </r>
  <r>
    <s v="CC 1094277040 - DANITH BRIGITTE ROJAS PEÑA"/>
    <n v="4161115"/>
    <n v="7"/>
    <s v="NIT 800007652 - ALCALDIA DE PAMPLONA"/>
    <s v="10/07/2026 17:04:21"/>
    <x v="1"/>
    <x v="5"/>
  </r>
  <r>
    <s v="CC 1094277040 - DANITH BRIGITTE ROJAS PEÑA"/>
    <n v="4161139"/>
    <n v="3"/>
    <s v="NIT 800007652 - ALCALDIA DE PAMPLONA"/>
    <s v="10/07/2026 16:04:43"/>
    <x v="2"/>
    <x v="5"/>
  </r>
  <r>
    <s v="CC 1094277040 - DANITH BRIGITTE ROJAS PEÑA"/>
    <n v="4161139"/>
    <n v="3"/>
    <s v="NIT 800007652 - ALCALDIA DE PAMPLONA"/>
    <s v="10/07/2026 16:05:05"/>
    <x v="3"/>
    <x v="5"/>
  </r>
  <r>
    <s v="CC 1094277040 - DANITH BRIGITTE ROJAS PEÑA"/>
    <n v="4161139"/>
    <n v="3"/>
    <s v="NIT 800007652 - ALCALDIA DE PAMPLONA"/>
    <s v="10/07/2026 16:10:17"/>
    <x v="1"/>
    <x v="5"/>
  </r>
  <r>
    <s v="CC 1094277040 - DANITH BRIGITTE ROJAS PEÑA"/>
    <n v="4161148"/>
    <n v="8"/>
    <s v="NIT 800007652 - ALCALDIA DE PAMPLONA"/>
    <s v="10/07/2026 16:19:11"/>
    <x v="2"/>
    <x v="5"/>
  </r>
  <r>
    <s v="CC 1094277040 - DANITH BRIGITTE ROJAS PEÑA"/>
    <n v="4161148"/>
    <n v="8"/>
    <s v="NIT 800007652 - ALCALDIA DE PAMPLONA"/>
    <s v="10/07/2026 16:19:14"/>
    <x v="3"/>
    <x v="5"/>
  </r>
  <r>
    <s v="CC 1094277040 - DANITH BRIGITTE ROJAS PEÑA"/>
    <n v="4161148"/>
    <n v="8"/>
    <s v="NIT 800007652 - ALCALDIA DE PAMPLONA"/>
    <s v="10/07/2026 16:23:11"/>
    <x v="1"/>
    <x v="5"/>
  </r>
  <r>
    <s v="CC 1094277040 - DANITH BRIGITTE ROJAS PEÑA"/>
    <n v="4161540"/>
    <n v="2"/>
    <s v="NIT 800007652 - ALCALDIA DE PAMPLONA"/>
    <s v="14/07/2026 09:37:30"/>
    <x v="2"/>
    <x v="5"/>
  </r>
  <r>
    <s v="CC 1094277040 - DANITH BRIGITTE ROJAS PEÑA"/>
    <n v="4161540"/>
    <n v="2"/>
    <s v="NIT 800007652 - ALCALDIA DE PAMPLONA"/>
    <s v="14/07/2026 09:39:56"/>
    <x v="3"/>
    <x v="5"/>
  </r>
  <r>
    <s v="CC 1094277040 - DANITH BRIGITTE ROJAS PEÑA"/>
    <n v="4161540"/>
    <n v="2"/>
    <s v="NIT 800007652 - ALCALDIA DE PAMPLONA"/>
    <s v="14/07/2026 09:42:53"/>
    <x v="1"/>
    <x v="5"/>
  </r>
  <r>
    <s v="CC 1094277040 - DANITH BRIGITTE ROJAS PEÑA"/>
    <n v="4161628"/>
    <n v="2"/>
    <s v="NIT 800007652 - ALCALDIA DE PAMPLONA"/>
    <s v="14/07/2026 10:03:34"/>
    <x v="2"/>
    <x v="5"/>
  </r>
  <r>
    <s v="CC 1094277040 - DANITH BRIGITTE ROJAS PEÑA"/>
    <n v="4161628"/>
    <n v="2"/>
    <s v="NIT 800007652 - ALCALDIA DE PAMPLONA"/>
    <s v="14/07/2026 10:03:51"/>
    <x v="3"/>
    <x v="5"/>
  </r>
  <r>
    <s v="CC 1094277040 - DANITH BRIGITTE ROJAS PEÑA"/>
    <n v="4161628"/>
    <n v="2"/>
    <s v="NIT 800007652 - ALCALDIA DE PAMPLONA"/>
    <s v="14/07/2026 10:08:27"/>
    <x v="1"/>
    <x v="5"/>
  </r>
  <r>
    <s v="CC 1094277040 - DANITH BRIGITTE ROJAS PEÑA"/>
    <n v="4161709"/>
    <n v="1"/>
    <s v="NIT 800007652 - ALCALDIA DE PAMPLONA"/>
    <s v="14/07/2026 11:20:54"/>
    <x v="2"/>
    <x v="5"/>
  </r>
  <r>
    <s v="CC 1094277040 - DANITH BRIGITTE ROJAS PEÑA"/>
    <n v="4161709"/>
    <n v="1"/>
    <s v="NIT 800007652 - ALCALDIA DE PAMPLONA"/>
    <s v="14/07/2026 11:21:52"/>
    <x v="3"/>
    <x v="5"/>
  </r>
  <r>
    <s v="CC 1094277040 - DANITH BRIGITTE ROJAS PEÑA"/>
    <n v="4161709"/>
    <n v="1"/>
    <s v="NIT 800007652 - ALCALDIA DE PAMPLONA"/>
    <s v="14/07/2026 11:30:30"/>
    <x v="1"/>
    <x v="5"/>
  </r>
  <r>
    <s v="CC 1094277040 - DANITH BRIGITTE ROJAS PEÑA"/>
    <n v="4161734"/>
    <n v="1"/>
    <s v="NIT 800007652 - ALCALDIA DE PAMPLONA"/>
    <s v="14/07/2026 11:13:26"/>
    <x v="2"/>
    <x v="5"/>
  </r>
  <r>
    <s v="CC 1094277040 - DANITH BRIGITTE ROJAS PEÑA"/>
    <n v="4161734"/>
    <n v="1"/>
    <s v="NIT 800007652 - ALCALDIA DE PAMPLONA"/>
    <s v="14/07/2026 11:13:43"/>
    <x v="3"/>
    <x v="5"/>
  </r>
  <r>
    <s v="CC 1094277040 - DANITH BRIGITTE ROJAS PEÑA"/>
    <n v="4161734"/>
    <n v="1"/>
    <s v="NIT 800007652 - ALCALDIA DE PAMPLONA"/>
    <s v="14/07/2026 11:14:34"/>
    <x v="1"/>
    <x v="5"/>
  </r>
  <r>
    <s v="CC 1094277040 - DANITH BRIGITTE ROJAS PEÑA"/>
    <n v="4161822"/>
    <n v="2"/>
    <s v="NIT 800007652 - ALCALDIA DE PAMPLONA"/>
    <s v="14/07/2026 11:40:16"/>
    <x v="2"/>
    <x v="5"/>
  </r>
  <r>
    <s v="CC 1094277040 - DANITH BRIGITTE ROJAS PEÑA"/>
    <n v="4161822"/>
    <n v="2"/>
    <s v="NIT 800007652 - ALCALDIA DE PAMPLONA"/>
    <s v="14/07/2026 11:40:35"/>
    <x v="3"/>
    <x v="5"/>
  </r>
  <r>
    <s v="CC 1094277040 - DANITH BRIGITTE ROJAS PEÑA"/>
    <n v="4161822"/>
    <n v="2"/>
    <s v="NIT 800007652 - ALCALDIA DE PAMPLONA"/>
    <s v="14/07/2026 11:41:48"/>
    <x v="1"/>
    <x v="5"/>
  </r>
  <r>
    <s v="CC 1094277040 - DANITH BRIGITTE ROJAS PEÑA"/>
    <n v="4161830"/>
    <n v="1"/>
    <s v="NIT 800007652 - ALCALDIA DE PAMPLONA"/>
    <s v="14/07/2026 11:46:03"/>
    <x v="2"/>
    <x v="5"/>
  </r>
  <r>
    <s v="CC 1094277040 - DANITH BRIGITTE ROJAS PEÑA"/>
    <n v="4161830"/>
    <n v="1"/>
    <s v="NIT 800007652 - ALCALDIA DE PAMPLONA"/>
    <s v="14/07/2026 11:46:22"/>
    <x v="3"/>
    <x v="5"/>
  </r>
  <r>
    <s v="CC 1094277040 - DANITH BRIGITTE ROJAS PEÑA"/>
    <n v="4161830"/>
    <n v="1"/>
    <s v="NIT 800007652 - ALCALDIA DE PAMPLONA"/>
    <s v="14/07/2026 11:47:03"/>
    <x v="1"/>
    <x v="5"/>
  </r>
  <r>
    <s v="CC 1094277040 - DANITH BRIGITTE ROJAS PEÑA"/>
    <n v="4162770"/>
    <n v="23"/>
    <s v="NIT 800094327 - EMPOPAMPLONA S.A. E.S.P."/>
    <s v="15/07/2026 14:37:40"/>
    <x v="2"/>
    <x v="5"/>
  </r>
  <r>
    <s v="CC 1094277040 - DANITH BRIGITTE ROJAS PEÑA"/>
    <n v="4162770"/>
    <n v="23"/>
    <s v="NIT 800094327 - EMPOPAMPLONA S.A. E.S.P."/>
    <s v="15/07/2026 14:39:51"/>
    <x v="3"/>
    <x v="5"/>
  </r>
  <r>
    <s v="CC 1094277040 - DANITH BRIGITTE ROJAS PEÑA"/>
    <n v="4162770"/>
    <n v="23"/>
    <s v="NIT 800094327 - EMPOPAMPLONA S.A. E.S.P."/>
    <s v="15/07/2026 14:56:14"/>
    <x v="4"/>
    <x v="5"/>
  </r>
  <r>
    <s v="CC 1094277040 - DANITH BRIGITTE ROJAS PEÑA"/>
    <n v="4162770"/>
    <n v="23"/>
    <s v="NIT 800094327 - EMPOPAMPLONA S.A. E.S.P."/>
    <s v="15/07/2026 15:05:52"/>
    <x v="1"/>
    <x v="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290">
  <r>
    <s v="03/02/2026 14:46:47"/>
    <s v="1094277040 - DANITH BRIGITTE ROJAS PEÑA"/>
    <x v="0"/>
    <s v="El candidato se inscribe en el Agencia Pública de Empleo"/>
    <s v="1007379923 - MICHAEL DUVAN CISNEROS GONZALES"/>
    <x v="0"/>
  </r>
  <r>
    <s v="04/02/2026 14:56:25"/>
    <s v="1094277040 - DANITH BRIGITTE ROJAS PEÑA"/>
    <x v="0"/>
    <s v="El candidato se inscribe en el Agencia Pública de Empleo"/>
    <s v="27358406 - ELLUZ MAOLY ISCALA ISCALA"/>
    <x v="0"/>
  </r>
  <r>
    <s v="04/02/2026 15:48:16"/>
    <s v="1094277040 - DANITH BRIGITTE ROJAS PEÑA"/>
    <x v="0"/>
    <s v="El candidato se inscribe en el Agencia Pública de Empleo"/>
    <s v="27340946 - OSCAR ALI VILLAMIZAR VILLAMIZAR"/>
    <x v="0"/>
  </r>
  <r>
    <s v="04/02/2026 16:20:05"/>
    <s v="1094277040 - DANITH BRIGITTE ROJAS PEÑA"/>
    <x v="0"/>
    <s v="El candidato se inscribe en el Agencia Pública de Empleo"/>
    <s v="1091060308 - LAURA YAMILE ALVARADO IBAÑES"/>
    <x v="0"/>
  </r>
  <r>
    <s v="04/02/2026 16:30:37"/>
    <s v="1094277040 - DANITH BRIGITTE ROJAS PEÑA"/>
    <x v="0"/>
    <s v="El candidato se inscribe en el Agencia Pública de Empleo"/>
    <s v="1094682606 - VICTOR ALFONSO MANTILLA MALDONADO"/>
    <x v="0"/>
  </r>
  <r>
    <s v="05/02/2026 15:07:36"/>
    <s v="1094277040 - DANITH BRIGITTE ROJAS PEÑA"/>
    <x v="1"/>
    <s v="El candidato es seleccionado para ocupar la vacante"/>
    <s v="19711105 - WILMAN JOSE MORA VILLARREAL"/>
    <x v="0"/>
  </r>
  <r>
    <s v="06/02/2026 09:55:09"/>
    <s v="1094277040 - DANITH BRIGITTE ROJAS PEÑA"/>
    <x v="0"/>
    <s v="El candidato se inscribe en el Agencia Pública de Empleo"/>
    <s v="1094682448 - ERIKA MARIELA MANTILLA MALDONADO"/>
    <x v="0"/>
  </r>
  <r>
    <s v="06/02/2026 10:45:49"/>
    <s v="1094277040 - DANITH BRIGITTE ROJAS PEÑA"/>
    <x v="2"/>
    <s v="El candidato registra un interés ocupacional"/>
    <s v="1007379923 - MICHAEL DUVAN CISNEROS GONZALES"/>
    <x v="0"/>
  </r>
  <r>
    <s v="06/02/2026 10:47:35"/>
    <s v="1094277040 - DANITH BRIGITTE ROJAS PEÑA"/>
    <x v="2"/>
    <s v="El candidato registra un interés ocupacional"/>
    <s v="27358406 - ELLUZ MAOLY ISCALA ISCALA"/>
    <x v="0"/>
  </r>
  <r>
    <s v="06/02/2026 10:48:39"/>
    <s v="1094277040 - DANITH BRIGITTE ROJAS PEÑA"/>
    <x v="2"/>
    <s v="El candidato registra un interés ocupacional"/>
    <s v="27340946 - OSCAR ALI VILLAMIZAR VILLAMIZAR"/>
    <x v="0"/>
  </r>
  <r>
    <s v="06/02/2026 10:49:40"/>
    <s v="1094277040 - DANITH BRIGITTE ROJAS PEÑA"/>
    <x v="2"/>
    <s v="El candidato registra un interés ocupacional"/>
    <s v="1091060308 - LAURA YAMILE ALVARADO IBAÑES"/>
    <x v="0"/>
  </r>
  <r>
    <s v="06/02/2026 10:52:28"/>
    <s v="1094277040 - DANITH BRIGITTE ROJAS PEÑA"/>
    <x v="2"/>
    <s v="El candidato registra un interés ocupacional"/>
    <s v="1094682606 - VICTOR ALFONSO MANTILLA MALDONADO"/>
    <x v="0"/>
  </r>
  <r>
    <s v="06/02/2026 10:56:25"/>
    <s v="1094277040 - DANITH BRIGITTE ROJAS PEÑA"/>
    <x v="2"/>
    <s v="El candidato registra un interés ocupacional"/>
    <s v="1094682448 - ERIKA MARIELA MANTILLA MALDONADO"/>
    <x v="0"/>
  </r>
  <r>
    <s v="06/02/2026 11:09:01"/>
    <s v="1094277040 - DANITH BRIGITTE ROJAS PEÑA"/>
    <x v="0"/>
    <s v="El candidato se inscribe en el Agencia Pública de Empleo"/>
    <s v="1005302317 - YEIMY SORELY SANCHEZ VILLAMIZAR"/>
    <x v="0"/>
  </r>
  <r>
    <s v="06/02/2026 11:09:47"/>
    <s v="1094277040 - DANITH BRIGITTE ROJAS PEÑA"/>
    <x v="2"/>
    <s v="El candidato registra un interés ocupacional"/>
    <s v="1005302317 - YEIMY SORELY SANCHEZ VILLAMIZAR"/>
    <x v="0"/>
  </r>
  <r>
    <s v="07/02/2026 18:47:36"/>
    <s v="1094277040 - DANITH BRIGITTE ROJAS PEÑA"/>
    <x v="1"/>
    <s v="El candidato es seleccionado para ocupar la vacante"/>
    <s v="1010056135 - JOSE GREGORIO VILLAMIZAR SERRANO"/>
    <x v="0"/>
  </r>
  <r>
    <s v="07/02/2026 18:47:36"/>
    <s v="1094277040 - DANITH BRIGITTE ROJAS PEÑA"/>
    <x v="1"/>
    <s v="El candidato no es seleccionado para ocupar la vacante"/>
    <s v="88191253 - JOSE MANUEL DURAN COMBARIZA"/>
    <x v="0"/>
  </r>
  <r>
    <s v="07/02/2026 18:47:36"/>
    <s v="1094277040 - DANITH BRIGITTE ROJAS PEÑA"/>
    <x v="1"/>
    <s v="El candidato no es seleccionado para ocupar la vacante"/>
    <s v="11523339 - CAMILO CALDERON MAYORGA"/>
    <x v="0"/>
  </r>
  <r>
    <s v="07/02/2026 18:47:36"/>
    <s v="1094277040 - DANITH BRIGITTE ROJAS PEÑA"/>
    <x v="1"/>
    <s v="El candidato no es seleccionado para ocupar la vacante"/>
    <s v="7030430 - WUANDER STECT BELTRAN RICO"/>
    <x v="0"/>
  </r>
  <r>
    <s v="07/02/2026 18:47:36"/>
    <s v="1094277040 - DANITH BRIGITTE ROJAS PEÑA"/>
    <x v="1"/>
    <s v="El candidato no es seleccionado para ocupar la vacante"/>
    <s v="1090455674 - ENDERSON STIWEN RODRIGUEZ PABON"/>
    <x v="0"/>
  </r>
  <r>
    <s v="07/02/2026 18:47:36"/>
    <s v="1094277040 - DANITH BRIGITTE ROJAS PEÑA"/>
    <x v="1"/>
    <s v="El candidato no es seleccionado para ocupar la vacante"/>
    <s v="1093760295 - EDWIN LEONARDO BAUTISTA PUENTES"/>
    <x v="0"/>
  </r>
  <r>
    <s v="07/02/2026 18:47:36"/>
    <s v="1094277040 - DANITH BRIGITTE ROJAS PEÑA"/>
    <x v="1"/>
    <s v="El candidato no es seleccionado para ocupar la vacante"/>
    <s v="1093734994 - MARLON ANIBAL CONTRERAS"/>
    <x v="0"/>
  </r>
  <r>
    <s v="07/02/2026 18:47:36"/>
    <s v="1094277040 - DANITH BRIGITTE ROJAS PEÑA"/>
    <x v="1"/>
    <s v="El candidato no es seleccionado para ocupar la vacante"/>
    <s v="13279980 - OMAR ANTONIO MELGAREJO SERRANO"/>
    <x v="0"/>
  </r>
  <r>
    <s v="07/02/2026 18:47:36"/>
    <s v="1094277040 - DANITH BRIGITTE ROJAS PEÑA"/>
    <x v="1"/>
    <s v="El candidato no es seleccionado para ocupar la vacante"/>
    <s v="1090489403 - MIGUEL ANGEL TOLOZA PEREZ"/>
    <x v="0"/>
  </r>
  <r>
    <s v="07/02/2026 18:47:36"/>
    <s v="1094277040 - DANITH BRIGITTE ROJAS PEÑA"/>
    <x v="1"/>
    <s v="El candidato no es seleccionado para ocupar la vacante"/>
    <s v="88309481 - JOSÉ SAMUEL GELVEZ AMADO"/>
    <x v="0"/>
  </r>
  <r>
    <s v="07/02/2026 18:47:36"/>
    <s v="1094277040 - DANITH BRIGITTE ROJAS PEÑA"/>
    <x v="1"/>
    <s v="El candidato no es seleccionado para ocupar la vacante"/>
    <s v="1148703991 - FRANCISCO ANDRES MORA RAMIREZ"/>
    <x v="0"/>
  </r>
  <r>
    <s v="07/02/2026 18:47:36"/>
    <s v="1094277040 - DANITH BRIGITTE ROJAS PEÑA"/>
    <x v="1"/>
    <s v="El candidato no es seleccionado para ocupar la vacante"/>
    <s v="88224147 - FRANCO IDINAEL BELTRAN"/>
    <x v="0"/>
  </r>
  <r>
    <s v="07/02/2026 18:47:36"/>
    <s v="1094277040 - DANITH BRIGITTE ROJAS PEÑA"/>
    <x v="1"/>
    <s v="El candidato no es seleccionado para ocupar la vacante"/>
    <s v="13391930 - PABLO EMILIO BERONA BOHORQUEZ"/>
    <x v="0"/>
  </r>
  <r>
    <s v="07/02/2026 18:47:36"/>
    <s v="1094277040 - DANITH BRIGITTE ROJAS PEÑA"/>
    <x v="1"/>
    <s v="El candidato no es seleccionado para ocupar la vacante"/>
    <s v="1004921899 - HARRINSON EDUARDO OSSA PEREZ"/>
    <x v="0"/>
  </r>
  <r>
    <s v="07/02/2026 18:47:36"/>
    <s v="1094277040 - DANITH BRIGITTE ROJAS PEÑA"/>
    <x v="1"/>
    <s v="El candidato no es seleccionado para ocupar la vacante"/>
    <s v="88202418 - LUIS CARLOS SILVA BASTOS"/>
    <x v="0"/>
  </r>
  <r>
    <s v="07/02/2026 18:47:36"/>
    <s v="1094277040 - DANITH BRIGITTE ROJAS PEÑA"/>
    <x v="1"/>
    <s v="El candidato no es seleccionado para ocupar la vacante"/>
    <s v="1093760432 - LEODAN CASTILLO TORRADO"/>
    <x v="0"/>
  </r>
  <r>
    <s v="07/02/2026 18:47:36"/>
    <s v="1094277040 - DANITH BRIGITTE ROJAS PEÑA"/>
    <x v="1"/>
    <s v="El candidato no es seleccionado para ocupar la vacante"/>
    <s v="1090451098 - JUAN PABLO DELGADO PABON"/>
    <x v="0"/>
  </r>
  <r>
    <s v="07/02/2026 18:47:36"/>
    <s v="1094277040 - DANITH BRIGITTE ROJAS PEÑA"/>
    <x v="1"/>
    <s v="El candidato no es seleccionado para ocupar la vacante"/>
    <s v="1005037890 - JEISON SAMUEL GELVEZ FLOREZ"/>
    <x v="0"/>
  </r>
  <r>
    <s v="07/02/2026 18:47:36"/>
    <s v="1094277040 - DANITH BRIGITTE ROJAS PEÑA"/>
    <x v="1"/>
    <s v="El candidato no es seleccionado para ocupar la vacante"/>
    <s v="1093752776 - NELSON ENRIQUE CORREDOR OSORIO"/>
    <x v="0"/>
  </r>
  <r>
    <s v="07/02/2026 18:47:36"/>
    <s v="1094277040 - DANITH BRIGITTE ROJAS PEÑA"/>
    <x v="1"/>
    <s v="El candidato no es seleccionado para ocupar la vacante"/>
    <s v="1090403845 - HECTOR JOSE DELGADO BRICEÑO"/>
    <x v="0"/>
  </r>
  <r>
    <s v="07/02/2026 18:47:36"/>
    <s v="1094277040 - DANITH BRIGITTE ROJAS PEÑA"/>
    <x v="1"/>
    <s v="El candidato no es seleccionado para ocupar la vacante"/>
    <s v="88223466 - JOHN FABIO SALAS GELVIS"/>
    <x v="0"/>
  </r>
  <r>
    <s v="07/02/2026 18:47:36"/>
    <s v="1094277040 - DANITH BRIGITTE ROJAS PEÑA"/>
    <x v="1"/>
    <s v="El candidato no es seleccionado para ocupar la vacante"/>
    <s v="1064793407 - CESAR FERNANDO TORRES ROJAS"/>
    <x v="0"/>
  </r>
  <r>
    <s v="07/02/2026 18:47:36"/>
    <s v="1094277040 - DANITH BRIGITTE ROJAS PEÑA"/>
    <x v="1"/>
    <s v="El candidato no es seleccionado para ocupar la vacante"/>
    <s v="1005025490 - RAUL ANTONIO PEINADO BOTELLO"/>
    <x v="0"/>
  </r>
  <r>
    <s v="07/02/2026 18:47:36"/>
    <s v="1094277040 - DANITH BRIGITTE ROJAS PEÑA"/>
    <x v="1"/>
    <s v="El candidato no es seleccionado para ocupar la vacante"/>
    <s v="88233833 - HENDERSON RODRIGUEZ RIOS"/>
    <x v="0"/>
  </r>
  <r>
    <s v="07/02/2026 18:47:36"/>
    <s v="1094277040 - DANITH BRIGITTE ROJAS PEÑA"/>
    <x v="1"/>
    <s v="El candidato no es seleccionado para ocupar la vacante"/>
    <s v="1093771935 - YEISON HARVEY CARDENAS CARVAJAL"/>
    <x v="0"/>
  </r>
  <r>
    <s v="07/02/2026 18:47:36"/>
    <s v="1094277040 - DANITH BRIGITTE ROJAS PEÑA"/>
    <x v="1"/>
    <s v="El candidato no es seleccionado para ocupar la vacante"/>
    <s v="1094858516 - ANGEL FABIAN NEIRA PEÑARANDA"/>
    <x v="0"/>
  </r>
  <r>
    <s v="07/02/2026 18:47:36"/>
    <s v="1094277040 - DANITH BRIGITTE ROJAS PEÑA"/>
    <x v="1"/>
    <s v="El candidato no es seleccionado para ocupar la vacante"/>
    <s v="94233582 - PASTOR AUGUSTO RAGUA ARAQUE"/>
    <x v="0"/>
  </r>
  <r>
    <s v="07/02/2026 18:47:36"/>
    <s v="1094277040 - DANITH BRIGITTE ROJAS PEÑA"/>
    <x v="1"/>
    <s v="El candidato no es seleccionado para ocupar la vacante"/>
    <s v="1005035270 - MARLON STIVEN RODRIGUEZ VERGEL"/>
    <x v="0"/>
  </r>
  <r>
    <s v="07/02/2026 18:47:36"/>
    <s v="1094277040 - DANITH BRIGITTE ROJAS PEÑA"/>
    <x v="1"/>
    <s v="El candidato no es seleccionado para ocupar la vacante"/>
    <s v="1090425372 - RUBEN DARIO CHACON"/>
    <x v="0"/>
  </r>
  <r>
    <s v="07/02/2026 18:47:36"/>
    <s v="1094277040 - DANITH BRIGITTE ROJAS PEÑA"/>
    <x v="1"/>
    <s v="El candidato no es seleccionado para ocupar la vacante"/>
    <s v="1093773745 - YEISON  ENRIQUE COLMENARES ESPINOSA"/>
    <x v="0"/>
  </r>
  <r>
    <s v="07/02/2026 18:47:36"/>
    <s v="1094277040 - DANITH BRIGITTE ROJAS PEÑA"/>
    <x v="1"/>
    <s v="El candidato no es seleccionado para ocupar la vacante"/>
    <s v="1094220361 - KEVIN LEONARDO UMAÑA SIERRA"/>
    <x v="0"/>
  </r>
  <r>
    <s v="07/02/2026 18:47:36"/>
    <s v="1094277040 - DANITH BRIGITTE ROJAS PEÑA"/>
    <x v="1"/>
    <s v="El candidato no es seleccionado para ocupar la vacante"/>
    <s v="1093785036 - JOSE PATROCINIO IBARRA SANDOVAL"/>
    <x v="0"/>
  </r>
  <r>
    <s v="07/02/2026 18:47:36"/>
    <s v="1094277040 - DANITH BRIGITTE ROJAS PEÑA"/>
    <x v="1"/>
    <s v="El candidato no es seleccionado para ocupar la vacante"/>
    <s v="1090527260 - SEBASTIAN ARMANDO GONZALEZ PEÑARANDA"/>
    <x v="0"/>
  </r>
  <r>
    <s v="10/02/2026 11:16:07"/>
    <s v="1094277040 - DANITH BRIGITTE ROJAS PEÑA"/>
    <x v="1"/>
    <s v="El candidato es seleccionado para ocupar la vacante"/>
    <s v="1090455076 - LEIDY KATHERINE JAIMES ESPINEL"/>
    <x v="0"/>
  </r>
  <r>
    <s v="10/02/2026 11:16:07"/>
    <s v="1094277040 - DANITH BRIGITTE ROJAS PEÑA"/>
    <x v="1"/>
    <s v="El candidato es seleccionado para ocupar la vacante"/>
    <s v="1090458800 - LUIS ENRIQUE CAICEDO SUESCUN"/>
    <x v="0"/>
  </r>
  <r>
    <s v="10/02/2026 11:16:07"/>
    <s v="1094277040 - DANITH BRIGITTE ROJAS PEÑA"/>
    <x v="1"/>
    <s v="El candidato es seleccionado para ocupar la vacante"/>
    <s v="1090459609 - LEIDY JOHANNA LIZARAZO PALENCIA"/>
    <x v="0"/>
  </r>
  <r>
    <s v="10/02/2026 11:16:07"/>
    <s v="1094277040 - DANITH BRIGITTE ROJAS PEÑA"/>
    <x v="1"/>
    <s v="El candidato es seleccionado para ocupar la vacante"/>
    <s v="1090450259 - YESICA PAOLA CARDENAS"/>
    <x v="0"/>
  </r>
  <r>
    <s v="10/02/2026 11:16:07"/>
    <s v="1094277040 - DANITH BRIGITTE ROJAS PEÑA"/>
    <x v="1"/>
    <s v="El candidato es seleccionado para ocupar la vacante"/>
    <s v="1090466270 - ADRIANA MERCEDES PALLARES MENDOZA"/>
    <x v="0"/>
  </r>
  <r>
    <s v="10/02/2026 11:16:07"/>
    <s v="1094277040 - DANITH BRIGITTE ROJAS PEÑA"/>
    <x v="1"/>
    <s v="El candidato es seleccionado para ocupar la vacante"/>
    <s v="1090444279 - JADER JAIR MENDEZ TORRES"/>
    <x v="0"/>
  </r>
  <r>
    <s v="10/02/2026 11:16:07"/>
    <s v="1094277040 - DANITH BRIGITTE ROJAS PEÑA"/>
    <x v="1"/>
    <s v="El candidato es seleccionado para ocupar la vacante"/>
    <s v="1090436377 - CRISTIAN ALBEIRO CARVAJAL URON"/>
    <x v="0"/>
  </r>
  <r>
    <s v="10/02/2026 11:16:07"/>
    <s v="1094277040 - DANITH BRIGITTE ROJAS PEÑA"/>
    <x v="1"/>
    <s v="El candidato es seleccionado para ocupar la vacante"/>
    <s v="1090437619 - DANIEL TOLEDO HERNANDEZ"/>
    <x v="0"/>
  </r>
  <r>
    <s v="10/02/2026 11:16:07"/>
    <s v="1094277040 - DANITH BRIGITTE ROJAS PEÑA"/>
    <x v="1"/>
    <s v="El candidato es seleccionado para ocupar la vacante"/>
    <s v="1090463148 - JORGE ENRIQUE PEREZ CHACON"/>
    <x v="0"/>
  </r>
  <r>
    <s v="10/02/2026 11:16:07"/>
    <s v="1094277040 - DANITH BRIGITTE ROJAS PEÑA"/>
    <x v="1"/>
    <s v="El candidato es seleccionado para ocupar la vacante"/>
    <s v="1090450257 - CLAUDIA PATRICIA PICON BALLESTEROS"/>
    <x v="0"/>
  </r>
  <r>
    <s v="10/02/2026 11:16:07"/>
    <s v="1094277040 - DANITH BRIGITTE ROJAS PEÑA"/>
    <x v="1"/>
    <s v="El candidato es seleccionado para ocupar la vacante"/>
    <s v="1090435030 - VIANEY TORRES MARITZA"/>
    <x v="0"/>
  </r>
  <r>
    <s v="10/02/2026 11:16:07"/>
    <s v="1094277040 - DANITH BRIGITTE ROJAS PEÑA"/>
    <x v="1"/>
    <s v="El candidato es seleccionado para ocupar la vacante"/>
    <s v="1090437760 - MONICA TATIANA GELVES TORRES"/>
    <x v="0"/>
  </r>
  <r>
    <s v="10/02/2026 11:16:07"/>
    <s v="1094277040 - DANITH BRIGITTE ROJAS PEÑA"/>
    <x v="1"/>
    <s v="El candidato es seleccionado para ocupar la vacante"/>
    <s v="1090437374 - MARIA DEL CARMEN NIEVES MONCADA"/>
    <x v="0"/>
  </r>
  <r>
    <s v="10/02/2026 11:16:07"/>
    <s v="1094277040 - DANITH BRIGITTE ROJAS PEÑA"/>
    <x v="1"/>
    <s v="El candidato es seleccionado para ocupar la vacante"/>
    <s v="1090445835 - XIOMARA PINEDA RINCON"/>
    <x v="0"/>
  </r>
  <r>
    <s v="10/02/2026 11:16:07"/>
    <s v="1094277040 - DANITH BRIGITTE ROJAS PEÑA"/>
    <x v="1"/>
    <s v="El candidato es seleccionado para ocupar la vacante"/>
    <s v="1090453870 - FATIMA ANDREINA ASCANIO"/>
    <x v="0"/>
  </r>
  <r>
    <s v="10/02/2026 11:16:07"/>
    <s v="1094277040 - DANITH BRIGITTE ROJAS PEÑA"/>
    <x v="1"/>
    <s v="El candidato es seleccionado para ocupar la vacante"/>
    <s v="1090457056 - JUAN MANUEL CHONA MORENO"/>
    <x v="0"/>
  </r>
  <r>
    <s v="10/02/2026 11:32:14"/>
    <s v="1094277040 - DANITH BRIGITTE ROJAS PEÑA"/>
    <x v="0"/>
    <s v="El candidato se inscribe en el Agencia Pública de Empleo"/>
    <s v="1090435827 - LUIS ANDRES CONTRERAS CAÑAS"/>
    <x v="0"/>
  </r>
  <r>
    <s v="10/02/2026 12:01:47"/>
    <s v="1094277040 - DANITH BRIGITTE ROJAS PEÑA"/>
    <x v="1"/>
    <s v="El candidato es seleccionado para ocupar la vacante"/>
    <s v="1090455076 - LEIDY KATHERINE JAIMES ESPINEL"/>
    <x v="0"/>
  </r>
  <r>
    <s v="10/02/2026 12:01:47"/>
    <s v="1094277040 - DANITH BRIGITTE ROJAS PEÑA"/>
    <x v="1"/>
    <s v="El candidato es seleccionado para ocupar la vacante"/>
    <s v="1090458800 - LUIS ENRIQUE CAICEDO SUESCUN"/>
    <x v="0"/>
  </r>
  <r>
    <s v="10/02/2026 12:01:47"/>
    <s v="1094277040 - DANITH BRIGITTE ROJAS PEÑA"/>
    <x v="1"/>
    <s v="El candidato es seleccionado para ocupar la vacante"/>
    <s v="1090459609 - LEIDY JOHANNA LIZARAZO PALENCIA"/>
    <x v="0"/>
  </r>
  <r>
    <s v="10/02/2026 12:01:47"/>
    <s v="1094277040 - DANITH BRIGITTE ROJAS PEÑA"/>
    <x v="1"/>
    <s v="El candidato es seleccionado para ocupar la vacante"/>
    <s v="1090450259 - YESICA PAOLA CARDENAS"/>
    <x v="0"/>
  </r>
  <r>
    <s v="10/02/2026 12:01:47"/>
    <s v="1094277040 - DANITH BRIGITTE ROJAS PEÑA"/>
    <x v="1"/>
    <s v="El candidato es seleccionado para ocupar la vacante"/>
    <s v="1090466270 - ADRIANA MERCEDES PALLARES MENDOZA"/>
    <x v="0"/>
  </r>
  <r>
    <s v="10/02/2026 12:01:47"/>
    <s v="1094277040 - DANITH BRIGITTE ROJAS PEÑA"/>
    <x v="1"/>
    <s v="El candidato es seleccionado para ocupar la vacante"/>
    <s v="1090435827 - LUIS ANDRES CONTRERAS CAÑAS"/>
    <x v="0"/>
  </r>
  <r>
    <s v="10/02/2026 12:01:47"/>
    <s v="1094277040 - DANITH BRIGITTE ROJAS PEÑA"/>
    <x v="1"/>
    <s v="El candidato es seleccionado para ocupar la vacante"/>
    <s v="1090444279 - JADER JAIR MENDEZ TORRES"/>
    <x v="0"/>
  </r>
  <r>
    <s v="10/02/2026 12:01:47"/>
    <s v="1094277040 - DANITH BRIGITTE ROJAS PEÑA"/>
    <x v="1"/>
    <s v="El candidato es seleccionado para ocupar la vacante"/>
    <s v="1090436377 - CRISTIAN ALBEIRO CARVAJAL URON"/>
    <x v="0"/>
  </r>
  <r>
    <s v="10/02/2026 12:01:47"/>
    <s v="1094277040 - DANITH BRIGITTE ROJAS PEÑA"/>
    <x v="1"/>
    <s v="El candidato es seleccionado para ocupar la vacante"/>
    <s v="1090437619 - DANIEL TOLEDO HERNANDEZ"/>
    <x v="0"/>
  </r>
  <r>
    <s v="10/02/2026 12:01:47"/>
    <s v="1094277040 - DANITH BRIGITTE ROJAS PEÑA"/>
    <x v="1"/>
    <s v="El candidato es seleccionado para ocupar la vacante"/>
    <s v="1090463148 - JORGE ENRIQUE PEREZ CHACON"/>
    <x v="0"/>
  </r>
  <r>
    <s v="10/02/2026 12:01:47"/>
    <s v="1094277040 - DANITH BRIGITTE ROJAS PEÑA"/>
    <x v="1"/>
    <s v="El candidato es seleccionado para ocupar la vacante"/>
    <s v="1090450257 - CLAUDIA PATRICIA PICON BALLESTEROS"/>
    <x v="0"/>
  </r>
  <r>
    <s v="10/02/2026 12:01:47"/>
    <s v="1094277040 - DANITH BRIGITTE ROJAS PEÑA"/>
    <x v="1"/>
    <s v="El candidato es seleccionado para ocupar la vacante"/>
    <s v="1090435030 - VIANEY TORRES MARITZA"/>
    <x v="0"/>
  </r>
  <r>
    <s v="10/02/2026 12:01:47"/>
    <s v="1094277040 - DANITH BRIGITTE ROJAS PEÑA"/>
    <x v="1"/>
    <s v="El candidato es seleccionado para ocupar la vacante"/>
    <s v="1090437760 - MONICA TATIANA GELVES TORRES"/>
    <x v="0"/>
  </r>
  <r>
    <s v="10/02/2026 12:01:47"/>
    <s v="1094277040 - DANITH BRIGITTE ROJAS PEÑA"/>
    <x v="1"/>
    <s v="El candidato es seleccionado para ocupar la vacante"/>
    <s v="1090437374 - MARIA DEL CARMEN NIEVES MONCADA"/>
    <x v="0"/>
  </r>
  <r>
    <s v="10/02/2026 12:01:47"/>
    <s v="1094277040 - DANITH BRIGITTE ROJAS PEÑA"/>
    <x v="1"/>
    <s v="El candidato es seleccionado para ocupar la vacante"/>
    <s v="1090445835 - XIOMARA PINEDA RINCON"/>
    <x v="0"/>
  </r>
  <r>
    <s v="10/02/2026 12:01:47"/>
    <s v="1094277040 - DANITH BRIGITTE ROJAS PEÑA"/>
    <x v="1"/>
    <s v="El candidato es seleccionado para ocupar la vacante"/>
    <s v="1090453870 - FATIMA ANDREINA ASCANIO"/>
    <x v="0"/>
  </r>
  <r>
    <s v="10/02/2026 12:01:47"/>
    <s v="1094277040 - DANITH BRIGITTE ROJAS PEÑA"/>
    <x v="1"/>
    <s v="El candidato es seleccionado para ocupar la vacante"/>
    <s v="1090457056 - JUAN MANUEL CHONA MORENO"/>
    <x v="0"/>
  </r>
  <r>
    <s v="10/02/2026 14:42:08"/>
    <s v="1094277040 - DANITH BRIGITTE ROJAS PEÑA"/>
    <x v="2"/>
    <s v="El candidato registra un interés ocupacional"/>
    <s v="1093751214 - KAROL VIVIANA VALENCIA SANDOVAL"/>
    <x v="0"/>
  </r>
  <r>
    <s v="10/02/2026 15:00:16"/>
    <s v="1094277040 - DANITH BRIGITTE ROJAS PEÑA"/>
    <x v="2"/>
    <s v="El candidato registra un interés ocupacional"/>
    <s v="1093303883 - KARLA DANIELA RIVAS RANGEL"/>
    <x v="0"/>
  </r>
  <r>
    <s v="10/02/2026 15:02:43"/>
    <s v="1094277040 - DANITH BRIGITTE ROJAS PEÑA"/>
    <x v="2"/>
    <s v="El candidato registra un interés ocupacional"/>
    <s v="1091974444 - JOSE ALEXIS IBARRA SUAREZ"/>
    <x v="0"/>
  </r>
  <r>
    <s v="10/02/2026 15:04:45"/>
    <s v="1094277040 - DANITH BRIGITTE ROJAS PEÑA"/>
    <x v="2"/>
    <s v="El candidato registra un interés ocupacional"/>
    <s v="1090423153 - JOSE ABINAEL TORRES MENDOZA"/>
    <x v="0"/>
  </r>
  <r>
    <s v="10/02/2026 15:07:21"/>
    <s v="1094277040 - DANITH BRIGITTE ROJAS PEÑA"/>
    <x v="2"/>
    <s v="El candidato registra un interés ocupacional"/>
    <s v="1092945168 - DULCE PRISLEY DURAN BOTELLO"/>
    <x v="0"/>
  </r>
  <r>
    <s v="10/02/2026 15:09:24"/>
    <s v="1094277040 - DANITH BRIGITTE ROJAS PEÑA"/>
    <x v="2"/>
    <s v="El candidato registra un interés ocupacional"/>
    <s v="1090409241 - DIANA VALENTINA BOTELLO BOTELLO"/>
    <x v="0"/>
  </r>
  <r>
    <s v="10/02/2026 15:12:43"/>
    <s v="1094277040 - DANITH BRIGITTE ROJAS PEÑA"/>
    <x v="2"/>
    <s v="El candidato registra un interés ocupacional"/>
    <s v="1094830027 - GREISSI YULIANA NAVARRO CORONADO"/>
    <x v="0"/>
  </r>
  <r>
    <s v="10/02/2026 15:14:59"/>
    <s v="1094277040 - DANITH BRIGITTE ROJAS PEÑA"/>
    <x v="2"/>
    <s v="El candidato registra un interés ocupacional"/>
    <s v="1092526977 - LENNIN ALFONSO CALDERON"/>
    <x v="0"/>
  </r>
  <r>
    <s v="10/02/2026 15:17:15"/>
    <s v="1094277040 - DANITH BRIGITTE ROJAS PEÑA"/>
    <x v="2"/>
    <s v="El candidato registra un interés ocupacional"/>
    <s v="1093595543 - FREDY ESTEBAN TORRADO GARCIA"/>
    <x v="0"/>
  </r>
  <r>
    <s v="10/02/2026 15:19:18"/>
    <s v="1094277040 - DANITH BRIGITTE ROJAS PEÑA"/>
    <x v="2"/>
    <s v="El candidato registra un interés ocupacional"/>
    <s v="1091976651 - ANTONNI ANDREI FIGUEROA ROJAS"/>
    <x v="0"/>
  </r>
  <r>
    <s v="10/02/2026 15:26:17"/>
    <s v="1094277040 - DANITH BRIGITTE ROJAS PEÑA"/>
    <x v="2"/>
    <s v="El candidato registra un interés ocupacional"/>
    <s v="1092532841 - DARCY SHARYT ROBAYO ALVAREZ"/>
    <x v="0"/>
  </r>
  <r>
    <s v="10/02/2026 15:33:13"/>
    <s v="1094277040 - DANITH BRIGITTE ROJAS PEÑA"/>
    <x v="2"/>
    <s v="El candidato registra un interés ocupacional"/>
    <s v="1092536630 - DANNA VALENTINA PEREZ CARDEÑO"/>
    <x v="0"/>
  </r>
  <r>
    <s v="10/02/2026 15:34:30"/>
    <s v="1094277040 - DANITH BRIGITTE ROJAS PEÑA"/>
    <x v="2"/>
    <s v="El candidato registra un interés ocupacional"/>
    <s v="1092536101 - CARMEN SOFIA JAIMES ALVARADO"/>
    <x v="0"/>
  </r>
  <r>
    <s v="10/02/2026 15:36:31"/>
    <s v="1094277040 - DANITH BRIGITTE ROJAS PEÑA"/>
    <x v="2"/>
    <s v="El candidato registra un interés ocupacional"/>
    <s v="1092535222 - ADRIAN CAMILO GALVIS GALLARDO"/>
    <x v="0"/>
  </r>
  <r>
    <s v="10/02/2026 15:39:30"/>
    <s v="1094277040 - DANITH BRIGITTE ROJAS PEÑA"/>
    <x v="2"/>
    <s v="El candidato registra un interés ocupacional"/>
    <s v="1091976051 - ZHARITH ALEXANDRA TRIGOS RUEDAS"/>
    <x v="0"/>
  </r>
  <r>
    <s v="10/02/2026 15:41:33"/>
    <s v="1094277040 - DANITH BRIGITTE ROJAS PEÑA"/>
    <x v="2"/>
    <s v="El candidato registra un interés ocupacional"/>
    <s v="1090962638 - YENNY CRISTINA RAMIREZ RAMIREZ"/>
    <x v="0"/>
  </r>
  <r>
    <s v="10/02/2026 15:45:42"/>
    <s v="1094277040 - DANITH BRIGITTE ROJAS PEÑA"/>
    <x v="2"/>
    <s v="El candidato registra un interés ocupacional"/>
    <s v="1093595349 - SNEIDER STEVEN SANCHEZ BECERRA"/>
    <x v="0"/>
  </r>
  <r>
    <s v="10/02/2026 15:47:04"/>
    <s v="1094277040 - DANITH BRIGITTE ROJAS PEÑA"/>
    <x v="2"/>
    <s v="El candidato registra un interés ocupacional"/>
    <s v="1091976201 - SHIRLEY DAYANA FLOREZ MORENO"/>
    <x v="0"/>
  </r>
  <r>
    <s v="10/02/2026 15:48:30"/>
    <s v="1094277040 - DANITH BRIGITTE ROJAS PEÑA"/>
    <x v="2"/>
    <s v="El candidato registra un interés ocupacional"/>
    <s v="1092534540 - ROSEMBER STIK MENDOZA ROJAS"/>
    <x v="0"/>
  </r>
  <r>
    <s v="10/02/2026 16:02:09"/>
    <s v="1094277040 - DANITH BRIGITTE ROJAS PEÑA"/>
    <x v="2"/>
    <s v="El candidato registra un interés ocupacional"/>
    <s v="1092536546 - MARIANA DE LOS ANGELES RIOS RAMIREZ"/>
    <x v="0"/>
  </r>
  <r>
    <s v="10/02/2026 16:04:40"/>
    <s v="1094277040 - DANITH BRIGITTE ROJAS PEÑA"/>
    <x v="2"/>
    <s v="El candidato registra un interés ocupacional"/>
    <s v="1093597749 - LEANDRO STIVEN GALVIS TARAZONA"/>
    <x v="0"/>
  </r>
  <r>
    <s v="10/02/2026 16:06:20"/>
    <s v="1094277040 - DANITH BRIGITTE ROJAS PEÑA"/>
    <x v="2"/>
    <s v="El candidato registra un interés ocupacional"/>
    <s v="1090391833 - YEFERSON ANDRES JAIMES PEREZ"/>
    <x v="0"/>
  </r>
  <r>
    <s v="10/02/2026 16:08:08"/>
    <s v="1094277040 - DANITH BRIGITTE ROJAS PEÑA"/>
    <x v="2"/>
    <s v="El candidato registra un interés ocupacional"/>
    <s v="88285866 - HOLGER ROMERO QUINTERO"/>
    <x v="0"/>
  </r>
  <r>
    <s v="10/02/2026 16:09:35"/>
    <s v="1094277040 - DANITH BRIGITTE ROJAS PEÑA"/>
    <x v="2"/>
    <s v="El candidato registra un interés ocupacional"/>
    <s v="1092360841 - EDISON JHOAN RIVERA SANDOVAL"/>
    <x v="0"/>
  </r>
  <r>
    <s v="10/02/2026 16:12:00"/>
    <s v="1094277040 - DANITH BRIGITTE ROJAS PEÑA"/>
    <x v="2"/>
    <s v="El candidato registra un interés ocupacional"/>
    <s v="1004966541 - JHAN CARLOS HERNANDEZ ROJAS"/>
    <x v="0"/>
  </r>
  <r>
    <s v="10/02/2026 16:13:23"/>
    <s v="1094277040 - DANITH BRIGITTE ROJAS PEÑA"/>
    <x v="2"/>
    <s v="El candidato registra un interés ocupacional"/>
    <s v="1093759093 - JOHAN ALBERTO OVALLES GALVIS"/>
    <x v="0"/>
  </r>
  <r>
    <s v="10/02/2026 16:17:28"/>
    <s v="1094277040 - DANITH BRIGITTE ROJAS PEÑA"/>
    <x v="2"/>
    <s v="El candidato registra un interés ocupacional"/>
    <s v="1091973448 - HAROLD STIVEN SANCHEZ LEON"/>
    <x v="0"/>
  </r>
  <r>
    <s v="10/02/2026 16:20:24"/>
    <s v="1094277040 - DANITH BRIGITTE ROJAS PEÑA"/>
    <x v="2"/>
    <s v="El candidato registra un interés ocupacional"/>
    <s v="1092531421 - ERICK DANIEL VELANDIA PARRA"/>
    <x v="0"/>
  </r>
  <r>
    <s v="10/02/2026 16:21:59"/>
    <s v="1094277040 - DANITH BRIGITTE ROJAS PEÑA"/>
    <x v="2"/>
    <s v="El candidato registra un interés ocupacional"/>
    <s v="1090426019 - CARLOS ANDRES CUENTAS ROMERO"/>
    <x v="0"/>
  </r>
  <r>
    <s v="10/02/2026 16:28:23"/>
    <s v="1094277040 - DANITH BRIGITTE ROJAS PEÑA"/>
    <x v="2"/>
    <s v="El candidato registra un interés ocupacional"/>
    <s v="1093300598 - JEAN MAURICIO IBARRA AGUILAR"/>
    <x v="0"/>
  </r>
  <r>
    <s v="10/02/2026 16:30:33"/>
    <s v="1094277040 - DANITH BRIGITTE ROJAS PEÑA"/>
    <x v="2"/>
    <s v="El candidato registra un interés ocupacional"/>
    <s v="1127047768 - MERARI SANCHEZ RAMIREZ"/>
    <x v="0"/>
  </r>
  <r>
    <s v="10/02/2026 16:32:59"/>
    <s v="1094277040 - DANITH BRIGITTE ROJAS PEÑA"/>
    <x v="2"/>
    <s v="El candidato registra un interés ocupacional"/>
    <s v="1094162063 - CHRISTIAN ENRIQUE CARRILLO RIVEROS"/>
    <x v="0"/>
  </r>
  <r>
    <s v="10/02/2026 16:34:51"/>
    <s v="1094277040 - DANITH BRIGITTE ROJAS PEÑA"/>
    <x v="2"/>
    <s v="El candidato registra un interés ocupacional"/>
    <s v="1092342133 - LUIS SEBASTIAN CARDENAS TORRES"/>
    <x v="0"/>
  </r>
  <r>
    <s v="10/02/2026 16:36:31"/>
    <s v="1094277040 - DANITH BRIGITTE ROJAS PEÑA"/>
    <x v="2"/>
    <s v="El candidato registra un interés ocupacional"/>
    <s v="1093597554 - ELIANA SOFIA DUARTE ALEMÁN"/>
    <x v="0"/>
  </r>
  <r>
    <s v="10/02/2026 16:38:49"/>
    <s v="1094277040 - DANITH BRIGITTE ROJAS PEÑA"/>
    <x v="2"/>
    <s v="El candidato registra un interés ocupacional"/>
    <s v="1149458006 - ALEXANDER JOSUE ALEJANDRO RAMIREZ RAMON"/>
    <x v="0"/>
  </r>
  <r>
    <s v="10/02/2026 16:40:37"/>
    <s v="1094277040 - DANITH BRIGITTE ROJAS PEÑA"/>
    <x v="2"/>
    <s v="El candidato registra un interés ocupacional"/>
    <s v="1091360971 - MARÍA ANGÉLICA GUARIN RODRIGUEZ"/>
    <x v="0"/>
  </r>
  <r>
    <s v="10/02/2026 16:42:35"/>
    <s v="1094277040 - DANITH BRIGITTE ROJAS PEÑA"/>
    <x v="2"/>
    <s v="El candidato registra un interés ocupacional"/>
    <s v="1149458467 - STEFANY ALEXANDRA FORERO SANTIAGO"/>
    <x v="0"/>
  </r>
  <r>
    <s v="10/02/2026 16:44:48"/>
    <s v="1094277040 - DANITH BRIGITTE ROJAS PEÑA"/>
    <x v="2"/>
    <s v="El candidato registra un interés ocupacional"/>
    <s v="1093297672 - JOSE ANGEL MORENO GALVIS"/>
    <x v="0"/>
  </r>
  <r>
    <s v="10/02/2026 16:48:51"/>
    <s v="1094277040 - DANITH BRIGITTE ROJAS PEÑA"/>
    <x v="2"/>
    <s v="El candidato registra un interés ocupacional"/>
    <s v="1090520788 - JUAN CARLOS MEZA VILLAMIZAR"/>
    <x v="0"/>
  </r>
  <r>
    <s v="10/02/2026 16:50:46"/>
    <s v="1094277040 - DANITH BRIGITTE ROJAS PEÑA"/>
    <x v="2"/>
    <s v="El candidato registra un interés ocupacional"/>
    <s v="1004879695 - HARRY SEBASTIAN MEZA BALLESTEROS"/>
    <x v="0"/>
  </r>
  <r>
    <s v="10/02/2026 16:52:18"/>
    <s v="1094277040 - DANITH BRIGITTE ROJAS PEÑA"/>
    <x v="2"/>
    <s v="El candidato registra un interés ocupacional"/>
    <s v="88143584 - JOSE LUIS PEÑARANDA DELGADO"/>
    <x v="0"/>
  </r>
  <r>
    <s v="10/02/2026 16:54:14"/>
    <s v="1094277040 - DANITH BRIGITTE ROJAS PEÑA"/>
    <x v="2"/>
    <s v="El candidato registra un interés ocupacional"/>
    <s v="1127054541 - ANA KARINA FIGUEROA JIMENEZ"/>
    <x v="0"/>
  </r>
  <r>
    <s v="10/02/2026 16:56:38"/>
    <s v="1094277040 - DANITH BRIGITTE ROJAS PEÑA"/>
    <x v="2"/>
    <s v="El candidato registra un interés ocupacional"/>
    <s v="13493886 - JAIRO ALONSO GAFARO ZABALETA"/>
    <x v="0"/>
  </r>
  <r>
    <s v="11/02/2026 09:29:22"/>
    <s v="1094277040 - DANITH BRIGITTE ROJAS PEÑA"/>
    <x v="2"/>
    <s v="El candidato registra un interés ocupacional"/>
    <s v="1091983017 - JUAN SEBASTIÁN MORALES GARCIA"/>
    <x v="0"/>
  </r>
  <r>
    <s v="11/02/2026 09:37:25"/>
    <s v="1094277040 - DANITH BRIGITTE ROJAS PEÑA"/>
    <x v="2"/>
    <s v="El candidato registra un interés ocupacional"/>
    <s v="1090450515 - EDINSON FERNANDO RINCON RINCON"/>
    <x v="0"/>
  </r>
  <r>
    <s v="11/02/2026 09:38:59"/>
    <s v="1094277040 - DANITH BRIGITTE ROJAS PEÑA"/>
    <x v="2"/>
    <s v="El candidato registra un interés ocupacional"/>
    <s v="1127046724 - LUISANA PEÑUELA PACHECO"/>
    <x v="0"/>
  </r>
  <r>
    <s v="11/02/2026 09:44:58"/>
    <s v="1094277040 - DANITH BRIGITTE ROJAS PEÑA"/>
    <x v="2"/>
    <s v="El candidato registra un interés ocupacional"/>
    <s v="1094052442 - MEYLIN TATIANA MARQUEZ MARQUEZ"/>
    <x v="0"/>
  </r>
  <r>
    <s v="11/02/2026 09:47:47"/>
    <s v="1094277040 - DANITH BRIGITTE ROJAS PEÑA"/>
    <x v="2"/>
    <s v="El candidato registra un interés ocupacional"/>
    <s v="1091374537 - LUIS FERNANDO BLANCO CONTRERAS"/>
    <x v="0"/>
  </r>
  <r>
    <s v="11/02/2026 09:54:55"/>
    <s v="1094277040 - DANITH BRIGITTE ROJAS PEÑA"/>
    <x v="2"/>
    <s v="El candidato registra un interés ocupacional"/>
    <s v="1090546383 - DANYERLI ROCIO ROJAS LIZCANO"/>
    <x v="0"/>
  </r>
  <r>
    <s v="11/02/2026 10:00:21"/>
    <s v="1094277040 - DANITH BRIGITTE ROJAS PEÑA"/>
    <x v="2"/>
    <s v="El candidato registra un interés ocupacional"/>
    <s v="1093784592 - LEIDY KATHERINE CONTRERAS SARMIENTO"/>
    <x v="0"/>
  </r>
  <r>
    <s v="11/02/2026 10:04:35"/>
    <s v="1094277040 - DANITH BRIGITTE ROJAS PEÑA"/>
    <x v="2"/>
    <s v="El candidato registra un interés ocupacional"/>
    <s v="1092531359 - HOLGER KALETH MURILLO VASQUEZ"/>
    <x v="0"/>
  </r>
  <r>
    <s v="11/02/2026 10:06:19"/>
    <s v="1094277040 - DANITH BRIGITTE ROJAS PEÑA"/>
    <x v="2"/>
    <s v="El candidato registra un interés ocupacional"/>
    <s v="1091359803 - DANNA VALENTINA TORRES BARAJAS"/>
    <x v="0"/>
  </r>
  <r>
    <s v="11/02/2026 10:08:07"/>
    <s v="1094277040 - DANITH BRIGITTE ROJAS PEÑA"/>
    <x v="2"/>
    <s v="El candidato registra un interés ocupacional"/>
    <s v="193884868 - ANGIE LISBETH QUIÑONEZ VALERO"/>
    <x v="0"/>
  </r>
  <r>
    <s v="11/02/2026 10:12:55"/>
    <s v="1094277040 - DANITH BRIGITTE ROJAS PEÑA"/>
    <x v="2"/>
    <s v="El candidato registra un interés ocupacional"/>
    <s v="1094053182 - CARLOS YOVANNY ROMERO BUITRAGO"/>
    <x v="0"/>
  </r>
  <r>
    <s v="11/02/2026 10:15:16"/>
    <s v="1094277040 - DANITH BRIGITTE ROJAS PEÑA"/>
    <x v="2"/>
    <s v="El candidato registra un interés ocupacional"/>
    <s v="1091359813 - ANGI ALEXANDRA CARDENAS SERRANO"/>
    <x v="0"/>
  </r>
  <r>
    <s v="11/02/2026 10:19:13"/>
    <s v="1094277040 - DANITH BRIGITTE ROJAS PEÑA"/>
    <x v="2"/>
    <s v="El candidato registra un interés ocupacional"/>
    <s v="1093597624 - WILMER DUBUATH MANTILLA RINCÓN"/>
    <x v="0"/>
  </r>
  <r>
    <s v="11/02/2026 10:27:09"/>
    <s v="1094277040 - DANITH BRIGITTE ROJAS PEÑA"/>
    <x v="2"/>
    <s v="El candidato registra un interés ocupacional"/>
    <s v="1091972856 - STIVEN ORLANDO URBINA SILVA"/>
    <x v="0"/>
  </r>
  <r>
    <s v="11/02/2026 10:29:45"/>
    <s v="1094277040 - DANITH BRIGITTE ROJAS PEÑA"/>
    <x v="2"/>
    <s v="El candidato registra un interés ocupacional"/>
    <s v="1091361763 - SHERLY STEPHANIA CASTELLANOS MÉNDEZ"/>
    <x v="0"/>
  </r>
  <r>
    <s v="11/02/2026 10:32:06"/>
    <s v="1094277040 - DANITH BRIGITTE ROJAS PEÑA"/>
    <x v="2"/>
    <s v="El candidato registra un interés ocupacional"/>
    <s v="1090550944 - SHARLEE YATSSON MÉNDEZ PORRAS"/>
    <x v="0"/>
  </r>
  <r>
    <s v="11/02/2026 10:33:40"/>
    <s v="1094277040 - DANITH BRIGITTE ROJAS PEÑA"/>
    <x v="2"/>
    <s v="El candidato registra un interés ocupacional"/>
    <s v="1090433425 - SHARITH NIKOL MARTÍNEZ JAIMES"/>
    <x v="0"/>
  </r>
  <r>
    <s v="11/02/2026 10:36:01"/>
    <s v="1094277040 - DANITH BRIGITTE ROJAS PEÑA"/>
    <x v="2"/>
    <s v="El candidato registra un interés ocupacional"/>
    <s v="1093595144 - SHARICK NICOLLE OSPINA RANGEL"/>
    <x v="0"/>
  </r>
  <r>
    <s v="11/02/2026 10:37:23"/>
    <s v="1094277040 - DANITH BRIGITTE ROJAS PEÑA"/>
    <x v="2"/>
    <s v="El candidato registra un interés ocupacional"/>
    <s v="1091075396 - SAIMAR YULIANA MARTÍNEZ PINEDA"/>
    <x v="0"/>
  </r>
  <r>
    <s v="11/02/2026 10:41:06"/>
    <s v="1094277040 - DANITH BRIGITTE ROJAS PEÑA"/>
    <x v="2"/>
    <s v="El candidato registra un interés ocupacional"/>
    <s v="1090175311 - RANDI XAVIER JAIMES OROZCO"/>
    <x v="0"/>
  </r>
  <r>
    <s v="11/02/2026 11:00:37"/>
    <s v="1094277040 - DANITH BRIGITTE ROJAS PEÑA"/>
    <x v="2"/>
    <s v="El candidato registra un interés ocupacional"/>
    <s v="5253974 - ZULEIKA RAFAELA MENDEZ PEÑA"/>
    <x v="0"/>
  </r>
  <r>
    <s v="11/02/2026 11:03:01"/>
    <s v="1094277040 - DANITH BRIGITTE ROJAS PEÑA"/>
    <x v="2"/>
    <s v="El candidato registra un interés ocupacional"/>
    <s v="586960416 - FABIO JOSUE RODRIGUEZ ROMERO"/>
    <x v="0"/>
  </r>
  <r>
    <s v="11/02/2026 11:05:55"/>
    <s v="1094277040 - DANITH BRIGITTE ROJAS PEÑA"/>
    <x v="2"/>
    <s v="El candidato registra un interés ocupacional"/>
    <s v="6416168 - JOSE ARGENIS GALVIS ACERO"/>
    <x v="0"/>
  </r>
  <r>
    <s v="11/02/2026 11:07:59"/>
    <s v="1094277040 - DANITH BRIGITTE ROJAS PEÑA"/>
    <x v="2"/>
    <s v="El candidato registra un interés ocupacional"/>
    <s v="6136557 - YANITZA MIRLEY FERNANDEZ VALERO"/>
    <x v="0"/>
  </r>
  <r>
    <s v="11/02/2026 11:10:45"/>
    <s v="1094277040 - DANITH BRIGITTE ROJAS PEÑA"/>
    <x v="2"/>
    <s v="El candidato registra un interés ocupacional"/>
    <s v="7009285 - JUAN ANTONIO RODRÍGUEZ SAYAGO"/>
    <x v="0"/>
  </r>
  <r>
    <s v="11/02/2026 11:12:59"/>
    <s v="1094277040 - DANITH BRIGITTE ROJAS PEÑA"/>
    <x v="2"/>
    <s v="El candidato registra un interés ocupacional"/>
    <s v="5734357 - ALAN PAUL RODRIGUEZ BASTIDAS"/>
    <x v="0"/>
  </r>
  <r>
    <s v="11/02/2026 11:16:05"/>
    <s v="1094277040 - DANITH BRIGITTE ROJAS PEÑA"/>
    <x v="2"/>
    <s v="El candidato registra un interés ocupacional"/>
    <s v="2569545 - JOHNNY ARGENIS RIVAS GONZÁLEZ"/>
    <x v="0"/>
  </r>
  <r>
    <s v="11/02/2026 11:19:05"/>
    <s v="1094277040 - DANITH BRIGITTE ROJAS PEÑA"/>
    <x v="2"/>
    <s v="El candidato registra un interés ocupacional"/>
    <s v="587096891 - SAMUEL ESPINEL SOTO"/>
    <x v="0"/>
  </r>
  <r>
    <s v="11/02/2026 11:23:31"/>
    <s v="1094277040 - DANITH BRIGITTE ROJAS PEÑA"/>
    <x v="2"/>
    <s v="El candidato registra un interés ocupacional"/>
    <s v="586372720 - GERSON ALEJANDRO SALVATIERRA YILALYS"/>
    <x v="0"/>
  </r>
  <r>
    <s v="11/02/2026 11:31:35"/>
    <s v="1094277040 - DANITH BRIGITTE ROJAS PEÑA"/>
    <x v="2"/>
    <s v="El candidato registra un interés ocupacional"/>
    <s v="5772081 - MERLIANA LILEN GUTIERREZ GUTIERREZ"/>
    <x v="0"/>
  </r>
  <r>
    <s v="12/02/2026 10:26:08"/>
    <s v="1094277040 - DANITH BRIGITTE ROJAS PEÑA"/>
    <x v="0"/>
    <s v="El candidato se inscribe en el Agencia Pública de Empleo"/>
    <s v="60258230 - ANA ROSA CACERES"/>
    <x v="0"/>
  </r>
  <r>
    <s v="12/02/2026 10:42:36"/>
    <s v="1094277040 - DANITH BRIGITTE ROJAS PEÑA"/>
    <x v="2"/>
    <s v="El candidato registra un interés ocupacional"/>
    <s v="60258230 - ANA ROSA CACERES"/>
    <x v="0"/>
  </r>
  <r>
    <s v="23/02/2026 14:56:41"/>
    <s v="1094277040 - DANITH BRIGITTE ROJAS PEÑA"/>
    <x v="0"/>
    <s v="El candidato se inscribe en el Agencia Pública de Empleo"/>
    <s v="1006557413 - JHOAN SEBASTIAN BARRERA VANEGAS"/>
    <x v="0"/>
  </r>
  <r>
    <s v="23/02/2026 15:03:06"/>
    <s v="1094277040 - DANITH BRIGITTE ROJAS PEÑA"/>
    <x v="2"/>
    <s v="El candidato registra un interés ocupacional"/>
    <s v="1006557413 - JHOAN SEBASTIAN BARRERA VANEGAS"/>
    <x v="0"/>
  </r>
  <r>
    <s v="24/02/2026 08:47:39"/>
    <s v="1094277040 - DANITH BRIGITTE ROJAS PEÑA"/>
    <x v="3"/>
    <s v="El candidato realizó un taller de orientación ocupacional"/>
    <s v="1005060902 - JEAN CARLOS MENA ROJAS"/>
    <x v="0"/>
  </r>
  <r>
    <s v="24/02/2026 08:47:39"/>
    <s v="1094277040 - DANITH BRIGITTE ROJAS PEÑA"/>
    <x v="3"/>
    <s v="El candidato realizó un taller de orientación ocupacional"/>
    <s v="1093433205 - FREIDER OLMAN DIDIER JAIMES GALVIS"/>
    <x v="0"/>
  </r>
  <r>
    <s v="24/02/2026 08:47:39"/>
    <s v="1094277040 - DANITH BRIGITTE ROJAS PEÑA"/>
    <x v="3"/>
    <s v="El candidato realizó un taller de orientación ocupacional"/>
    <s v="1148458824 - FABIAN ARLEY SUAREZ TORRES"/>
    <x v="0"/>
  </r>
  <r>
    <s v="24/02/2026 08:47:39"/>
    <s v="1094277040 - DANITH BRIGITTE ROJAS PEÑA"/>
    <x v="3"/>
    <s v="El candidato realizó un taller de orientación ocupacional"/>
    <s v="1094283250 - BRAYAN STIVEN ESPITIA PABON"/>
    <x v="0"/>
  </r>
  <r>
    <s v="24/02/2026 08:47:39"/>
    <s v="1094277040 - DANITH BRIGITTE ROJAS PEÑA"/>
    <x v="3"/>
    <s v="El candidato realizó un taller de orientación ocupacional"/>
    <s v="1094241648 - JUAN SEBASTIAN PABON BARAJAS"/>
    <x v="0"/>
  </r>
  <r>
    <s v="24/02/2026 08:47:39"/>
    <s v="1094277040 - DANITH BRIGITTE ROJAS PEÑA"/>
    <x v="3"/>
    <s v="El candidato realizó un taller de orientación ocupacional"/>
    <s v="88156618 - MARTIN JAVIER CARVAJAL GELVEZ"/>
    <x v="0"/>
  </r>
  <r>
    <s v="24/02/2026 08:47:39"/>
    <s v="1094277040 - DANITH BRIGITTE ROJAS PEÑA"/>
    <x v="3"/>
    <s v="El candidato realizó un taller de orientación ocupacional"/>
    <s v="1005062438 - BRAYAN FABIAN MENESES FERNANDEZ"/>
    <x v="0"/>
  </r>
  <r>
    <s v="24/02/2026 08:47:39"/>
    <s v="1094277040 - DANITH BRIGITTE ROJAS PEÑA"/>
    <x v="3"/>
    <s v="El candidato realizó un taller de orientación ocupacional"/>
    <s v="1001060377 - JHONATAN DAVID RODRIGUEZ MANDON"/>
    <x v="0"/>
  </r>
  <r>
    <s v="24/02/2026 08:47:39"/>
    <s v="1094277040 - DANITH BRIGITTE ROJAS PEÑA"/>
    <x v="3"/>
    <s v="El candidato realizó un taller de orientación ocupacional"/>
    <s v="1094249117 - BRIADRY SHARITH SANTOS PARADA"/>
    <x v="0"/>
  </r>
  <r>
    <s v="24/02/2026 08:47:39"/>
    <s v="1094277040 - DANITH BRIGITTE ROJAS PEÑA"/>
    <x v="3"/>
    <s v="El candidato realizó un taller de orientación ocupacional"/>
    <s v="1094265147 - JHON EDISON GAFARO BARAJAS"/>
    <x v="0"/>
  </r>
  <r>
    <s v="24/02/2026 08:47:39"/>
    <s v="1094277040 - DANITH BRIGITTE ROJAS PEÑA"/>
    <x v="3"/>
    <s v="El candidato realizó un taller de orientación ocupacional"/>
    <s v="1094266141 - JORGE ANDRES SANCHEZ CARRILLO"/>
    <x v="0"/>
  </r>
  <r>
    <s v="24/02/2026 08:47:39"/>
    <s v="1094277040 - DANITH BRIGITTE ROJAS PEÑA"/>
    <x v="3"/>
    <s v="El candidato realizó un taller de orientación ocupacional"/>
    <s v="1093854184 - DIEGO ALEXIS DELGADO ROZO"/>
    <x v="0"/>
  </r>
  <r>
    <s v="24/02/2026 08:47:39"/>
    <s v="1094277040 - DANITH BRIGITTE ROJAS PEÑA"/>
    <x v="3"/>
    <s v="El candidato realizó un taller de orientación ocupacional"/>
    <s v="1093855473 - ADRIAN GELVES SUAREZ"/>
    <x v="0"/>
  </r>
  <r>
    <s v="24/02/2026 08:47:39"/>
    <s v="1094277040 - DANITH BRIGITTE ROJAS PEÑA"/>
    <x v="3"/>
    <s v="El candidato realizó un taller de orientación ocupacional"/>
    <s v="1005060773 - DAYLINN CAMARGO HERNANDEZ"/>
    <x v="0"/>
  </r>
  <r>
    <s v="24/02/2026 08:47:39"/>
    <s v="1094277040 - DANITH BRIGITTE ROJAS PEÑA"/>
    <x v="3"/>
    <s v="El candidato realizó un taller de orientación ocupacional"/>
    <s v="1094281309 - ADRIAN EVELIO CASTELLANOS"/>
    <x v="0"/>
  </r>
  <r>
    <s v="24/02/2026 08:47:39"/>
    <s v="1094277040 - DANITH BRIGITTE ROJAS PEÑA"/>
    <x v="3"/>
    <s v="El candidato realizó un taller de orientación ocupacional"/>
    <s v="1044624482 - OSCAR ESTEBAN MÁRQUEZ SILVA"/>
    <x v="0"/>
  </r>
  <r>
    <s v="24/02/2026 08:47:39"/>
    <s v="1094277040 - DANITH BRIGITTE ROJAS PEÑA"/>
    <x v="3"/>
    <s v="El candidato realizó un taller de orientación ocupacional"/>
    <s v="1094288771 - BRAYAN STEVEN PEREZ ORTIZ"/>
    <x v="0"/>
  </r>
  <r>
    <s v="25/02/2026 15:09:21"/>
    <s v="1094277040 - DANITH BRIGITTE ROJAS PEÑA"/>
    <x v="0"/>
    <s v="El candidato se inscribe en el Agencia Pública de Empleo"/>
    <s v="91517796 - PEDRO JESUS CORZO RAVELO"/>
    <x v="0"/>
  </r>
  <r>
    <s v="25/02/2026 15:10:05"/>
    <s v="1094277040 - DANITH BRIGITTE ROJAS PEÑA"/>
    <x v="2"/>
    <s v="El candidato registra un interés ocupacional"/>
    <s v="91517796 - PEDRO JESUS CORZO RAVELO"/>
    <x v="0"/>
  </r>
  <r>
    <s v="26/02/2026 09:38:48"/>
    <s v="1094277040 - DANITH BRIGITTE ROJAS PEÑA"/>
    <x v="0"/>
    <s v="El candidato se inscribe en el Agencia Pública de Empleo"/>
    <s v="1093432813 - DIANA YURLEY CRUZ SUAREZ"/>
    <x v="0"/>
  </r>
  <r>
    <s v="26/02/2026 09:39:21"/>
    <s v="1094277040 - DANITH BRIGITTE ROJAS PEÑA"/>
    <x v="2"/>
    <s v="El candidato registra un interés ocupacional"/>
    <s v="1093432813 - DIANA YURLEY CRUZ SUAREZ"/>
    <x v="0"/>
  </r>
  <r>
    <s v="26/02/2026 10:26:20"/>
    <s v="1094277040 - DANITH BRIGITTE ROJAS PEÑA"/>
    <x v="0"/>
    <s v="El candidato se inscribe en el Agencia Pública de Empleo"/>
    <s v="1094370251 - YULEIMA PARADA PARADA"/>
    <x v="0"/>
  </r>
  <r>
    <s v="26/02/2026 10:26:42"/>
    <s v="1094277040 - DANITH BRIGITTE ROJAS PEÑA"/>
    <x v="2"/>
    <s v="El candidato registra un interés ocupacional"/>
    <s v="1094370251 - YULEIMA PARADA PARADA"/>
    <x v="0"/>
  </r>
  <r>
    <s v="26/02/2026 10:59:23"/>
    <s v="1094277040 - DANITH BRIGITTE ROJAS PEÑA"/>
    <x v="0"/>
    <s v="El candidato se inscribe en el Agencia Pública de Empleo"/>
    <s v="1098619112 - MURIEL ANDREA PEÑALOZA GOMEZ"/>
    <x v="0"/>
  </r>
  <r>
    <s v="26/02/2026 10:59:49"/>
    <s v="1094277040 - DANITH BRIGITTE ROJAS PEÑA"/>
    <x v="2"/>
    <s v="El candidato registra un interés ocupacional"/>
    <s v="1098619112 - MURIEL ANDREA PEÑALOZA GOMEZ"/>
    <x v="0"/>
  </r>
  <r>
    <s v="26/02/2026 11:54:40"/>
    <s v="1094277040 - DANITH BRIGITTE ROJAS PEÑA"/>
    <x v="0"/>
    <s v="El candidato se inscribe en el Agencia Pública de Empleo"/>
    <s v="1005060025 - ANGIE YULIETH BAUTISTA DIAZ"/>
    <x v="0"/>
  </r>
  <r>
    <s v="26/02/2026 11:55:13"/>
    <s v="1094277040 - DANITH BRIGITTE ROJAS PEÑA"/>
    <x v="2"/>
    <s v="El candidato registra un interés ocupacional"/>
    <s v="1005060025 - ANGIE YULIETH BAUTISTA DIAZ"/>
    <x v="0"/>
  </r>
  <r>
    <s v="26/02/2026 15:17:13"/>
    <s v="1094277040 - DANITH BRIGITTE ROJAS PEÑA"/>
    <x v="0"/>
    <s v="El candidato se inscribe en el Agencia Pública de Empleo"/>
    <s v="1093413456 - DEYMAR GELVEZ BUITRAGO"/>
    <x v="0"/>
  </r>
  <r>
    <s v="26/02/2026 15:17:37"/>
    <s v="1094277040 - DANITH BRIGITTE ROJAS PEÑA"/>
    <x v="2"/>
    <s v="El candidato registra un interés ocupacional"/>
    <s v="1093413456 - DEYMAR GELVEZ BUITRAGO"/>
    <x v="0"/>
  </r>
  <r>
    <s v="27/02/2026 09:31:29"/>
    <s v="1094277040 - DANITH BRIGITTE ROJAS PEÑA"/>
    <x v="0"/>
    <s v="El candidato se inscribe en el Agencia Pública de Empleo"/>
    <s v="1094247196 - LIZETH DANIELA GAUTA MALDONADO"/>
    <x v="0"/>
  </r>
  <r>
    <s v="27/02/2026 09:33:31"/>
    <s v="1094277040 - DANITH BRIGITTE ROJAS PEÑA"/>
    <x v="2"/>
    <s v="El candidato registra un interés ocupacional"/>
    <s v="1094247196 - LIZETH DANIELA GAUTA MALDONADO"/>
    <x v="0"/>
  </r>
  <r>
    <s v="27/02/2026 09:59:57"/>
    <s v="1094277040 - DANITH BRIGITTE ROJAS PEÑA"/>
    <x v="0"/>
    <s v="El candidato se inscribe en el Agencia Pública de Empleo"/>
    <s v="1094370995 - NURY DANIELA ROJAS GONZALEZ"/>
    <x v="0"/>
  </r>
  <r>
    <s v="27/02/2026 10:00:16"/>
    <s v="1094277040 - DANITH BRIGITTE ROJAS PEÑA"/>
    <x v="2"/>
    <s v="El candidato registra un interés ocupacional"/>
    <s v="1094370995 - NURY DANIELA ROJAS GONZALEZ"/>
    <x v="0"/>
  </r>
  <r>
    <s v="27/02/2026 11:23:12"/>
    <s v="1094277040 - DANITH BRIGITTE ROJAS PEÑA"/>
    <x v="0"/>
    <s v="El candidato se inscribe en el Agencia Pública de Empleo"/>
    <s v="1093855028 - MAYERLY LISBETH LOPEZ CONTRERAS"/>
    <x v="0"/>
  </r>
  <r>
    <s v="27/02/2026 11:26:51"/>
    <s v="1094277040 - DANITH BRIGITTE ROJAS PEÑA"/>
    <x v="2"/>
    <s v="El candidato registra un interés ocupacional"/>
    <s v="1093855028 - MAYERLY LISBETH LOPEZ CONTRERAS"/>
    <x v="0"/>
  </r>
  <r>
    <s v="27/02/2026 11:36:29"/>
    <s v="1094277040 - DANITH BRIGITTE ROJAS PEÑA"/>
    <x v="0"/>
    <s v="El candidato se inscribe en el Agencia Pública de Empleo"/>
    <s v="1116545360 - ANGIE TATIANA SILVA CONTRERAS"/>
    <x v="0"/>
  </r>
  <r>
    <s v="27/02/2026 11:36:56"/>
    <s v="1094277040 - DANITH BRIGITTE ROJAS PEÑA"/>
    <x v="2"/>
    <s v="El candidato registra un interés ocupacional"/>
    <s v="1116545360 - ANGIE TATIANA SILVA CONTRERAS"/>
    <x v="0"/>
  </r>
  <r>
    <s v="27/02/2026 11:58:40"/>
    <s v="1094277040 - DANITH BRIGITTE ROJAS PEÑA"/>
    <x v="0"/>
    <s v="El candidato se inscribe en el Agencia Pública de Empleo"/>
    <s v="1116870194 - FRANCY FERNANDA FERREIRA LEAL"/>
    <x v="0"/>
  </r>
  <r>
    <s v="27/02/2026 11:59:04"/>
    <s v="1094277040 - DANITH BRIGITTE ROJAS PEÑA"/>
    <x v="2"/>
    <s v="El candidato registra un interés ocupacional"/>
    <s v="1116870194 - FRANCY FERNANDA FERREIRA LEAL"/>
    <x v="0"/>
  </r>
  <r>
    <s v="02/03/2026 10:32:59"/>
    <s v="1094277040 - DANITH BRIGITTE ROJAS PEÑA"/>
    <x v="0"/>
    <s v="El candidato se inscribe en el Agencia Pública de Empleo"/>
    <s v="1023800761 - DANIELA BARRERO SANCHEZ"/>
    <x v="1"/>
  </r>
  <r>
    <s v="02/03/2026 10:33:35"/>
    <s v="1094277040 - DANITH BRIGITTE ROJAS PEÑA"/>
    <x v="2"/>
    <s v="El candidato registra un interés ocupacional"/>
    <s v="1023800761 - DANIELA BARRERO SANCHEZ"/>
    <x v="1"/>
  </r>
  <r>
    <s v="02/03/2026 11:07:34"/>
    <s v="1094277040 - DANITH BRIGITTE ROJAS PEÑA"/>
    <x v="0"/>
    <s v="El candidato se inscribe en el Agencia Pública de Empleo"/>
    <s v="1088280612 - ANDRES JARAMILLO PULGARIN"/>
    <x v="1"/>
  </r>
  <r>
    <s v="02/03/2026 11:08:58"/>
    <s v="1094277040 - DANITH BRIGITTE ROJAS PEÑA"/>
    <x v="2"/>
    <s v="El candidato registra un interés ocupacional"/>
    <s v="1088280612 - ANDRES JARAMILLO PULGARIN"/>
    <x v="1"/>
  </r>
  <r>
    <s v="02/03/2026 11:23:20"/>
    <s v="1094277040 - DANITH BRIGITTE ROJAS PEÑA"/>
    <x v="0"/>
    <s v="El candidato se inscribe en el Agencia Pública de Empleo"/>
    <s v="1025538076 - JUAN DAVID JUNCO SUAREZ"/>
    <x v="1"/>
  </r>
  <r>
    <s v="02/03/2026 11:23:36"/>
    <s v="1094277040 - DANITH BRIGITTE ROJAS PEÑA"/>
    <x v="2"/>
    <s v="El candidato registra un interés ocupacional"/>
    <s v="1025538076 - JUAN DAVID JUNCO SUAREZ"/>
    <x v="1"/>
  </r>
  <r>
    <s v="02/03/2026 14:28:18"/>
    <s v="1094277040 - DANITH BRIGITTE ROJAS PEÑA"/>
    <x v="0"/>
    <s v="El candidato se inscribe en el Agencia Pública de Empleo"/>
    <s v="1000796135 - ANGIE NATALIA ORTIZ VENEGAS"/>
    <x v="1"/>
  </r>
  <r>
    <s v="02/03/2026 14:28:48"/>
    <s v="1094277040 - DANITH BRIGITTE ROJAS PEÑA"/>
    <x v="2"/>
    <s v="El candidato registra un interés ocupacional"/>
    <s v="1000796135 - ANGIE NATALIA ORTIZ VENEGAS"/>
    <x v="1"/>
  </r>
  <r>
    <s v="02/03/2026 14:38:00"/>
    <s v="1094277040 - DANITH BRIGITTE ROJAS PEÑA"/>
    <x v="0"/>
    <s v="El candidato se inscribe en el Agencia Pública de Empleo"/>
    <s v="1040200039 - MARIANA TORO ORTIZ"/>
    <x v="1"/>
  </r>
  <r>
    <s v="02/03/2026 14:39:00"/>
    <s v="1094277040 - DANITH BRIGITTE ROJAS PEÑA"/>
    <x v="2"/>
    <s v="El candidato registra un interés ocupacional"/>
    <s v="1040200039 - MARIANA TORO ORTIZ"/>
    <x v="1"/>
  </r>
  <r>
    <s v="02/03/2026 15:42:49"/>
    <s v="1094277040 - DANITH BRIGITTE ROJAS PEÑA"/>
    <x v="0"/>
    <s v="El candidato se inscribe en el Agencia Pública de Empleo"/>
    <s v="1070811899 - JESUS DAVID VELEZ MARRUFO"/>
    <x v="1"/>
  </r>
  <r>
    <s v="02/03/2026 15:43:22"/>
    <s v="1094277040 - DANITH BRIGITTE ROJAS PEÑA"/>
    <x v="2"/>
    <s v="El candidato registra un interés ocupacional"/>
    <s v="1070811899 - JESUS DAVID VELEZ MARRUFO"/>
    <x v="1"/>
  </r>
  <r>
    <s v="02/03/2026 15:55:57"/>
    <s v="1094277040 - DANITH BRIGITTE ROJAS PEÑA"/>
    <x v="0"/>
    <s v="El candidato se inscribe en el Agencia Pública de Empleo"/>
    <s v="1043612767 - HUGO JOSE AGUADO SARABIA"/>
    <x v="1"/>
  </r>
  <r>
    <s v="02/03/2026 15:56:20"/>
    <s v="1094277040 - DANITH BRIGITTE ROJAS PEÑA"/>
    <x v="2"/>
    <s v="El candidato registra un interés ocupacional"/>
    <s v="1043612767 - HUGO JOSE AGUADO SARABIA"/>
    <x v="1"/>
  </r>
  <r>
    <s v="02/03/2026 16:14:32"/>
    <s v="1094277040 - DANITH BRIGITTE ROJAS PEÑA"/>
    <x v="0"/>
    <s v="El candidato se inscribe en el Agencia Pública de Empleo"/>
    <s v="1006052520 - MARIA CAMILA GUZMAN TAPIERO"/>
    <x v="1"/>
  </r>
  <r>
    <s v="02/03/2026 16:14:56"/>
    <s v="1094277040 - DANITH BRIGITTE ROJAS PEÑA"/>
    <x v="2"/>
    <s v="El candidato registra un interés ocupacional"/>
    <s v="1006052520 - MARIA CAMILA GUZMAN TAPIERO"/>
    <x v="1"/>
  </r>
  <r>
    <s v="03/03/2026 15:28:06"/>
    <s v="1094277040 - DANITH BRIGITTE ROJAS PEÑA"/>
    <x v="1"/>
    <s v="El candidato es seleccionado para ocupar la vacante"/>
    <s v="88234811 - JUAN  SAMUEL BUSTOS GARCIA"/>
    <x v="1"/>
  </r>
  <r>
    <s v="03/03/2026 15:28:06"/>
    <s v="1094277040 - DANITH BRIGITTE ROJAS PEÑA"/>
    <x v="1"/>
    <s v="El candidato no es seleccionado para ocupar la vacante"/>
    <s v="88262846 - WILLINGTON GUERRERO FRANCO"/>
    <x v="1"/>
  </r>
  <r>
    <s v="03/03/2026 15:28:06"/>
    <s v="1094277040 - DANITH BRIGITTE ROJAS PEÑA"/>
    <x v="1"/>
    <s v="El candidato no es seleccionado para ocupar la vacante"/>
    <s v="88312651 - JAIME ALBERTO JARAMILLO GUTIERREZ"/>
    <x v="1"/>
  </r>
  <r>
    <s v="03/03/2026 15:28:06"/>
    <s v="1094277040 - DANITH BRIGITTE ROJAS PEÑA"/>
    <x v="1"/>
    <s v="El candidato no es seleccionado para ocupar la vacante"/>
    <s v="13276194 - RAUL HUMBERTO ROBLES ALVAREZ"/>
    <x v="1"/>
  </r>
  <r>
    <s v="03/03/2026 15:28:06"/>
    <s v="1094277040 - DANITH BRIGITTE ROJAS PEÑA"/>
    <x v="1"/>
    <s v="El candidato no es seleccionado para ocupar la vacante"/>
    <s v="79768811 - MILCIADES MORENO PEDRAZA"/>
    <x v="1"/>
  </r>
  <r>
    <s v="03/03/2026 15:28:06"/>
    <s v="1094277040 - DANITH BRIGITTE ROJAS PEÑA"/>
    <x v="1"/>
    <s v="El candidato no es seleccionado para ocupar la vacante"/>
    <s v="88218774 - LUIS ALFREDO MOGOLLON MARQUEZ"/>
    <x v="1"/>
  </r>
  <r>
    <s v="03/03/2026 15:28:06"/>
    <s v="1094277040 - DANITH BRIGITTE ROJAS PEÑA"/>
    <x v="1"/>
    <s v="El candidato no es seleccionado para ocupar la vacante"/>
    <s v="7168035 - NELSON ENRIQUE CONTRERAS ORTIZ"/>
    <x v="1"/>
  </r>
  <r>
    <s v="03/03/2026 15:28:06"/>
    <s v="1094277040 - DANITH BRIGITTE ROJAS PEÑA"/>
    <x v="1"/>
    <s v="El candidato no es seleccionado para ocupar la vacante"/>
    <s v="6663957 - DUVIAN ALEXIS ORTEGA JAIMES"/>
    <x v="1"/>
  </r>
  <r>
    <s v="03/03/2026 15:28:06"/>
    <s v="1094277040 - DANITH BRIGITTE ROJAS PEÑA"/>
    <x v="1"/>
    <s v="El candidato no es seleccionado para ocupar la vacante"/>
    <s v="88244635 - JUAN   CARLOS NEIRA RUBIO"/>
    <x v="1"/>
  </r>
  <r>
    <s v="03/03/2026 15:28:06"/>
    <s v="1094277040 - DANITH BRIGITTE ROJAS PEÑA"/>
    <x v="1"/>
    <s v="El candidato no es seleccionado para ocupar la vacante"/>
    <s v="13174553 - GUSTAVO CACERES QUINTERO"/>
    <x v="1"/>
  </r>
  <r>
    <s v="03/03/2026 15:28:06"/>
    <s v="1094277040 - DANITH BRIGITTE ROJAS PEÑA"/>
    <x v="1"/>
    <s v="El candidato no es seleccionado para ocupar la vacante"/>
    <s v="10012688 - JOSE RUBELIO CAMPUZANO SALDARRIAGA"/>
    <x v="1"/>
  </r>
  <r>
    <s v="03/03/2026 15:28:06"/>
    <s v="1094277040 - DANITH BRIGITTE ROJAS PEÑA"/>
    <x v="1"/>
    <s v="El candidato no es seleccionado para ocupar la vacante"/>
    <s v="88156665 - HERNANDO PABON ORTEGA"/>
    <x v="1"/>
  </r>
  <r>
    <s v="03/03/2026 15:28:06"/>
    <s v="1094277040 - DANITH BRIGITTE ROJAS PEÑA"/>
    <x v="1"/>
    <s v="El candidato no es seleccionado para ocupar la vacante"/>
    <s v="13478324 - JOSE  DANIEL CAMARGO RUIZ"/>
    <x v="1"/>
  </r>
  <r>
    <s v="03/03/2026 16:58:13"/>
    <s v="1094277040 - DANITH BRIGITTE ROJAS PEÑA"/>
    <x v="3"/>
    <s v="El candidato realizó un taller de orientación ocupacional"/>
    <s v="1006878137 - GONZALO SALCEDO ORJUELA"/>
    <x v="1"/>
  </r>
  <r>
    <s v="03/03/2026 16:58:13"/>
    <s v="1094277040 - DANITH BRIGITTE ROJAS PEÑA"/>
    <x v="3"/>
    <s v="El candidato realizó un taller de orientación ocupacional"/>
    <s v="1022358605 - RICHAR ORLANDO NARVAEZ BRAVO"/>
    <x v="1"/>
  </r>
  <r>
    <s v="03/03/2026 16:58:13"/>
    <s v="1094277040 - DANITH BRIGITTE ROJAS PEÑA"/>
    <x v="3"/>
    <s v="El candidato realizó un taller de orientación ocupacional"/>
    <s v="1053769233 - LUIS HENRY ECHEVERRY ORTIZ"/>
    <x v="1"/>
  </r>
  <r>
    <s v="03/03/2026 16:58:13"/>
    <s v="1094277040 - DANITH BRIGITTE ROJAS PEÑA"/>
    <x v="3"/>
    <s v="El candidato realizó un taller de orientación ocupacional"/>
    <s v="1043612767 - HUGO JOSE AGUADO SARABIA"/>
    <x v="1"/>
  </r>
  <r>
    <s v="03/03/2026 16:58:13"/>
    <s v="1094277040 - DANITH BRIGITTE ROJAS PEÑA"/>
    <x v="3"/>
    <s v="El candidato realizó un taller de orientación ocupacional"/>
    <s v="1025538076 - JUAN DAVID JUNCO SUAREZ"/>
    <x v="1"/>
  </r>
  <r>
    <s v="03/03/2026 16:58:13"/>
    <s v="1094277040 - DANITH BRIGITTE ROJAS PEÑA"/>
    <x v="3"/>
    <s v="El candidato realizó un taller de orientación ocupacional"/>
    <s v="1049645238 - SERGIO ANDRES RUIZ SANABRIA"/>
    <x v="1"/>
  </r>
  <r>
    <s v="03/03/2026 16:58:13"/>
    <s v="1094277040 - DANITH BRIGITTE ROJAS PEÑA"/>
    <x v="3"/>
    <s v="El candidato realizó un taller de orientación ocupacional"/>
    <s v="1088280612 - ANDRES JARAMILLO PULGARIN"/>
    <x v="1"/>
  </r>
  <r>
    <s v="03/03/2026 16:58:13"/>
    <s v="1094277040 - DANITH BRIGITTE ROJAS PEÑA"/>
    <x v="3"/>
    <s v="El candidato realizó un taller de orientación ocupacional"/>
    <s v="1070022539 - JOHN EDISON AYALA CARDOZO"/>
    <x v="1"/>
  </r>
  <r>
    <s v="03/03/2026 16:58:13"/>
    <s v="1094277040 - DANITH BRIGITTE ROJAS PEÑA"/>
    <x v="3"/>
    <s v="El candidato realizó un taller de orientación ocupacional"/>
    <s v="14137984 - JUAN CARLOS HERNANDEZ OLIVAR"/>
    <x v="1"/>
  </r>
  <r>
    <s v="03/03/2026 16:58:13"/>
    <s v="1094277040 - DANITH BRIGITTE ROJAS PEÑA"/>
    <x v="3"/>
    <s v="El candidato realizó un taller de orientación ocupacional"/>
    <s v="1000796135 - ANGIE NATALIA ORTIZ VENEGAS"/>
    <x v="1"/>
  </r>
  <r>
    <s v="03/03/2026 16:58:13"/>
    <s v="1094277040 - DANITH BRIGITTE ROJAS PEÑA"/>
    <x v="3"/>
    <s v="El candidato realizó un taller de orientación ocupacional"/>
    <s v="1000182686 - NIKOLAY ADIEL RIVERA LEAL"/>
    <x v="1"/>
  </r>
  <r>
    <s v="03/03/2026 16:58:13"/>
    <s v="1094277040 - DANITH BRIGITTE ROJAS PEÑA"/>
    <x v="3"/>
    <s v="El candidato realizó un taller de orientación ocupacional"/>
    <s v="1000874494 - KAREN XIOMARA ALZATE CORDOBA"/>
    <x v="1"/>
  </r>
  <r>
    <s v="03/03/2026 16:58:13"/>
    <s v="1094277040 - DANITH BRIGITTE ROJAS PEÑA"/>
    <x v="3"/>
    <s v="El candidato realizó un taller de orientación ocupacional"/>
    <s v="1070811899 - JESUS DAVID VELEZ MARRUFO"/>
    <x v="1"/>
  </r>
  <r>
    <s v="03/03/2026 16:58:13"/>
    <s v="1094277040 - DANITH BRIGITTE ROJAS PEÑA"/>
    <x v="3"/>
    <s v="El candidato realizó un taller de orientación ocupacional"/>
    <s v="1234792382 - ANDERSON CAMILO SANTIAGO ARANDA"/>
    <x v="1"/>
  </r>
  <r>
    <s v="03/03/2026 16:58:13"/>
    <s v="1094277040 - DANITH BRIGITTE ROJAS PEÑA"/>
    <x v="3"/>
    <s v="El candidato realizó un taller de orientación ocupacional"/>
    <s v="1040200039 - MARIANA TORO ORTIZ"/>
    <x v="1"/>
  </r>
  <r>
    <s v="03/03/2026 16:58:13"/>
    <s v="1094277040 - DANITH BRIGITTE ROJAS PEÑA"/>
    <x v="3"/>
    <s v="El candidato realizó un taller de orientación ocupacional"/>
    <s v="1003652849 - INGRID ESTEFANI MARTINEZ VARGAS"/>
    <x v="1"/>
  </r>
  <r>
    <s v="03/03/2026 16:58:13"/>
    <s v="1094277040 - DANITH BRIGITTE ROJAS PEÑA"/>
    <x v="3"/>
    <s v="El candidato realizó un taller de orientación ocupacional"/>
    <s v="1006052520 - MARIA CAMILA GUZMAN TAPIERO"/>
    <x v="1"/>
  </r>
  <r>
    <s v="03/03/2026 16:58:13"/>
    <s v="1094277040 - DANITH BRIGITTE ROJAS PEÑA"/>
    <x v="3"/>
    <s v="El candidato realizó un taller de orientación ocupacional"/>
    <s v="1033654067 - JULIAN VANEGAS RESTREPO"/>
    <x v="1"/>
  </r>
  <r>
    <s v="03/03/2026 16:58:13"/>
    <s v="1094277040 - DANITH BRIGITTE ROJAS PEÑA"/>
    <x v="3"/>
    <s v="El candidato realizó un taller de orientación ocupacional"/>
    <s v="1023800761 - DANIELA BARRERO SANCHEZ"/>
    <x v="1"/>
  </r>
  <r>
    <s v="04/03/2026 09:45:49"/>
    <s v="1094277040 - DANITH BRIGITTE ROJAS PEÑA"/>
    <x v="0"/>
    <s v="El candidato se inscribe en el Agencia Pública de Empleo"/>
    <s v="1002589622 - JONATAN VALENCIA GAVIRIA"/>
    <x v="1"/>
  </r>
  <r>
    <s v="04/03/2026 09:48:25"/>
    <s v="1094277040 - DANITH BRIGITTE ROJAS PEÑA"/>
    <x v="2"/>
    <s v="El candidato registra un interés ocupacional"/>
    <s v="1002589622 - JONATAN VALENCIA GAVIRIA"/>
    <x v="1"/>
  </r>
  <r>
    <s v="04/03/2026 09:52:39"/>
    <s v="1094277040 - DANITH BRIGITTE ROJAS PEÑA"/>
    <x v="1"/>
    <s v="El candidato se activa ( presentaba estado inactivo )"/>
    <s v="1131185835 - VANESA MORENO"/>
    <x v="1"/>
  </r>
  <r>
    <s v="04/03/2026 09:52:44"/>
    <s v="1094277040 - DANITH BRIGITTE ROJAS PEÑA"/>
    <x v="1"/>
    <s v="El candidato se activa ( presentaba estado inactivo )"/>
    <s v="1131185835 - VANESA MORENO"/>
    <x v="1"/>
  </r>
  <r>
    <s v="04/03/2026 10:10:03"/>
    <s v="1094277040 - DANITH BRIGITTE ROJAS PEÑA"/>
    <x v="0"/>
    <s v="El candidato se inscribe en el Agencia Pública de Empleo"/>
    <s v="1102817031 - ANDRES FELIPE CARDENAS ARROYO"/>
    <x v="1"/>
  </r>
  <r>
    <s v="04/03/2026 10:10:19"/>
    <s v="1094277040 - DANITH BRIGITTE ROJAS PEÑA"/>
    <x v="2"/>
    <s v="El candidato registra un interés ocupacional"/>
    <s v="1102817031 - ANDRES FELIPE CARDENAS ARROYO"/>
    <x v="1"/>
  </r>
  <r>
    <s v="04/03/2026 10:17:51"/>
    <s v="1094277040 - DANITH BRIGITTE ROJAS PEÑA"/>
    <x v="0"/>
    <s v="El candidato se inscribe en el Agencia Pública de Empleo"/>
    <s v="1120742381 - ROBINSON JONNIER LESMES HERRERA"/>
    <x v="1"/>
  </r>
  <r>
    <s v="04/03/2026 10:18:17"/>
    <s v="1094277040 - DANITH BRIGITTE ROJAS PEÑA"/>
    <x v="2"/>
    <s v="El candidato registra un interés ocupacional"/>
    <s v="1120742381 - ROBINSON JONNIER LESMES HERRERA"/>
    <x v="1"/>
  </r>
  <r>
    <s v="04/03/2026 10:23:53"/>
    <s v="1094277040 - DANITH BRIGITTE ROJAS PEÑA"/>
    <x v="0"/>
    <s v="El candidato se inscribe en el Agencia Pública de Empleo"/>
    <s v="1116274464 - OSCAR DAVID LASSO BEDOYA"/>
    <x v="1"/>
  </r>
  <r>
    <s v="04/03/2026 10:24:10"/>
    <s v="1094277040 - DANITH BRIGITTE ROJAS PEÑA"/>
    <x v="2"/>
    <s v="El candidato registra un interés ocupacional"/>
    <s v="1116274464 - OSCAR DAVID LASSO BEDOYA"/>
    <x v="1"/>
  </r>
  <r>
    <s v="04/03/2026 10:41:55"/>
    <s v="1094277040 - DANITH BRIGITTE ROJAS PEÑA"/>
    <x v="0"/>
    <s v="El candidato se inscribe en el Agencia Pública de Empleo"/>
    <s v="1000379873 - MARIA XIMENA RODRIGUEZ GIRALDO"/>
    <x v="1"/>
  </r>
  <r>
    <s v="04/03/2026 10:42:25"/>
    <s v="1094277040 - DANITH BRIGITTE ROJAS PEÑA"/>
    <x v="2"/>
    <s v="El candidato registra un interés ocupacional"/>
    <s v="1000379873 - MARIA XIMENA RODRIGUEZ GIRALDO"/>
    <x v="1"/>
  </r>
  <r>
    <s v="04/03/2026 10:44:28"/>
    <s v="1094277040 - DANITH BRIGITTE ROJAS PEÑA"/>
    <x v="1"/>
    <s v="El candidato se activa ( presentaba estado inactivo )"/>
    <s v="1116861761 - WILMER ALEXANDER ALONSO ANTOLINEZ"/>
    <x v="1"/>
  </r>
  <r>
    <s v="04/03/2026 10:54:04"/>
    <s v="1094277040 - DANITH BRIGITTE ROJAS PEÑA"/>
    <x v="0"/>
    <s v="El candidato se inscribe en el Agencia Pública de Empleo"/>
    <s v="1004755480 - EDWAR ALEJANDRO MONTOYA RAMIREZ"/>
    <x v="1"/>
  </r>
  <r>
    <s v="04/03/2026 10:54:24"/>
    <s v="1094277040 - DANITH BRIGITTE ROJAS PEÑA"/>
    <x v="2"/>
    <s v="El candidato registra un interés ocupacional"/>
    <s v="1004755480 - EDWAR ALEJANDRO MONTOYA RAMIREZ"/>
    <x v="1"/>
  </r>
  <r>
    <s v="04/03/2026 11:26:47"/>
    <s v="1094277040 - DANITH BRIGITTE ROJAS PEÑA"/>
    <x v="0"/>
    <s v="El candidato se inscribe en el Agencia Pública de Empleo"/>
    <s v="1002636566 - JUAN DIEGO BURITICA MOLINA"/>
    <x v="1"/>
  </r>
  <r>
    <s v="04/03/2026 11:27:03"/>
    <s v="1094277040 - DANITH BRIGITTE ROJAS PEÑA"/>
    <x v="2"/>
    <s v="El candidato registra un interés ocupacional"/>
    <s v="1002636566 - JUAN DIEGO BURITICA MOLINA"/>
    <x v="1"/>
  </r>
  <r>
    <s v="04/03/2026 11:41:16"/>
    <s v="1094277040 - DANITH BRIGITTE ROJAS PEÑA"/>
    <x v="3"/>
    <s v="El candidato realizó un taller de orientación ocupacional"/>
    <s v="1000932325 - NATALIA SUAREZ GARCIA"/>
    <x v="1"/>
  </r>
  <r>
    <s v="04/03/2026 11:41:16"/>
    <s v="1094277040 - DANITH BRIGITTE ROJAS PEÑA"/>
    <x v="3"/>
    <s v="El candidato realizó un taller de orientación ocupacional"/>
    <s v="1017174451 - ELVIS MIGUEL MOSQUERA RUIZ"/>
    <x v="1"/>
  </r>
  <r>
    <s v="04/03/2026 11:41:16"/>
    <s v="1094277040 - DANITH BRIGITTE ROJAS PEÑA"/>
    <x v="3"/>
    <s v="El candidato realizó un taller de orientación ocupacional"/>
    <s v="1002636566 - JUAN DIEGO BURITICA MOLINA"/>
    <x v="1"/>
  </r>
  <r>
    <s v="04/03/2026 11:41:16"/>
    <s v="1094277040 - DANITH BRIGITTE ROJAS PEÑA"/>
    <x v="3"/>
    <s v="El candidato realizó un taller de orientación ocupacional"/>
    <s v="1070022539 - JOHN EDISON AYALA CARDOZO"/>
    <x v="1"/>
  </r>
  <r>
    <s v="04/03/2026 11:41:16"/>
    <s v="1094277040 - DANITH BRIGITTE ROJAS PEÑA"/>
    <x v="3"/>
    <s v="El candidato realizó un taller de orientación ocupacional"/>
    <s v="1003652849 - INGRID ESTEFANI MARTINEZ VARGAS"/>
    <x v="1"/>
  </r>
  <r>
    <s v="04/03/2026 11:41:16"/>
    <s v="1094277040 - DANITH BRIGITTE ROJAS PEÑA"/>
    <x v="3"/>
    <s v="El candidato realizó un taller de orientación ocupacional"/>
    <s v="1022358605 - RICHAR ORLANDO NARVAEZ BRAVO"/>
    <x v="1"/>
  </r>
  <r>
    <s v="04/03/2026 11:41:16"/>
    <s v="1094277040 - DANITH BRIGITTE ROJAS PEÑA"/>
    <x v="3"/>
    <s v="El candidato realizó un taller de orientación ocupacional"/>
    <s v="1000182686 - NIKOLAY ADIEL RIVERA LEAL"/>
    <x v="1"/>
  </r>
  <r>
    <s v="04/03/2026 11:41:16"/>
    <s v="1094277040 - DANITH BRIGITTE ROJAS PEÑA"/>
    <x v="3"/>
    <s v="El candidato realizó un taller de orientación ocupacional"/>
    <s v="1004755480 - EDWAR ALEJANDRO MONTOYA RAMIREZ"/>
    <x v="1"/>
  </r>
  <r>
    <s v="04/03/2026 11:41:16"/>
    <s v="1094277040 - DANITH BRIGITTE ROJAS PEÑA"/>
    <x v="3"/>
    <s v="El candidato realizó un taller de orientación ocupacional"/>
    <s v="1116861761 - WILMER ALEXANDER ALONSO ANTOLINEZ"/>
    <x v="1"/>
  </r>
  <r>
    <s v="04/03/2026 11:41:16"/>
    <s v="1094277040 - DANITH BRIGITTE ROJAS PEÑA"/>
    <x v="3"/>
    <s v="El candidato realizó un taller de orientación ocupacional"/>
    <s v="1000379873 - MARIA XIMENA RODRIGUEZ GIRALDO"/>
    <x v="1"/>
  </r>
  <r>
    <s v="04/03/2026 11:41:16"/>
    <s v="1094277040 - DANITH BRIGITTE ROJAS PEÑA"/>
    <x v="3"/>
    <s v="El candidato realizó un taller de orientación ocupacional"/>
    <s v="1116274464 - OSCAR DAVID LASSO BEDOYA"/>
    <x v="1"/>
  </r>
  <r>
    <s v="04/03/2026 11:41:16"/>
    <s v="1094277040 - DANITH BRIGITTE ROJAS PEÑA"/>
    <x v="3"/>
    <s v="El candidato realizó un taller de orientación ocupacional"/>
    <s v="1120742381 - ROBINSON JONNIER LESMES HERRERA"/>
    <x v="1"/>
  </r>
  <r>
    <s v="04/03/2026 11:41:16"/>
    <s v="1094277040 - DANITH BRIGITTE ROJAS PEÑA"/>
    <x v="3"/>
    <s v="El candidato realizó un taller de orientación ocupacional"/>
    <s v="1102817031 - ANDRES FELIPE CARDENAS ARROYO"/>
    <x v="1"/>
  </r>
  <r>
    <s v="04/03/2026 11:41:16"/>
    <s v="1094277040 - DANITH BRIGITTE ROJAS PEÑA"/>
    <x v="3"/>
    <s v="El candidato realizó un taller de orientación ocupacional"/>
    <s v="1131185835 - VANESA MORENO"/>
    <x v="1"/>
  </r>
  <r>
    <s v="04/03/2026 11:41:16"/>
    <s v="1094277040 - DANITH BRIGITTE ROJAS PEÑA"/>
    <x v="3"/>
    <s v="El candidato realizó un taller de orientación ocupacional"/>
    <s v="1002589622 - JONATAN VALENCIA GAVIRIA"/>
    <x v="1"/>
  </r>
  <r>
    <s v="05/03/2026 09:38:25"/>
    <s v="1094277040 - DANITH BRIGITTE ROJAS PEÑA"/>
    <x v="0"/>
    <s v="El candidato se inscribe en el Agencia Pública de Empleo"/>
    <s v="27751563 - MARTHA ALICIA ACEVEDO CAÑAS"/>
    <x v="1"/>
  </r>
  <r>
    <s v="06/03/2026 08:47:26"/>
    <s v="1094277040 - DANITH BRIGITTE ROJAS PEÑA"/>
    <x v="0"/>
    <s v="El candidato se inscribe en el Agencia Pública de Empleo"/>
    <s v="1005060537 - CRISTHIAN ALFONSO JAIMES GELVES"/>
    <x v="1"/>
  </r>
  <r>
    <s v="06/03/2026 12:03:02"/>
    <s v="1094277040 - DANITH BRIGITTE ROJAS PEÑA"/>
    <x v="0"/>
    <s v="El candidato se inscribe en el Agencia Pública de Empleo"/>
    <s v="60263163 - AMALIA ACEVEDO CAÑAS"/>
    <x v="1"/>
  </r>
  <r>
    <s v="06/03/2026 12:03:35"/>
    <s v="1094277040 - DANITH BRIGITTE ROJAS PEÑA"/>
    <x v="2"/>
    <s v="El candidato registra un interés ocupacional"/>
    <s v="60263163 - AMALIA ACEVEDO CAÑAS"/>
    <x v="1"/>
  </r>
  <r>
    <s v="06/03/2026 12:19:43"/>
    <s v="1094277040 - DANITH BRIGITTE ROJAS PEÑA"/>
    <x v="0"/>
    <s v="El candidato se inscribe en el Agencia Pública de Empleo"/>
    <s v="88033705 - MIGUEL HERNANDO JAIMES CAÑAS"/>
    <x v="1"/>
  </r>
  <r>
    <s v="06/03/2026 12:20:11"/>
    <s v="1094277040 - DANITH BRIGITTE ROJAS PEÑA"/>
    <x v="2"/>
    <s v="El candidato registra un interés ocupacional"/>
    <s v="88033705 - MIGUEL HERNANDO JAIMES CAÑAS"/>
    <x v="1"/>
  </r>
  <r>
    <s v="06/03/2026 14:08:21"/>
    <s v="1094277040 - DANITH BRIGITTE ROJAS PEÑA"/>
    <x v="0"/>
    <s v="El candidato se inscribe en el Agencia Pública de Empleo"/>
    <s v="5462770 - JOSE REINALDO ACEVEDO CAÑAS"/>
    <x v="1"/>
  </r>
  <r>
    <s v="06/03/2026 14:09:25"/>
    <s v="1094277040 - DANITH BRIGITTE ROJAS PEÑA"/>
    <x v="2"/>
    <s v="El candidato registra un interés ocupacional"/>
    <s v="5462770 - JOSE REINALDO ACEVEDO CAÑAS"/>
    <x v="1"/>
  </r>
  <r>
    <s v="06/03/2026 14:39:50"/>
    <s v="1094277040 - DANITH BRIGITTE ROJAS PEÑA"/>
    <x v="0"/>
    <s v="El candidato se inscribe en el Agencia Pública de Empleo"/>
    <s v="1094808253 - RODRIGO SUAREZ FLOREZ"/>
    <x v="1"/>
  </r>
  <r>
    <s v="06/03/2026 14:40:24"/>
    <s v="1094277040 - DANITH BRIGITTE ROJAS PEÑA"/>
    <x v="2"/>
    <s v="El candidato registra un interés ocupacional"/>
    <s v="1094808253 - RODRIGO SUAREZ FLOREZ"/>
    <x v="1"/>
  </r>
  <r>
    <s v="10/03/2026 09:49:49"/>
    <s v="1094277040 - DANITH BRIGITTE ROJAS PEÑA"/>
    <x v="0"/>
    <s v="El candidato se inscribe en el Agencia Pública de Empleo"/>
    <s v="585348341 - JEFFERSON JOSÉ MATHEUS CHARCOUS"/>
    <x v="1"/>
  </r>
  <r>
    <s v="10/03/2026 10:29:30"/>
    <s v="1094277040 - DANITH BRIGITTE ROJAS PEÑA"/>
    <x v="0"/>
    <s v="El candidato se inscribe en el Agencia Pública de Empleo"/>
    <s v="63551521 - GREECY GRISMAR LEAL LEAL"/>
    <x v="1"/>
  </r>
  <r>
    <s v="10/03/2026 10:29:54"/>
    <s v="1094277040 - DANITH BRIGITTE ROJAS PEÑA"/>
    <x v="2"/>
    <s v="El candidato registra un interés ocupacional"/>
    <s v="63551521 - GREECY GRISMAR LEAL LEAL"/>
    <x v="1"/>
  </r>
  <r>
    <s v="10/03/2026 10:36:16"/>
    <s v="1094277040 - DANITH BRIGITTE ROJAS PEÑA"/>
    <x v="0"/>
    <s v="El candidato se inscribe en el Agencia Pública de Empleo"/>
    <s v="37270811 - MAIRA ALEJANDRA ESTUPIÑAN RODRIGUEZ"/>
    <x v="1"/>
  </r>
  <r>
    <s v="10/03/2026 10:37:06"/>
    <s v="1094277040 - DANITH BRIGITTE ROJAS PEÑA"/>
    <x v="2"/>
    <s v="El candidato registra un interés ocupacional"/>
    <s v="37270811 - MAIRA ALEJANDRA ESTUPIÑAN RODRIGUEZ"/>
    <x v="1"/>
  </r>
  <r>
    <s v="10/03/2026 14:47:25"/>
    <s v="1094277040 - DANITH BRIGITTE ROJAS PEÑA"/>
    <x v="0"/>
    <s v="El candidato se inscribe en el Agencia Pública de Empleo"/>
    <s v="1090535108 - MARIA YULIZA RAMIREZ CASTRILLON"/>
    <x v="1"/>
  </r>
  <r>
    <s v="10/03/2026 14:47:54"/>
    <s v="1094277040 - DANITH BRIGITTE ROJAS PEÑA"/>
    <x v="2"/>
    <s v="El candidato registra un interés ocupacional"/>
    <s v="1090535108 - MARIA YULIZA RAMIREZ CASTRILLON"/>
    <x v="1"/>
  </r>
  <r>
    <s v="10/03/2026 15:04:45"/>
    <s v="1094277040 - DANITH BRIGITTE ROJAS PEÑA"/>
    <x v="0"/>
    <s v="El candidato se inscribe en el Agencia Pública de Empleo"/>
    <s v="584915925 - YOANK COROMOTO BRAVO DURAN"/>
    <x v="1"/>
  </r>
  <r>
    <s v="10/03/2026 15:05:34"/>
    <s v="1094277040 - DANITH BRIGITTE ROJAS PEÑA"/>
    <x v="2"/>
    <s v="El candidato registra un interés ocupacional"/>
    <s v="584915925 - YOANK COROMOTO BRAVO DURAN"/>
    <x v="1"/>
  </r>
  <r>
    <s v="10/03/2026 15:28:40"/>
    <s v="1094277040 - DANITH BRIGITTE ROJAS PEÑA"/>
    <x v="0"/>
    <s v="El candidato se inscribe en el Agencia Pública de Empleo"/>
    <s v="1148218548 - ALI SAID REYES RUBIO"/>
    <x v="1"/>
  </r>
  <r>
    <s v="10/03/2026 15:29:33"/>
    <s v="1094277040 - DANITH BRIGITTE ROJAS PEÑA"/>
    <x v="2"/>
    <s v="El candidato registra un interés ocupacional"/>
    <s v="1148218548 - ALI SAID REYES RUBIO"/>
    <x v="1"/>
  </r>
  <r>
    <s v="10/03/2026 15:53:05"/>
    <s v="1094277040 - DANITH BRIGITTE ROJAS PEÑA"/>
    <x v="0"/>
    <s v="El candidato se inscribe en el Agencia Pública de Empleo"/>
    <s v="60394192 - MARIBEL OSUNA CAMARGO"/>
    <x v="1"/>
  </r>
  <r>
    <s v="10/03/2026 15:53:22"/>
    <s v="1094277040 - DANITH BRIGITTE ROJAS PEÑA"/>
    <x v="2"/>
    <s v="El candidato registra un interés ocupacional"/>
    <s v="60394192 - MARIBEL OSUNA CAMARGO"/>
    <x v="1"/>
  </r>
  <r>
    <s v="10/03/2026 15:58:38"/>
    <s v="1094277040 - DANITH BRIGITTE ROJAS PEÑA"/>
    <x v="2"/>
    <s v="El candidato registra un interés ocupacional"/>
    <s v="1005060537 - CRISTHIAN ALFONSO JAIMES GELVES"/>
    <x v="1"/>
  </r>
  <r>
    <s v="10/03/2026 16:05:25"/>
    <s v="1094277040 - DANITH BRIGITTE ROJAS PEÑA"/>
    <x v="0"/>
    <s v="El candidato se inscribe en el Agencia Pública de Empleo"/>
    <s v="586237604 - BEIKER DARIO SAM RAMÍREZ"/>
    <x v="1"/>
  </r>
  <r>
    <s v="10/03/2026 16:05:48"/>
    <s v="1094277040 - DANITH BRIGITTE ROJAS PEÑA"/>
    <x v="2"/>
    <s v="El candidato registra un interés ocupacional"/>
    <s v="586237604 - BEIKER DARIO SAM RAMÍREZ"/>
    <x v="1"/>
  </r>
  <r>
    <s v="10/03/2026 16:26:08"/>
    <s v="1094277040 - DANITH BRIGITTE ROJAS PEÑA"/>
    <x v="0"/>
    <s v="El candidato se inscribe en el Agencia Pública de Empleo"/>
    <s v="1093294384 - ASHLEE YESMINA RODRIGUEZ ACEVEDO"/>
    <x v="1"/>
  </r>
  <r>
    <s v="10/03/2026 16:26:36"/>
    <s v="1094277040 - DANITH BRIGITTE ROJAS PEÑA"/>
    <x v="2"/>
    <s v="El candidato registra un interés ocupacional"/>
    <s v="1093294384 - ASHLEE YESMINA RODRIGUEZ ACEVEDO"/>
    <x v="1"/>
  </r>
  <r>
    <s v="10/03/2026 16:35:04"/>
    <s v="1094277040 - DANITH BRIGITTE ROJAS PEÑA"/>
    <x v="1"/>
    <s v="El candidato se activa ( presentaba estado inactivo )"/>
    <s v="1005028531 - ROSA ISELA RODRIGUEZ MALDONADO"/>
    <x v="1"/>
  </r>
  <r>
    <s v="11/03/2026 08:54:10"/>
    <s v="1094277040 - DANITH BRIGITTE ROJAS PEÑA"/>
    <x v="0"/>
    <s v="El candidato se inscribe en el Agencia Pública de Empleo"/>
    <s v="1090463136 - LAURA YULEIMA VILLALBA MENESES"/>
    <x v="1"/>
  </r>
  <r>
    <s v="11/03/2026 08:54:28"/>
    <s v="1094277040 - DANITH BRIGITTE ROJAS PEÑA"/>
    <x v="2"/>
    <s v="El candidato registra un interés ocupacional"/>
    <s v="1090463136 - LAURA YULEIMA VILLALBA MENESES"/>
    <x v="1"/>
  </r>
  <r>
    <s v="11/03/2026 09:09:28"/>
    <s v="1094277040 - DANITH BRIGITTE ROJAS PEÑA"/>
    <x v="0"/>
    <s v="El candidato se inscribe en el Agencia Pública de Empleo"/>
    <s v="586330404 - MICHELLE ALEJANDRA NATERA SIFONTES"/>
    <x v="1"/>
  </r>
  <r>
    <s v="11/03/2026 09:09:54"/>
    <s v="1094277040 - DANITH BRIGITTE ROJAS PEÑA"/>
    <x v="2"/>
    <s v="El candidato registra un interés ocupacional"/>
    <s v="586330404 - MICHELLE ALEJANDRA NATERA SIFONTES"/>
    <x v="1"/>
  </r>
  <r>
    <s v="11/03/2026 09:14:53"/>
    <s v="1094277040 - DANITH BRIGITTE ROJAS PEÑA"/>
    <x v="1"/>
    <s v="El candidato se activa ( presentaba estado inactivo )"/>
    <s v="1090488887 - JOSE FERNANDO SEPULVEDA RAMOS"/>
    <x v="1"/>
  </r>
  <r>
    <s v="11/03/2026 09:26:21"/>
    <s v="1094277040 - DANITH BRIGITTE ROJAS PEÑA"/>
    <x v="0"/>
    <s v="El candidato se inscribe en el Agencia Pública de Empleo"/>
    <s v="30080183 - LUIS ALBERTO"/>
    <x v="1"/>
  </r>
  <r>
    <s v="11/03/2026 09:26:35"/>
    <s v="1094277040 - DANITH BRIGITTE ROJAS PEÑA"/>
    <x v="2"/>
    <s v="El candidato registra un interés ocupacional"/>
    <s v="30080183 - LUIS ALBERTO"/>
    <x v="1"/>
  </r>
  <r>
    <s v="11/03/2026 09:36:55"/>
    <s v="1094277040 - DANITH BRIGITTE ROJAS PEÑA"/>
    <x v="0"/>
    <s v="El candidato se inscribe en el Agencia Pública de Empleo"/>
    <s v="1192714350 - DURYIN GILDANA CUADROS LOPEZ"/>
    <x v="1"/>
  </r>
  <r>
    <s v="11/03/2026 09:37:29"/>
    <s v="1094277040 - DANITH BRIGITTE ROJAS PEÑA"/>
    <x v="2"/>
    <s v="El candidato registra un interés ocupacional"/>
    <s v="1192714350 - DURYIN GILDANA CUADROS LOPEZ"/>
    <x v="1"/>
  </r>
  <r>
    <s v="11/03/2026 09:50:23"/>
    <s v="1094277040 - DANITH BRIGITTE ROJAS PEÑA"/>
    <x v="0"/>
    <s v="El candidato se inscribe en el Agencia Pública de Empleo"/>
    <s v="1092530344 - DAVID ALEJANDRO PEREZ MUÑOZ"/>
    <x v="1"/>
  </r>
  <r>
    <s v="11/03/2026 09:51:02"/>
    <s v="1094277040 - DANITH BRIGITTE ROJAS PEÑA"/>
    <x v="2"/>
    <s v="El candidato registra un interés ocupacional"/>
    <s v="1092530344 - DAVID ALEJANDRO PEREZ MUÑOZ"/>
    <x v="1"/>
  </r>
  <r>
    <s v="11/03/2026 09:58:12"/>
    <s v="1094277040 - DANITH BRIGITTE ROJAS PEÑA"/>
    <x v="0"/>
    <s v="El candidato se inscribe en el Agencia Pública de Empleo"/>
    <s v="584893530 - CARLOS JOSÉ GÓMEZ NAMIAS"/>
    <x v="1"/>
  </r>
  <r>
    <s v="11/03/2026 09:58:32"/>
    <s v="1094277040 - DANITH BRIGITTE ROJAS PEÑA"/>
    <x v="2"/>
    <s v="El candidato registra un interés ocupacional"/>
    <s v="584893530 - CARLOS JOSÉ GÓMEZ NAMIAS"/>
    <x v="1"/>
  </r>
  <r>
    <s v="11/03/2026 10:16:02"/>
    <s v="1094277040 - DANITH BRIGITTE ROJAS PEÑA"/>
    <x v="0"/>
    <s v="El candidato se inscribe en el Agencia Pública de Empleo"/>
    <s v="1148145619 - OVEN ESNEIDER SANTOS MORENO"/>
    <x v="1"/>
  </r>
  <r>
    <s v="11/03/2026 10:27:34"/>
    <s v="1094277040 - DANITH BRIGITTE ROJAS PEÑA"/>
    <x v="2"/>
    <s v="El candidato registra un interés ocupacional"/>
    <s v="1148145619 - OVEN ESNEIDER SANTOS MORENO"/>
    <x v="1"/>
  </r>
  <r>
    <s v="11/03/2026 11:12:17"/>
    <s v="1094277040 - DANITH BRIGITTE ROJAS PEÑA"/>
    <x v="0"/>
    <s v="El candidato se inscribe en el Agencia Pública de Empleo"/>
    <s v="1127358891 - PIERINA MICHELLE ECHEVERRIA REYES"/>
    <x v="1"/>
  </r>
  <r>
    <s v="11/03/2026 11:13:17"/>
    <s v="1094277040 - DANITH BRIGITTE ROJAS PEÑA"/>
    <x v="2"/>
    <s v="El candidato registra un interés ocupacional"/>
    <s v="1127358891 - PIERINA MICHELLE ECHEVERRIA REYES"/>
    <x v="1"/>
  </r>
  <r>
    <s v="11/03/2026 11:22:53"/>
    <s v="1094277040 - DANITH BRIGITTE ROJAS PEÑA"/>
    <x v="0"/>
    <s v="El candidato se inscribe en el Agencia Pública de Empleo"/>
    <s v="1007561705 - YURI TATIANA CASADIEGO SOLÍS"/>
    <x v="1"/>
  </r>
  <r>
    <s v="11/03/2026 11:23:33"/>
    <s v="1094277040 - DANITH BRIGITTE ROJAS PEÑA"/>
    <x v="2"/>
    <s v="El candidato registra un interés ocupacional"/>
    <s v="1007561705 - YURI TATIANA CASADIEGO SOLÍS"/>
    <x v="1"/>
  </r>
  <r>
    <s v="11/03/2026 11:45:47"/>
    <s v="1094277040 - DANITH BRIGITTE ROJAS PEÑA"/>
    <x v="0"/>
    <s v="El candidato se inscribe en el Agencia Pública de Empleo"/>
    <s v="581269516 - DAMARYS ANGELICA HERNÁNDEZ CARDOZO"/>
    <x v="1"/>
  </r>
  <r>
    <s v="11/03/2026 11:46:28"/>
    <s v="1094277040 - DANITH BRIGITTE ROJAS PEÑA"/>
    <x v="2"/>
    <s v="El candidato registra un interés ocupacional"/>
    <s v="581269516 - DAMARYS ANGELICA HERNÁNDEZ CARDOZO"/>
    <x v="1"/>
  </r>
  <r>
    <s v="11/03/2026 11:53:07"/>
    <s v="1094277040 - DANITH BRIGITTE ROJAS PEÑA"/>
    <x v="0"/>
    <s v="El candidato se inscribe en el Agencia Pública de Empleo"/>
    <s v="1090532076 - JESUS DAVID BRISEÑO GUTIERREZ"/>
    <x v="1"/>
  </r>
  <r>
    <s v="11/03/2026 11:53:30"/>
    <s v="1094277040 - DANITH BRIGITTE ROJAS PEÑA"/>
    <x v="2"/>
    <s v="El candidato registra un interés ocupacional"/>
    <s v="1090532076 - JESUS DAVID BRISEÑO GUTIERREZ"/>
    <x v="1"/>
  </r>
  <r>
    <s v="11/03/2026 14:57:57"/>
    <s v="1094277040 - DANITH BRIGITTE ROJAS PEÑA"/>
    <x v="0"/>
    <s v="El candidato se inscribe en el Agencia Pública de Empleo"/>
    <s v="60409575 - MARIA ISABEL ROJAS MESA ROJAS MESA"/>
    <x v="1"/>
  </r>
  <r>
    <s v="11/03/2026 14:59:10"/>
    <s v="1094277040 - DANITH BRIGITTE ROJAS PEÑA"/>
    <x v="2"/>
    <s v="El candidato registra un interés ocupacional"/>
    <s v="60409575 - MARIA ISABEL ROJAS MESA ROJAS MESA"/>
    <x v="1"/>
  </r>
  <r>
    <s v="11/03/2026 15:18:42"/>
    <s v="1094277040 - DANITH BRIGITTE ROJAS PEÑA"/>
    <x v="0"/>
    <s v="El candidato se inscribe en el Agencia Pública de Empleo"/>
    <s v="1030060048 - MARIAN STEPFANNY SANJUAN BRICEÑO"/>
    <x v="1"/>
  </r>
  <r>
    <s v="11/03/2026 15:19:06"/>
    <s v="1094277040 - DANITH BRIGITTE ROJAS PEÑA"/>
    <x v="2"/>
    <s v="El candidato registra un interés ocupacional"/>
    <s v="1030060048 - MARIAN STEPFANNY SANJUAN BRICEÑO"/>
    <x v="1"/>
  </r>
  <r>
    <s v="11/03/2026 17:07:10"/>
    <s v="1094277040 - DANITH BRIGITTE ROJAS PEÑA"/>
    <x v="0"/>
    <s v="El candidato se inscribe en el Agencia Pública de Empleo"/>
    <s v="587154420 - AMADA MARÍA GUERRA FREITEZ"/>
    <x v="1"/>
  </r>
  <r>
    <s v="11/03/2026 17:07:36"/>
    <s v="1094277040 - DANITH BRIGITTE ROJAS PEÑA"/>
    <x v="2"/>
    <s v="El candidato registra un interés ocupacional"/>
    <s v="587154420 - AMADA MARÍA GUERRA FREITEZ"/>
    <x v="1"/>
  </r>
  <r>
    <s v="12/03/2026 09:19:36"/>
    <s v="1094277040 - DANITH BRIGITTE ROJAS PEÑA"/>
    <x v="0"/>
    <s v="El candidato se inscribe en el Agencia Pública de Empleo"/>
    <s v="1094353036 - DIANA CAROLINA CUELLAR AMAYA"/>
    <x v="1"/>
  </r>
  <r>
    <s v="12/03/2026 09:20:42"/>
    <s v="1094277040 - DANITH BRIGITTE ROJAS PEÑA"/>
    <x v="2"/>
    <s v="El candidato registra un interés ocupacional"/>
    <s v="1094353036 - DIANA CAROLINA CUELLAR AMAYA"/>
    <x v="1"/>
  </r>
  <r>
    <s v="12/03/2026 09:44:26"/>
    <s v="1094277040 - DANITH BRIGITTE ROJAS PEÑA"/>
    <x v="0"/>
    <s v="El candidato se inscribe en el Agencia Pública de Empleo"/>
    <s v="585964768 - TANIA ALEJANDRA MONZÓN BARRIOS"/>
    <x v="1"/>
  </r>
  <r>
    <s v="12/03/2026 09:44:49"/>
    <s v="1094277040 - DANITH BRIGITTE ROJAS PEÑA"/>
    <x v="2"/>
    <s v="El candidato registra un interés ocupacional"/>
    <s v="585964768 - TANIA ALEJANDRA MONZÓN BARRIOS"/>
    <x v="1"/>
  </r>
  <r>
    <s v="12/03/2026 09:52:13"/>
    <s v="1094277040 - DANITH BRIGITTE ROJAS PEÑA"/>
    <x v="0"/>
    <s v="El candidato se inscribe en el Agencia Pública de Empleo"/>
    <s v="58710221 - MARIANA JULIETH URBINA CÁCERES"/>
    <x v="1"/>
  </r>
  <r>
    <s v="12/03/2026 09:52:51"/>
    <s v="1094277040 - DANITH BRIGITTE ROJAS PEÑA"/>
    <x v="2"/>
    <s v="El candidato registra un interés ocupacional"/>
    <s v="58710221 - MARIANA JULIETH URBINA CÁCERES"/>
    <x v="1"/>
  </r>
  <r>
    <s v="12/03/2026 10:24:45"/>
    <s v="1094277040 - DANITH BRIGITTE ROJAS PEÑA"/>
    <x v="0"/>
    <s v="El candidato se inscribe en el Agencia Pública de Empleo"/>
    <s v="586413920 - ADRIANNYS DEL VALLE SANCHEZ CUELLAR"/>
    <x v="1"/>
  </r>
  <r>
    <s v="12/03/2026 10:26:47"/>
    <s v="1094277040 - DANITH BRIGITTE ROJAS PEÑA"/>
    <x v="2"/>
    <s v="El candidato registra un interés ocupacional"/>
    <s v="586413920 - ADRIANNYS DEL VALLE SANCHEZ CUELLAR"/>
    <x v="1"/>
  </r>
  <r>
    <s v="12/03/2026 10:37:15"/>
    <s v="1094277040 - DANITH BRIGITTE ROJAS PEÑA"/>
    <x v="0"/>
    <s v="El candidato se inscribe en el Agencia Pública de Empleo"/>
    <s v="1127053806 - EMMANUEL EDUARDO LOTERO ARIAS"/>
    <x v="1"/>
  </r>
  <r>
    <s v="12/03/2026 10:37:32"/>
    <s v="1094277040 - DANITH BRIGITTE ROJAS PEÑA"/>
    <x v="2"/>
    <s v="El candidato registra un interés ocupacional"/>
    <s v="1127053806 - EMMANUEL EDUARDO LOTERO ARIAS"/>
    <x v="1"/>
  </r>
  <r>
    <s v="12/03/2026 10:44:30"/>
    <s v="1094277040 - DANITH BRIGITTE ROJAS PEÑA"/>
    <x v="0"/>
    <s v="El candidato se inscribe en el Agencia Pública de Empleo"/>
    <s v="60329703 - BEATRIZ SUAREZ GONZALEZ"/>
    <x v="1"/>
  </r>
  <r>
    <s v="12/03/2026 10:44:58"/>
    <s v="1094277040 - DANITH BRIGITTE ROJAS PEÑA"/>
    <x v="2"/>
    <s v="El candidato registra un interés ocupacional"/>
    <s v="60329703 - BEATRIZ SUAREZ GONZALEZ"/>
    <x v="1"/>
  </r>
  <r>
    <s v="12/03/2026 11:04:48"/>
    <s v="1094277040 - DANITH BRIGITTE ROJAS PEÑA"/>
    <x v="0"/>
    <s v="El candidato se inscribe en el Agencia Pública de Empleo"/>
    <s v="1092529983 - CARLOS SEBASTIAN RICO RICO"/>
    <x v="1"/>
  </r>
  <r>
    <s v="12/03/2026 11:06:17"/>
    <s v="1094277040 - DANITH BRIGITTE ROJAS PEÑA"/>
    <x v="2"/>
    <s v="El candidato registra un interés ocupacional"/>
    <s v="1092529983 - CARLOS SEBASTIAN RICO RICO"/>
    <x v="1"/>
  </r>
  <r>
    <s v="12/03/2026 14:55:01"/>
    <s v="1094277040 - DANITH BRIGITTE ROJAS PEÑA"/>
    <x v="0"/>
    <s v="El candidato se inscribe en el Agencia Pública de Empleo"/>
    <s v="1090489984 - JAVIER JACINTO QUESADA LEON"/>
    <x v="1"/>
  </r>
  <r>
    <s v="12/03/2026 14:55:19"/>
    <s v="1094277040 - DANITH BRIGITTE ROJAS PEÑA"/>
    <x v="2"/>
    <s v="El candidato registra un interés ocupacional"/>
    <s v="1090489984 - JAVIER JACINTO QUESADA LEON"/>
    <x v="1"/>
  </r>
  <r>
    <s v="12/03/2026 15:05:48"/>
    <s v="1094277040 - DANITH BRIGITTE ROJAS PEÑA"/>
    <x v="0"/>
    <s v="El candidato se inscribe en el Agencia Pública de Empleo"/>
    <s v="60339993 - JAQUELINE DURÁN GUILLÉN"/>
    <x v="1"/>
  </r>
  <r>
    <s v="12/03/2026 15:06:21"/>
    <s v="1094277040 - DANITH BRIGITTE ROJAS PEÑA"/>
    <x v="2"/>
    <s v="El candidato registra un interés ocupacional"/>
    <s v="60339993 - JAQUELINE DURÁN GUILLÉN"/>
    <x v="1"/>
  </r>
  <r>
    <s v="12/03/2026 15:12:34"/>
    <s v="1094277040 - DANITH BRIGITTE ROJAS PEÑA"/>
    <x v="0"/>
    <s v="El candidato se inscribe en el Agencia Pública de Empleo"/>
    <s v="581129768 - ROSSIMAR DEL VALLE AZOCAR GONZÁLEZ"/>
    <x v="1"/>
  </r>
  <r>
    <s v="12/03/2026 15:25:33"/>
    <s v="1094277040 - DANITH BRIGITTE ROJAS PEÑA"/>
    <x v="0"/>
    <s v="El candidato se inscribe en el Agencia Pública de Empleo"/>
    <s v="586404496 - LEONARDO JOSÉ BRICEÑO"/>
    <x v="1"/>
  </r>
  <r>
    <s v="12/03/2026 15:26:08"/>
    <s v="1094277040 - DANITH BRIGITTE ROJAS PEÑA"/>
    <x v="2"/>
    <s v="El candidato registra un interés ocupacional"/>
    <s v="586404496 - LEONARDO JOSÉ BRICEÑO"/>
    <x v="1"/>
  </r>
  <r>
    <s v="12/03/2026 15:41:02"/>
    <s v="1094277040 - DANITH BRIGITTE ROJAS PEÑA"/>
    <x v="0"/>
    <s v="El candidato se inscribe en el Agencia Pública de Empleo"/>
    <s v="585984022 - DILSO ANTONIO MARTINEZ CASTELLANOS"/>
    <x v="1"/>
  </r>
  <r>
    <s v="12/03/2026 15:41:28"/>
    <s v="1094277040 - DANITH BRIGITTE ROJAS PEÑA"/>
    <x v="2"/>
    <s v="El candidato registra un interés ocupacional"/>
    <s v="585984022 - DILSO ANTONIO MARTINEZ CASTELLANOS"/>
    <x v="1"/>
  </r>
  <r>
    <s v="15/03/2026 18:34:37"/>
    <s v="1094277040 - DANITH BRIGITTE ROJAS PEÑA"/>
    <x v="0"/>
    <s v="El candidato se inscribe en el Agencia Pública de Empleo"/>
    <s v="5332306 - YEFERSON GUSTAVO AREINAMO URBANO"/>
    <x v="1"/>
  </r>
  <r>
    <s v="15/03/2026 18:34:57"/>
    <s v="1094277040 - DANITH BRIGITTE ROJAS PEÑA"/>
    <x v="2"/>
    <s v="El candidato registra un interés ocupacional"/>
    <s v="5332306 - YEFERSON GUSTAVO AREINAMO URBANO"/>
    <x v="1"/>
  </r>
  <r>
    <s v="15/03/2026 18:41:30"/>
    <s v="1094277040 - DANITH BRIGITTE ROJAS PEÑA"/>
    <x v="0"/>
    <s v="El candidato se inscribe en el Agencia Pública de Empleo"/>
    <s v="1090535448 - TANIA CENTRO DÍAZ RANGEL"/>
    <x v="1"/>
  </r>
  <r>
    <s v="15/03/2026 18:41:51"/>
    <s v="1094277040 - DANITH BRIGITTE ROJAS PEÑA"/>
    <x v="2"/>
    <s v="El candidato registra un interés ocupacional"/>
    <s v="1090535448 - TANIA CENTRO DÍAZ RANGEL"/>
    <x v="1"/>
  </r>
  <r>
    <s v="15/03/2026 18:47:01"/>
    <s v="1094277040 - DANITH BRIGITTE ROJAS PEÑA"/>
    <x v="0"/>
    <s v="El candidato se inscribe en el Agencia Pública de Empleo"/>
    <s v="13484699 - LUIS EDUARDO BECERRA GÓMEZ"/>
    <x v="1"/>
  </r>
  <r>
    <s v="15/03/2026 18:47:16"/>
    <s v="1094277040 - DANITH BRIGITTE ROJAS PEÑA"/>
    <x v="2"/>
    <s v="El candidato registra un interés ocupacional"/>
    <s v="13484699 - LUIS EDUARDO BECERRA GÓMEZ"/>
    <x v="1"/>
  </r>
  <r>
    <s v="15/03/2026 18:51:19"/>
    <s v="1094277040 - DANITH BRIGITTE ROJAS PEÑA"/>
    <x v="0"/>
    <s v="El candidato se inscribe en el Agencia Pública de Empleo"/>
    <s v="1148708298 - JORMAN ALEXIS JAIMES SANCHEZ"/>
    <x v="1"/>
  </r>
  <r>
    <s v="15/03/2026 18:51:40"/>
    <s v="1094277040 - DANITH BRIGITTE ROJAS PEÑA"/>
    <x v="2"/>
    <s v="El candidato registra un interés ocupacional"/>
    <s v="1148708298 - JORMAN ALEXIS JAIMES SANCHEZ"/>
    <x v="1"/>
  </r>
  <r>
    <s v="16/03/2026 08:49:55"/>
    <s v="1094277040 - DANITH BRIGITTE ROJAS PEÑA"/>
    <x v="1"/>
    <s v="El candidato se activa ( presentaba estado inactivo )"/>
    <s v="43062995 - LOPEZ BOTERO LOPEZ MARINA"/>
    <x v="1"/>
  </r>
  <r>
    <s v="16/03/2026 08:56:57"/>
    <s v="1094277040 - DANITH BRIGITTE ROJAS PEÑA"/>
    <x v="1"/>
    <s v="El candidato se activa ( presentaba estado inactivo )"/>
    <s v="10772567 - LOPEZ LUGOLLO JODER ALFONSO"/>
    <x v="1"/>
  </r>
  <r>
    <s v="16/03/2026 09:13:07"/>
    <s v="1094277040 - DANITH BRIGITTE ROJAS PEÑA"/>
    <x v="0"/>
    <s v="El candidato se inscribe en el Agencia Pública de Empleo"/>
    <s v="1090416941 - CINDY LORENA TORRES PACHECO"/>
    <x v="1"/>
  </r>
  <r>
    <s v="16/03/2026 09:13:28"/>
    <s v="1094277040 - DANITH BRIGITTE ROJAS PEÑA"/>
    <x v="2"/>
    <s v="El candidato registra un interés ocupacional"/>
    <s v="1090416941 - CINDY LORENA TORRES PACHECO"/>
    <x v="1"/>
  </r>
  <r>
    <s v="16/03/2026 09:19:47"/>
    <s v="1094277040 - DANITH BRIGITTE ROJAS PEÑA"/>
    <x v="0"/>
    <s v="El candidato se inscribe en el Agencia Pública de Empleo"/>
    <s v="587074796 - HILDALY YUSFREIDY PIMENTEL APONTE"/>
    <x v="1"/>
  </r>
  <r>
    <s v="16/03/2026 09:20:05"/>
    <s v="1094277040 - DANITH BRIGITTE ROJAS PEÑA"/>
    <x v="2"/>
    <s v="El candidato registra un interés ocupacional"/>
    <s v="587074796 - HILDALY YUSFREIDY PIMENTEL APONTE"/>
    <x v="1"/>
  </r>
  <r>
    <s v="16/03/2026 09:26:58"/>
    <s v="1094277040 - DANITH BRIGITTE ROJAS PEÑA"/>
    <x v="0"/>
    <s v="El candidato se inscribe en el Agencia Pública de Empleo"/>
    <s v="28613716 - MIRYAM CASTAÑO TOLOZA"/>
    <x v="1"/>
  </r>
  <r>
    <s v="16/03/2026 09:27:21"/>
    <s v="1094277040 - DANITH BRIGITTE ROJAS PEÑA"/>
    <x v="2"/>
    <s v="El candidato registra un interés ocupacional"/>
    <s v="28613716 - MIRYAM CASTAÑO TOLOZA"/>
    <x v="1"/>
  </r>
  <r>
    <s v="16/03/2026 09:38:30"/>
    <s v="1094277040 - DANITH BRIGITTE ROJAS PEÑA"/>
    <x v="0"/>
    <s v="El candidato se inscribe en el Agencia Pública de Empleo"/>
    <s v="1092940977 - DAVINSSON BAYONA VEGA"/>
    <x v="1"/>
  </r>
  <r>
    <s v="16/03/2026 09:38:54"/>
    <s v="1094277040 - DANITH BRIGITTE ROJAS PEÑA"/>
    <x v="2"/>
    <s v="El candidato registra un interés ocupacional"/>
    <s v="1092940977 - DAVINSSON BAYONA VEGA"/>
    <x v="1"/>
  </r>
  <r>
    <s v="16/03/2026 10:01:10"/>
    <s v="1094277040 - DANITH BRIGITTE ROJAS PEÑA"/>
    <x v="0"/>
    <s v="El candidato se inscribe en el Agencia Pública de Empleo"/>
    <s v="124313100 - RAFAEL ALEXANDER CAMARGO MICHELENA"/>
    <x v="1"/>
  </r>
  <r>
    <s v="16/03/2026 10:01:29"/>
    <s v="1094277040 - DANITH BRIGITTE ROJAS PEÑA"/>
    <x v="2"/>
    <s v="El candidato registra un interés ocupacional"/>
    <s v="124313100 - RAFAEL ALEXANDER CAMARGO MICHELENA"/>
    <x v="1"/>
  </r>
  <r>
    <s v="16/03/2026 10:08:57"/>
    <s v="1094277040 - DANITH BRIGITTE ROJAS PEÑA"/>
    <x v="0"/>
    <s v="El candidato se inscribe en el Agencia Pública de Empleo"/>
    <s v="1093595598 - LEIDY ESTEFANIA DÍAZ BARBOSA"/>
    <x v="1"/>
  </r>
  <r>
    <s v="16/03/2026 10:09:16"/>
    <s v="1094277040 - DANITH BRIGITTE ROJAS PEÑA"/>
    <x v="2"/>
    <s v="El candidato registra un interés ocupacional"/>
    <s v="1093595598 - LEIDY ESTEFANIA DÍAZ BARBOSA"/>
    <x v="1"/>
  </r>
  <r>
    <s v="16/03/2026 10:15:09"/>
    <s v="1094277040 - DANITH BRIGITTE ROJAS PEÑA"/>
    <x v="0"/>
    <s v="El candidato se inscribe en el Agencia Pública de Empleo"/>
    <s v="1093768341 - JAIRO ALONSO AREVALO SANCHEZ"/>
    <x v="1"/>
  </r>
  <r>
    <s v="16/03/2026 10:15:24"/>
    <s v="1094277040 - DANITH BRIGITTE ROJAS PEÑA"/>
    <x v="2"/>
    <s v="El candidato registra un interés ocupacional"/>
    <s v="1093768341 - JAIRO ALONSO AREVALO SANCHEZ"/>
    <x v="1"/>
  </r>
  <r>
    <s v="16/03/2026 10:30:46"/>
    <s v="1094277040 - DANITH BRIGITTE ROJAS PEÑA"/>
    <x v="0"/>
    <s v="El candidato se inscribe en el Agencia Pública de Empleo"/>
    <s v="60329868 - CARMEN BARRIENTOS"/>
    <x v="1"/>
  </r>
  <r>
    <s v="16/03/2026 10:31:39"/>
    <s v="1094277040 - DANITH BRIGITTE ROJAS PEÑA"/>
    <x v="2"/>
    <s v="El candidato registra un interés ocupacional"/>
    <s v="60329868 - CARMEN BARRIENTOS"/>
    <x v="1"/>
  </r>
  <r>
    <s v="16/03/2026 11:04:25"/>
    <s v="1094277040 - DANITH BRIGITTE ROJAS PEÑA"/>
    <x v="0"/>
    <s v="El candidato se inscribe en el Agencia Pública de Empleo"/>
    <s v="1090437089 - RIGOBERTO CARRILLO GOMEZ"/>
    <x v="1"/>
  </r>
  <r>
    <s v="16/03/2026 11:05:32"/>
    <s v="1094277040 - DANITH BRIGITTE ROJAS PEÑA"/>
    <x v="2"/>
    <s v="El candidato registra un interés ocupacional"/>
    <s v="1090437089 - RIGOBERTO CARRILLO GOMEZ"/>
    <x v="1"/>
  </r>
  <r>
    <s v="16/03/2026 11:14:03"/>
    <s v="1094277040 - DANITH BRIGITTE ROJAS PEÑA"/>
    <x v="0"/>
    <s v="El candidato se inscribe en el Agencia Pública de Empleo"/>
    <s v="586353240 - DAZMARYS YANET HEREIRA RODRÍGUEZ"/>
    <x v="1"/>
  </r>
  <r>
    <s v="16/03/2026 11:14:28"/>
    <s v="1094277040 - DANITH BRIGITTE ROJAS PEÑA"/>
    <x v="2"/>
    <s v="El candidato registra un interés ocupacional"/>
    <s v="586353240 - DAZMARYS YANET HEREIRA RODRÍGUEZ"/>
    <x v="1"/>
  </r>
  <r>
    <s v="16/03/2026 11:21:12"/>
    <s v="1094277040 - DANITH BRIGITTE ROJAS PEÑA"/>
    <x v="0"/>
    <s v="El candidato se inscribe en el Agencia Pública de Empleo"/>
    <s v="1005036928 - SANDRA MILENA RUBIO CONTRERAS"/>
    <x v="1"/>
  </r>
  <r>
    <s v="16/03/2026 11:21:27"/>
    <s v="1094277040 - DANITH BRIGITTE ROJAS PEÑA"/>
    <x v="2"/>
    <s v="El candidato registra un interés ocupacional"/>
    <s v="1005036928 - SANDRA MILENA RUBIO CONTRERAS"/>
    <x v="1"/>
  </r>
  <r>
    <s v="16/03/2026 11:28:24"/>
    <s v="1094277040 - DANITH BRIGITTE ROJAS PEÑA"/>
    <x v="0"/>
    <s v="El candidato se inscribe en el Agencia Pública de Empleo"/>
    <s v="1073676101 - LAURA STEFANY PÉREZ GÓMEZ"/>
    <x v="1"/>
  </r>
  <r>
    <s v="16/03/2026 11:28:40"/>
    <s v="1094277040 - DANITH BRIGITTE ROJAS PEÑA"/>
    <x v="2"/>
    <s v="El candidato registra un interés ocupacional"/>
    <s v="1073676101 - LAURA STEFANY PÉREZ GÓMEZ"/>
    <x v="1"/>
  </r>
  <r>
    <s v="16/03/2026 11:33:12"/>
    <s v="1094277040 - DANITH BRIGITTE ROJAS PEÑA"/>
    <x v="0"/>
    <s v="El candidato se inscribe en el Agencia Pública de Empleo"/>
    <s v="1148962879 - RONIEL JESÚS VARGAS CRUZ"/>
    <x v="1"/>
  </r>
  <r>
    <s v="16/03/2026 11:37:36"/>
    <s v="1094277040 - DANITH BRIGITTE ROJAS PEÑA"/>
    <x v="0"/>
    <s v="El candidato se inscribe en el Agencia Pública de Empleo"/>
    <s v="1092941139 - SNEIDER JAVIER CAICEDO ARIAS"/>
    <x v="1"/>
  </r>
  <r>
    <s v="16/03/2026 11:37:58"/>
    <s v="1094277040 - DANITH BRIGITTE ROJAS PEÑA"/>
    <x v="2"/>
    <s v="El candidato registra un interés ocupacional"/>
    <s v="1092941139 - SNEIDER JAVIER CAICEDO ARIAS"/>
    <x v="1"/>
  </r>
  <r>
    <s v="16/03/2026 11:44:38"/>
    <s v="1094277040 - DANITH BRIGITTE ROJAS PEÑA"/>
    <x v="0"/>
    <s v="El candidato se inscribe en el Agencia Pública de Empleo"/>
    <s v="1038435125 - DANILO DEJESUS ESQUIVEL OVIEDO"/>
    <x v="1"/>
  </r>
  <r>
    <s v="16/03/2026 11:44:53"/>
    <s v="1094277040 - DANITH BRIGITTE ROJAS PEÑA"/>
    <x v="2"/>
    <s v="El candidato registra un interés ocupacional"/>
    <s v="1038435125 - DANILO DEJESUS ESQUIVEL OVIEDO"/>
    <x v="1"/>
  </r>
  <r>
    <s v="16/03/2026 14:23:45"/>
    <s v="1094277040 - DANITH BRIGITTE ROJAS PEÑA"/>
    <x v="0"/>
    <s v="El candidato se inscribe en el Agencia Pública de Empleo"/>
    <s v="1090362179 - BREINER DANIEL ROJAS"/>
    <x v="1"/>
  </r>
  <r>
    <s v="16/03/2026 14:23:58"/>
    <s v="1094277040 - DANITH BRIGITTE ROJAS PEÑA"/>
    <x v="2"/>
    <s v="El candidato registra un interés ocupacional"/>
    <s v="1090362179 - BREINER DANIEL ROJAS"/>
    <x v="1"/>
  </r>
  <r>
    <s v="16/03/2026 14:34:00"/>
    <s v="1094277040 - DANITH BRIGITTE ROJAS PEÑA"/>
    <x v="0"/>
    <s v="El candidato se inscribe en el Agencia Pública de Empleo"/>
    <s v="585761315 - JHEIDYS YULIMAR LISCANO PARADAS"/>
    <x v="1"/>
  </r>
  <r>
    <s v="16/03/2026 14:34:22"/>
    <s v="1094277040 - DANITH BRIGITTE ROJAS PEÑA"/>
    <x v="2"/>
    <s v="El candidato registra un interés ocupacional"/>
    <s v="585761315 - JHEIDYS YULIMAR LISCANO PARADAS"/>
    <x v="1"/>
  </r>
  <r>
    <s v="16/03/2026 14:36:25"/>
    <s v="1094277040 - DANITH BRIGITTE ROJAS PEÑA"/>
    <x v="1"/>
    <s v="El candidato se activa ( presentaba estado inactivo )"/>
    <s v="60386819 - RUBI ALEXANDRA HIDALGO CACERES"/>
    <x v="1"/>
  </r>
  <r>
    <s v="16/03/2026 14:46:22"/>
    <s v="1094277040 - DANITH BRIGITTE ROJAS PEÑA"/>
    <x v="0"/>
    <s v="El candidato se inscribe en el Agencia Pública de Empleo"/>
    <s v="29724101 - JOSÉ LUIS CARDOZO URDANETA"/>
    <x v="1"/>
  </r>
  <r>
    <s v="16/03/2026 14:46:38"/>
    <s v="1094277040 - DANITH BRIGITTE ROJAS PEÑA"/>
    <x v="2"/>
    <s v="El candidato registra un interés ocupacional"/>
    <s v="29724101 - JOSÉ LUIS CARDOZO URDANETA"/>
    <x v="1"/>
  </r>
  <r>
    <s v="16/03/2026 14:51:09"/>
    <s v="1094277040 - DANITH BRIGITTE ROJAS PEÑA"/>
    <x v="0"/>
    <s v="El candidato se inscribe en el Agencia Pública de Empleo"/>
    <s v="1094047450 - YUNIOR GABRIEL REMOLINA RAMIREZ"/>
    <x v="1"/>
  </r>
  <r>
    <s v="16/03/2026 14:51:27"/>
    <s v="1094277040 - DANITH BRIGITTE ROJAS PEÑA"/>
    <x v="2"/>
    <s v="El candidato registra un interés ocupacional"/>
    <s v="1094047450 - YUNIOR GABRIEL REMOLINA RAMIREZ"/>
    <x v="1"/>
  </r>
  <r>
    <s v="16/03/2026 15:12:03"/>
    <s v="1094277040 - DANITH BRIGITTE ROJAS PEÑA"/>
    <x v="0"/>
    <s v="El candidato se inscribe en el Agencia Pública de Empleo"/>
    <s v="1093905332 - OSMAN JOHANDRY ORTIZ ROLON"/>
    <x v="1"/>
  </r>
  <r>
    <s v="16/03/2026 15:12:17"/>
    <s v="1094277040 - DANITH BRIGITTE ROJAS PEÑA"/>
    <x v="2"/>
    <s v="El candidato registra un interés ocupacional"/>
    <s v="1093905332 - OSMAN JOHANDRY ORTIZ ROLON"/>
    <x v="1"/>
  </r>
  <r>
    <s v="16/03/2026 15:17:35"/>
    <s v="1094277040 - DANITH BRIGITTE ROJAS PEÑA"/>
    <x v="0"/>
    <s v="El candidato se inscribe en el Agencia Pública de Empleo"/>
    <s v="1094046024 - JOEL SNEIDER OTALVAREZ RANGEL"/>
    <x v="1"/>
  </r>
  <r>
    <s v="16/03/2026 15:17:53"/>
    <s v="1094277040 - DANITH BRIGITTE ROJAS PEÑA"/>
    <x v="2"/>
    <s v="El candidato registra un interés ocupacional"/>
    <s v="1094046024 - JOEL SNEIDER OTALVAREZ RANGEL"/>
    <x v="1"/>
  </r>
  <r>
    <s v="16/03/2026 15:28:20"/>
    <s v="1094277040 - DANITH BRIGITTE ROJAS PEÑA"/>
    <x v="0"/>
    <s v="El candidato se inscribe en el Agencia Pública de Empleo"/>
    <s v="32116152 - YUSMERI LISSEPT BOLIVAR SARMIENTO"/>
    <x v="1"/>
  </r>
  <r>
    <s v="16/03/2026 15:28:51"/>
    <s v="1094277040 - DANITH BRIGITTE ROJAS PEÑA"/>
    <x v="2"/>
    <s v="El candidato registra un interés ocupacional"/>
    <s v="32116152 - YUSMERI LISSEPT BOLIVAR SARMIENTO"/>
    <x v="1"/>
  </r>
  <r>
    <s v="16/03/2026 15:33:05"/>
    <s v="1094277040 - DANITH BRIGITTE ROJAS PEÑA"/>
    <x v="1"/>
    <s v="El candidato se activa ( presentaba estado inactivo )"/>
    <s v="1003370940 - CLAUDIA NORBEYI URMENDEZ MUÑOZ"/>
    <x v="1"/>
  </r>
  <r>
    <s v="16/03/2026 15:34:38"/>
    <s v="1094277040 - DANITH BRIGITTE ROJAS PEÑA"/>
    <x v="1"/>
    <s v="El candidato se activa ( presentaba estado inactivo )"/>
    <s v="60378918 - DORIS MARIA CONTRERAS ORTEGA"/>
    <x v="1"/>
  </r>
  <r>
    <s v="16/03/2026 16:06:53"/>
    <s v="1094277040 - DANITH BRIGITTE ROJAS PEÑA"/>
    <x v="0"/>
    <s v="El candidato se inscribe en el Agencia Pública de Empleo"/>
    <s v="585647839 - MARSULE DELCARMEN"/>
    <x v="1"/>
  </r>
  <r>
    <s v="16/03/2026 16:07:13"/>
    <s v="1094277040 - DANITH BRIGITTE ROJAS PEÑA"/>
    <x v="2"/>
    <s v="El candidato registra un interés ocupacional"/>
    <s v="585647839 - MARSULE DELCARMEN"/>
    <x v="1"/>
  </r>
  <r>
    <s v="16/03/2026 16:17:27"/>
    <s v="1094277040 - DANITH BRIGITTE ROJAS PEÑA"/>
    <x v="0"/>
    <s v="El candidato se inscribe en el Agencia Pública de Empleo"/>
    <s v="1093738486 - RUBY CAROLINA RUBIO CONTRERAS"/>
    <x v="1"/>
  </r>
  <r>
    <s v="16/03/2026 16:17:44"/>
    <s v="1094277040 - DANITH BRIGITTE ROJAS PEÑA"/>
    <x v="2"/>
    <s v="El candidato registra un interés ocupacional"/>
    <s v="1093738486 - RUBY CAROLINA RUBIO CONTRERAS"/>
    <x v="1"/>
  </r>
  <r>
    <s v="16/03/2026 16:23:39"/>
    <s v="1094277040 - DANITH BRIGITTE ROJAS PEÑA"/>
    <x v="0"/>
    <s v="El candidato se inscribe en el Agencia Pública de Empleo"/>
    <s v="1090389886 - EDINSON JAVIER BALAGUERA CORREDOR"/>
    <x v="1"/>
  </r>
  <r>
    <s v="16/03/2026 16:23:59"/>
    <s v="1094277040 - DANITH BRIGITTE ROJAS PEÑA"/>
    <x v="2"/>
    <s v="El candidato registra un interés ocupacional"/>
    <s v="1090389886 - EDINSON JAVIER BALAGUERA CORREDOR"/>
    <x v="1"/>
  </r>
  <r>
    <s v="16/03/2026 16:29:14"/>
    <s v="1094277040 - DANITH BRIGITTE ROJAS PEÑA"/>
    <x v="1"/>
    <s v="El candidato es seleccionado para ocupar la vacante"/>
    <s v="587467064 - JOSE GREGORIO ROCHA CHACON"/>
    <x v="1"/>
  </r>
  <r>
    <s v="16/03/2026 16:29:14"/>
    <s v="1094277040 - DANITH BRIGITTE ROJAS PEÑA"/>
    <x v="1"/>
    <s v="El candidato es seleccionado para ocupar la vacante"/>
    <s v="585368563 - RAMON ESTRADA"/>
    <x v="1"/>
  </r>
  <r>
    <s v="16/03/2026 16:29:14"/>
    <s v="1094277040 - DANITH BRIGITTE ROJAS PEÑA"/>
    <x v="1"/>
    <s v="El candidato es seleccionado para ocupar la vacante"/>
    <s v="586741774 - BRAYAN JOSE BRICEÑO GARCIA"/>
    <x v="1"/>
  </r>
  <r>
    <s v="16/03/2026 16:29:14"/>
    <s v="1094277040 - DANITH BRIGITTE ROJAS PEÑA"/>
    <x v="1"/>
    <s v="El candidato es seleccionado para ocupar la vacante"/>
    <s v="585978108 - DANIEL ALEJANDRO QUINTERO VILORA"/>
    <x v="1"/>
  </r>
  <r>
    <s v="16/03/2026 16:29:14"/>
    <s v="1094277040 - DANITH BRIGITTE ROJAS PEÑA"/>
    <x v="1"/>
    <s v="El candidato es seleccionado para ocupar la vacante"/>
    <s v="586784575 - JOSE ASDRUBAL QUINTERO SANABRIA"/>
    <x v="1"/>
  </r>
  <r>
    <s v="16/03/2026 16:29:59"/>
    <s v="1094277040 - DANITH BRIGITTE ROJAS PEÑA"/>
    <x v="0"/>
    <s v="El candidato se inscribe en el Agencia Pública de Empleo"/>
    <s v="1004842395 - MARÍA FERNANDA MENDOZA ESTUPIÑAN"/>
    <x v="1"/>
  </r>
  <r>
    <s v="16/03/2026 16:30:20"/>
    <s v="1094277040 - DANITH BRIGITTE ROJAS PEÑA"/>
    <x v="2"/>
    <s v="El candidato registra un interés ocupacional"/>
    <s v="1004842395 - MARÍA FERNANDA MENDOZA ESTUPIÑAN"/>
    <x v="1"/>
  </r>
  <r>
    <s v="16/03/2026 16:34:46"/>
    <s v="1094277040 - DANITH BRIGITTE ROJAS PEÑA"/>
    <x v="0"/>
    <s v="El candidato se inscribe en el Agencia Pública de Empleo"/>
    <s v="584798610 - WILLIAN ANTONIO ALVARADO ALVAREZ"/>
    <x v="1"/>
  </r>
  <r>
    <s v="16/03/2026 16:35:32"/>
    <s v="1094277040 - DANITH BRIGITTE ROJAS PEÑA"/>
    <x v="2"/>
    <s v="El candidato registra un interés ocupacional"/>
    <s v="584798610 - WILLIAN ANTONIO ALVARADO ALVAREZ"/>
    <x v="1"/>
  </r>
  <r>
    <s v="16/03/2026 16:39:31"/>
    <s v="1094277040 - DANITH BRIGITTE ROJAS PEÑA"/>
    <x v="1"/>
    <s v="El candidato es seleccionado para ocupar la vacante"/>
    <s v="585522891 - YOVANNY JOSE SALAZAR COLINA"/>
    <x v="1"/>
  </r>
  <r>
    <s v="16/03/2026 16:39:31"/>
    <s v="1094277040 - DANITH BRIGITTE ROJAS PEÑA"/>
    <x v="1"/>
    <s v="El candidato es seleccionado para ocupar la vacante"/>
    <s v="581113315 - DANIEL ALI UZCATEGUI ISTURIZ"/>
    <x v="1"/>
  </r>
  <r>
    <s v="16/03/2026 16:39:31"/>
    <s v="1094277040 - DANITH BRIGITTE ROJAS PEÑA"/>
    <x v="1"/>
    <s v="El candidato es seleccionado para ocupar la vacante"/>
    <s v="581239434 - GUILLERMO JOSE BASTIDAS"/>
    <x v="1"/>
  </r>
  <r>
    <s v="16/03/2026 16:39:31"/>
    <s v="1094277040 - DANITH BRIGITTE ROJAS PEÑA"/>
    <x v="1"/>
    <s v="El candidato es seleccionado para ocupar la vacante"/>
    <s v="582322272 - DANNY GREGORIO GIMENEZ PEREZ"/>
    <x v="1"/>
  </r>
  <r>
    <s v="16/03/2026 16:39:31"/>
    <s v="1094277040 - DANITH BRIGITTE ROJAS PEÑA"/>
    <x v="1"/>
    <s v="El candidato es seleccionado para ocupar la vacante"/>
    <s v="587228046 - DARWIN JOSE FUENMAYOR CHAPARRO"/>
    <x v="1"/>
  </r>
  <r>
    <s v="16/03/2026 16:40:11"/>
    <s v="1094277040 - DANITH BRIGITTE ROJAS PEÑA"/>
    <x v="0"/>
    <s v="El candidato se inscribe en el Agencia Pública de Empleo"/>
    <s v="586249531 - THEILYN CARLAMARIEL LA ROSA MEJÍAS LAROSA MEJÍAS"/>
    <x v="1"/>
  </r>
  <r>
    <s v="16/03/2026 16:40:38"/>
    <s v="1094277040 - DANITH BRIGITTE ROJAS PEÑA"/>
    <x v="2"/>
    <s v="El candidato registra un interés ocupacional"/>
    <s v="586249531 - THEILYN CARLAMARIEL LA ROSA MEJÍAS LAROSA MEJÍAS"/>
    <x v="1"/>
  </r>
  <r>
    <s v="16/03/2026 16:47:53"/>
    <s v="1094277040 - DANITH BRIGITTE ROJAS PEÑA"/>
    <x v="0"/>
    <s v="El candidato se inscribe en el Agencia Pública de Empleo"/>
    <s v="2000017145 - LUZ MAGALY CRUZ MARTÍNEZ"/>
    <x v="1"/>
  </r>
  <r>
    <s v="16/03/2026 16:48:23"/>
    <s v="1094277040 - DANITH BRIGITTE ROJAS PEÑA"/>
    <x v="2"/>
    <s v="El candidato registra un interés ocupacional"/>
    <s v="2000017145 - LUZ MAGALY CRUZ MARTÍNEZ"/>
    <x v="1"/>
  </r>
  <r>
    <s v="16/03/2026 16:52:27"/>
    <s v="1094277040 - DANITH BRIGITTE ROJAS PEÑA"/>
    <x v="1"/>
    <s v="El candidato es seleccionado para ocupar la vacante"/>
    <s v="585733837 - NEPTALI JOSE ROJAS ZAPATA"/>
    <x v="1"/>
  </r>
  <r>
    <s v="16/03/2026 16:52:27"/>
    <s v="1094277040 - DANITH BRIGITTE ROJAS PEÑA"/>
    <x v="1"/>
    <s v="El candidato es seleccionado para ocupar la vacante"/>
    <s v="586430184 - KELVIS USCATEGUI"/>
    <x v="1"/>
  </r>
  <r>
    <s v="16/03/2026 16:52:27"/>
    <s v="1094277040 - DANITH BRIGITTE ROJAS PEÑA"/>
    <x v="1"/>
    <s v="El candidato es seleccionado para ocupar la vacante"/>
    <s v="586697429 - RAUL PEREZ DOMIGUEZ"/>
    <x v="1"/>
  </r>
  <r>
    <s v="16/03/2026 16:52:27"/>
    <s v="1094277040 - DANITH BRIGITTE ROJAS PEÑA"/>
    <x v="1"/>
    <s v="El candidato es seleccionado para ocupar la vacante"/>
    <s v="586110391 - JOSE DANIEL VANEGAS"/>
    <x v="1"/>
  </r>
  <r>
    <s v="16/03/2026 16:52:27"/>
    <s v="1094277040 - DANITH BRIGITTE ROJAS PEÑA"/>
    <x v="1"/>
    <s v="El candidato es seleccionado para ocupar la vacante"/>
    <s v="584963980 - PABLO CHACON"/>
    <x v="1"/>
  </r>
  <r>
    <s v="16/03/2026 17:17:20"/>
    <s v="1094277040 - DANITH BRIGITTE ROJAS PEÑA"/>
    <x v="1"/>
    <s v="El candidato es seleccionado para ocupar la vacante"/>
    <s v="586925043 - TEOFILO SANCHEZ MANTILLA"/>
    <x v="1"/>
  </r>
  <r>
    <s v="16/03/2026 17:17:20"/>
    <s v="1094277040 - DANITH BRIGITTE ROJAS PEÑA"/>
    <x v="1"/>
    <s v="El candidato es seleccionado para ocupar la vacante"/>
    <s v="586157321 - FELIX RAFAEL FANEITE PUERTA"/>
    <x v="1"/>
  </r>
  <r>
    <s v="16/03/2026 17:17:20"/>
    <s v="1094277040 - DANITH BRIGITTE ROJAS PEÑA"/>
    <x v="1"/>
    <s v="El candidato es seleccionado para ocupar la vacante"/>
    <s v="586105465 - ADAN JOSUE CARRERO RAMIREZ"/>
    <x v="1"/>
  </r>
  <r>
    <s v="16/03/2026 17:17:20"/>
    <s v="1094277040 - DANITH BRIGITTE ROJAS PEÑA"/>
    <x v="1"/>
    <s v="El candidato es seleccionado para ocupar la vacante"/>
    <s v="585292396 - ANYONY CORONEL TORREALBA"/>
    <x v="1"/>
  </r>
  <r>
    <s v="16/03/2026 17:17:20"/>
    <s v="1094277040 - DANITH BRIGITTE ROJAS PEÑA"/>
    <x v="1"/>
    <s v="El candidato es seleccionado para ocupar la vacante"/>
    <s v="586417115 - BORIS ALFONSO MARTINEZ PINTO"/>
    <x v="1"/>
  </r>
  <r>
    <s v="16/03/2026 17:18:20"/>
    <s v="1094277040 - DANITH BRIGITTE ROJAS PEÑA"/>
    <x v="0"/>
    <s v="El candidato se inscribe en el Agencia Pública de Empleo"/>
    <s v="585759301 - DANIELA EDIXMAR LEÓN FLORES"/>
    <x v="1"/>
  </r>
  <r>
    <s v="16/03/2026 17:33:53"/>
    <s v="1094277040 - DANITH BRIGITTE ROJAS PEÑA"/>
    <x v="3"/>
    <s v="El candidato realizó un taller de orientación ocupacional"/>
    <s v="1013682732 - SAID ELIAS NAAR MALDONADO"/>
    <x v="1"/>
  </r>
  <r>
    <s v="16/03/2026 17:33:53"/>
    <s v="1094277040 - DANITH BRIGITTE ROJAS PEÑA"/>
    <x v="3"/>
    <s v="El candidato realizó un taller de orientación ocupacional"/>
    <s v="91516723 - PAOLO ROSSI MARTINEZ RAMIREZ"/>
    <x v="1"/>
  </r>
  <r>
    <s v="16/03/2026 17:33:53"/>
    <s v="1094277040 - DANITH BRIGITTE ROJAS PEÑA"/>
    <x v="3"/>
    <s v="El candidato realizó un taller de orientación ocupacional"/>
    <s v="1033341571 - ESTEFANY TATIANA VELEZ MAYA"/>
    <x v="1"/>
  </r>
  <r>
    <s v="16/03/2026 17:33:53"/>
    <s v="1094277040 - DANITH BRIGITTE ROJAS PEÑA"/>
    <x v="3"/>
    <s v="El candidato realizó un taller de orientación ocupacional"/>
    <s v="1050953449 - LORENA PATRICIA TORRES GAVIRIA"/>
    <x v="1"/>
  </r>
  <r>
    <s v="16/03/2026 17:33:53"/>
    <s v="1094277040 - DANITH BRIGITTE ROJAS PEÑA"/>
    <x v="3"/>
    <s v="El candidato realizó un taller de orientación ocupacional"/>
    <s v="1007828033 - ALEJANDRO VANEGAS ARIAS"/>
    <x v="1"/>
  </r>
  <r>
    <s v="16/03/2026 17:33:53"/>
    <s v="1094277040 - DANITH BRIGITTE ROJAS PEÑA"/>
    <x v="3"/>
    <s v="El candidato realizó un taller de orientación ocupacional"/>
    <s v="1065647564 - KELLY JOHANA JIMENEZ HERNANDEZ"/>
    <x v="1"/>
  </r>
  <r>
    <s v="16/03/2026 17:33:53"/>
    <s v="1094277040 - DANITH BRIGITTE ROJAS PEÑA"/>
    <x v="3"/>
    <s v="El candidato realizó un taller de orientación ocupacional"/>
    <s v="1043643018 - MIGUEL ANGEL RICARDO MANTILLA"/>
    <x v="1"/>
  </r>
  <r>
    <s v="16/03/2026 17:33:53"/>
    <s v="1094277040 - DANITH BRIGITTE ROJAS PEÑA"/>
    <x v="3"/>
    <s v="El candidato realizó un taller de orientación ocupacional"/>
    <s v="1112476427 - HUGO DAVID RAMIREZ ALVAREZ"/>
    <x v="1"/>
  </r>
  <r>
    <s v="16/03/2026 17:33:53"/>
    <s v="1094277040 - DANITH BRIGITTE ROJAS PEÑA"/>
    <x v="3"/>
    <s v="El candidato realizó un taller de orientación ocupacional"/>
    <s v="1000001981 - ERICK FABIAN RODRIGUEZ MUNOZ"/>
    <x v="1"/>
  </r>
  <r>
    <s v="16/03/2026 18:58:25"/>
    <s v="1094277040 - DANITH BRIGITTE ROJAS PEÑA"/>
    <x v="0"/>
    <s v="El candidato se inscribe en el Agencia Pública de Empleo"/>
    <s v="1093292001 - JESSICA PAOLA BARON MACHADO"/>
    <x v="1"/>
  </r>
  <r>
    <s v="16/03/2026 19:16:50"/>
    <s v="1094277040 - DANITH BRIGITTE ROJAS PEÑA"/>
    <x v="0"/>
    <s v="El candidato se inscribe en el Agencia Pública de Empleo"/>
    <s v="1090377037 - DEISY LIZETH CONTRERAS GRANADOS"/>
    <x v="1"/>
  </r>
  <r>
    <s v="16/03/2026 19:17:11"/>
    <s v="1094277040 - DANITH BRIGITTE ROJAS PEÑA"/>
    <x v="2"/>
    <s v="El candidato registra un interés ocupacional"/>
    <s v="1090377037 - DEISY LIZETH CONTRERAS GRANADOS"/>
    <x v="1"/>
  </r>
  <r>
    <s v="16/03/2026 19:31:59"/>
    <s v="1094277040 - DANITH BRIGITTE ROJAS PEÑA"/>
    <x v="0"/>
    <s v="El candidato se inscribe en el Agencia Pública de Empleo"/>
    <s v="1004842160 - DANA CATALINA RICO SANDOVAL"/>
    <x v="1"/>
  </r>
  <r>
    <s v="16/03/2026 19:38:04"/>
    <s v="1094277040 - DANITH BRIGITTE ROJAS PEÑA"/>
    <x v="0"/>
    <s v="El candidato se inscribe en el Agencia Pública de Empleo"/>
    <s v="1002491342 - CRISTIAN ANDRÉS RAMOS MARRUGO"/>
    <x v="1"/>
  </r>
  <r>
    <s v="16/03/2026 19:38:29"/>
    <s v="1094277040 - DANITH BRIGITTE ROJAS PEÑA"/>
    <x v="2"/>
    <s v="El candidato registra un interés ocupacional"/>
    <s v="1002491342 - CRISTIAN ANDRÉS RAMOS MARRUGO"/>
    <x v="1"/>
  </r>
  <r>
    <s v="17/03/2026 09:17:28"/>
    <s v="1094277040 - DANITH BRIGITTE ROJAS PEÑA"/>
    <x v="0"/>
    <s v="El candidato se inscribe en el Agencia Pública de Empleo"/>
    <s v="1044913660 - CARLOS EDUARDO ZAMBRANO GALVÁN"/>
    <x v="1"/>
  </r>
  <r>
    <s v="17/03/2026 09:22:55"/>
    <s v="1094277040 - DANITH BRIGITTE ROJAS PEÑA"/>
    <x v="2"/>
    <s v="El candidato registra un interés ocupacional"/>
    <s v="1044913660 - CARLOS EDUARDO ZAMBRANO GALVÁN"/>
    <x v="1"/>
  </r>
  <r>
    <s v="17/03/2026 09:28:39"/>
    <s v="1094277040 - DANITH BRIGITTE ROJAS PEÑA"/>
    <x v="0"/>
    <s v="El candidato se inscribe en el Agencia Pública de Empleo"/>
    <s v="1005829721 - JHON FREDDY TORIJANO HURTADO"/>
    <x v="1"/>
  </r>
  <r>
    <s v="17/03/2026 09:31:00"/>
    <s v="1094277040 - DANITH BRIGITTE ROJAS PEÑA"/>
    <x v="2"/>
    <s v="El candidato registra un interés ocupacional"/>
    <s v="1005829721 - JHON FREDDY TORIJANO HURTADO"/>
    <x v="1"/>
  </r>
  <r>
    <s v="17/03/2026 09:39:14"/>
    <s v="1094277040 - DANITH BRIGITTE ROJAS PEÑA"/>
    <x v="0"/>
    <s v="El candidato se inscribe en el Agencia Pública de Empleo"/>
    <s v="1001341423 - KURT DAKSEN LOZADA MARIN"/>
    <x v="1"/>
  </r>
  <r>
    <s v="17/03/2026 09:52:48"/>
    <s v="1094277040 - DANITH BRIGITTE ROJAS PEÑA"/>
    <x v="0"/>
    <s v="El candidato se inscribe en el Agencia Pública de Empleo"/>
    <s v="117348548 - JUAN MANUEL VALENCIA CARDONA"/>
    <x v="1"/>
  </r>
  <r>
    <s v="18/03/2026 09:55:31"/>
    <s v="1094277040 - DANITH BRIGITTE ROJAS PEÑA"/>
    <x v="0"/>
    <s v="El candidato se inscribe en el Agencia Pública de Empleo"/>
    <s v="1093336345 - JHON JADER HERNÁNDEZ JIMÉNEZ"/>
    <x v="1"/>
  </r>
  <r>
    <s v="18/03/2026 09:57:26"/>
    <s v="1094277040 - DANITH BRIGITTE ROJAS PEÑA"/>
    <x v="2"/>
    <s v="El candidato registra un interés ocupacional"/>
    <s v="1093336345 - JHON JADER HERNÁNDEZ JIMÉNEZ"/>
    <x v="1"/>
  </r>
  <r>
    <s v="18/03/2026 10:03:45"/>
    <s v="1094277040 - DANITH BRIGITTE ROJAS PEÑA"/>
    <x v="0"/>
    <s v="El candidato se inscribe en el Agencia Pública de Empleo"/>
    <s v="88238045 - JAVIER AMAYA SÁNCHEZ"/>
    <x v="1"/>
  </r>
  <r>
    <s v="18/03/2026 10:07:11"/>
    <s v="1094277040 - DANITH BRIGITTE ROJAS PEÑA"/>
    <x v="2"/>
    <s v="El candidato registra un interés ocupacional"/>
    <s v="88238045 - JAVIER AMAYA SÁNCHEZ"/>
    <x v="1"/>
  </r>
  <r>
    <s v="18/03/2026 10:26:50"/>
    <s v="1094277040 - DANITH BRIGITTE ROJAS PEÑA"/>
    <x v="0"/>
    <s v="El candidato se inscribe en el Agencia Pública de Empleo"/>
    <s v="1110476860 - DANY FABIÁN RUEDA"/>
    <x v="1"/>
  </r>
  <r>
    <s v="18/03/2026 10:28:02"/>
    <s v="1094277040 - DANITH BRIGITTE ROJAS PEÑA"/>
    <x v="2"/>
    <s v="El candidato registra un interés ocupacional"/>
    <s v="1110476860 - DANY FABIÁN RUEDA"/>
    <x v="1"/>
  </r>
  <r>
    <s v="18/03/2026 10:32:36"/>
    <s v="1094277040 - DANITH BRIGITTE ROJAS PEÑA"/>
    <x v="0"/>
    <s v="El candidato se inscribe en el Agencia Pública de Empleo"/>
    <s v="1030040507 - ANYHELA CORONEL ANGARITA"/>
    <x v="1"/>
  </r>
  <r>
    <s v="18/03/2026 10:37:57"/>
    <s v="1094277040 - DANITH BRIGITTE ROJAS PEÑA"/>
    <x v="2"/>
    <s v="El candidato registra un interés ocupacional"/>
    <s v="1030040507 - ANYHELA CORONEL ANGARITA"/>
    <x v="1"/>
  </r>
  <r>
    <s v="18/03/2026 10:42:02"/>
    <s v="1094277040 - DANITH BRIGITTE ROJAS PEÑA"/>
    <x v="0"/>
    <s v="El candidato se inscribe en el Agencia Pública de Empleo"/>
    <s v="1005065333 - YASLY LIZETH SAAVEDRA GUERRERO"/>
    <x v="1"/>
  </r>
  <r>
    <s v="18/03/2026 10:43:33"/>
    <s v="1094277040 - DANITH BRIGITTE ROJAS PEÑA"/>
    <x v="2"/>
    <s v="El candidato registra un interés ocupacional"/>
    <s v="1005065333 - YASLY LIZETH SAAVEDRA GUERRERO"/>
    <x v="1"/>
  </r>
  <r>
    <s v="18/03/2026 10:47:30"/>
    <s v="1094277040 - DANITH BRIGITTE ROJAS PEÑA"/>
    <x v="0"/>
    <s v="El candidato se inscribe en el Agencia Pública de Empleo"/>
    <s v="1005025288 - BRENDA NAYELI OLANO MENDOZA"/>
    <x v="1"/>
  </r>
  <r>
    <s v="18/03/2026 10:50:20"/>
    <s v="1094277040 - DANITH BRIGITTE ROJAS PEÑA"/>
    <x v="2"/>
    <s v="El candidato registra un interés ocupacional"/>
    <s v="1005025288 - BRENDA NAYELI OLANO MENDOZA"/>
    <x v="1"/>
  </r>
  <r>
    <s v="18/03/2026 11:04:20"/>
    <s v="1094277040 - DANITH BRIGITTE ROJAS PEÑA"/>
    <x v="0"/>
    <s v="El candidato se inscribe en el Agencia Pública de Empleo"/>
    <s v="586460562 - JUAN CARLOS BOLIVAR ESTRADA"/>
    <x v="1"/>
  </r>
  <r>
    <s v="18/03/2026 11:09:50"/>
    <s v="1094277040 - DANITH BRIGITTE ROJAS PEÑA"/>
    <x v="2"/>
    <s v="El candidato registra un interés ocupacional"/>
    <s v="586460562 - JUAN CARLOS BOLIVAR ESTRADA"/>
    <x v="1"/>
  </r>
  <r>
    <s v="18/03/2026 11:24:57"/>
    <s v="1094277040 - DANITH BRIGITTE ROJAS PEÑA"/>
    <x v="0"/>
    <s v="El candidato se inscribe en el Agencia Pública de Empleo"/>
    <s v="1090390275 - OMAR YESID HERNÁNDEZ BARAJAS"/>
    <x v="1"/>
  </r>
  <r>
    <s v="18/03/2026 11:29:12"/>
    <s v="1094277040 - DANITH BRIGITTE ROJAS PEÑA"/>
    <x v="2"/>
    <s v="El candidato registra un interés ocupacional"/>
    <s v="1090390275 - OMAR YESID HERNÁNDEZ BARAJAS"/>
    <x v="1"/>
  </r>
  <r>
    <s v="18/03/2026 11:35:40"/>
    <s v="1094277040 - DANITH BRIGITTE ROJAS PEÑA"/>
    <x v="0"/>
    <s v="El candidato se inscribe en el Agencia Pública de Empleo"/>
    <s v="586899222 - JOSE GABRIEL VELASQUEZ GARCÍA"/>
    <x v="1"/>
  </r>
  <r>
    <s v="18/03/2026 11:37:18"/>
    <s v="1094277040 - DANITH BRIGITTE ROJAS PEÑA"/>
    <x v="2"/>
    <s v="El candidato registra un interés ocupacional"/>
    <s v="586899222 - JOSE GABRIEL VELASQUEZ GARCÍA"/>
    <x v="1"/>
  </r>
  <r>
    <s v="18/03/2026 11:46:09"/>
    <s v="1094277040 - DANITH BRIGITTE ROJAS PEÑA"/>
    <x v="0"/>
    <s v="El candidato se inscribe en el Agencia Pública de Empleo"/>
    <s v="1004877138 - JUAN ENRIQUE JIMÉNEZ SAENZ"/>
    <x v="1"/>
  </r>
  <r>
    <s v="18/03/2026 11:46:34"/>
    <s v="1094277040 - DANITH BRIGITTE ROJAS PEÑA"/>
    <x v="2"/>
    <s v="El candidato registra un interés ocupacional"/>
    <s v="1004877138 - JUAN ENRIQUE JIMÉNEZ SAENZ"/>
    <x v="1"/>
  </r>
  <r>
    <s v="18/03/2026 11:50:55"/>
    <s v="1094277040 - DANITH BRIGITTE ROJAS PEÑA"/>
    <x v="0"/>
    <s v="El candidato se inscribe en el Agencia Pública de Empleo"/>
    <s v="88187237 - CRISÓSTOMO FLOREZ SEPÚLVEDA"/>
    <x v="1"/>
  </r>
  <r>
    <s v="18/03/2026 14:38:40"/>
    <s v="1094277040 - DANITH BRIGITTE ROJAS PEÑA"/>
    <x v="0"/>
    <s v="El candidato se inscribe en el Agencia Pública de Empleo"/>
    <s v="88242321 - LUIS ANTONIO ORTIZ"/>
    <x v="1"/>
  </r>
  <r>
    <s v="18/03/2026 14:39:02"/>
    <s v="1094277040 - DANITH BRIGITTE ROJAS PEÑA"/>
    <x v="2"/>
    <s v="El candidato registra un interés ocupacional"/>
    <s v="88242321 - LUIS ANTONIO ORTIZ"/>
    <x v="1"/>
  </r>
  <r>
    <s v="18/03/2026 14:46:26"/>
    <s v="1094277040 - DANITH BRIGITTE ROJAS PEÑA"/>
    <x v="0"/>
    <s v="El candidato se inscribe en el Agencia Pública de Empleo"/>
    <s v="1004842558 - DINA ESTHER LEAL SOGAMOSO"/>
    <x v="1"/>
  </r>
  <r>
    <s v="18/03/2026 15:36:44"/>
    <s v="1094277040 - DANITH BRIGITTE ROJAS PEÑA"/>
    <x v="0"/>
    <s v="El candidato se inscribe en el Agencia Pública de Empleo"/>
    <s v="1118548074 - LINDA ANDREA LEAL SOGAMOSO"/>
    <x v="1"/>
  </r>
  <r>
    <s v="18/03/2026 15:36:59"/>
    <s v="1094277040 - DANITH BRIGITTE ROJAS PEÑA"/>
    <x v="2"/>
    <s v="El candidato registra un interés ocupacional"/>
    <s v="1118548074 - LINDA ANDREA LEAL SOGAMOSO"/>
    <x v="1"/>
  </r>
  <r>
    <s v="18/03/2026 15:42:37"/>
    <s v="1094277040 - DANITH BRIGITTE ROJAS PEÑA"/>
    <x v="0"/>
    <s v="El candidato se inscribe en el Agencia Pública de Empleo"/>
    <s v="1004999518 - FREILA LIZETH TORRES DELGADO"/>
    <x v="1"/>
  </r>
  <r>
    <s v="18/03/2026 15:43:02"/>
    <s v="1094277040 - DANITH BRIGITTE ROJAS PEÑA"/>
    <x v="2"/>
    <s v="El candidato registra un interés ocupacional"/>
    <s v="1004999518 - FREILA LIZETH TORRES DELGADO"/>
    <x v="1"/>
  </r>
  <r>
    <s v="18/03/2026 15:56:13"/>
    <s v="1094277040 - DANITH BRIGITTE ROJAS PEÑA"/>
    <x v="0"/>
    <s v="El candidato se inscribe en el Agencia Pública de Empleo"/>
    <s v="37397646 - SANDRA MARICELA SANCHEZ DÍAZ"/>
    <x v="1"/>
  </r>
  <r>
    <s v="18/03/2026 15:56:33"/>
    <s v="1094277040 - DANITH BRIGITTE ROJAS PEÑA"/>
    <x v="2"/>
    <s v="El candidato registra un interés ocupacional"/>
    <s v="37397646 - SANDRA MARICELA SANCHEZ DÍAZ"/>
    <x v="1"/>
  </r>
  <r>
    <s v="18/03/2026 16:01:10"/>
    <s v="1094277040 - DANITH BRIGITTE ROJAS PEÑA"/>
    <x v="0"/>
    <s v="El candidato se inscribe en el Agencia Pública de Empleo"/>
    <s v="1093802348 - YORDY JOAN TORRES MONCADA"/>
    <x v="1"/>
  </r>
  <r>
    <s v="18/03/2026 16:02:15"/>
    <s v="1094277040 - DANITH BRIGITTE ROJAS PEÑA"/>
    <x v="2"/>
    <s v="El candidato registra un interés ocupacional"/>
    <s v="1093802348 - YORDY JOAN TORRES MONCADA"/>
    <x v="1"/>
  </r>
  <r>
    <s v="18/03/2026 16:24:55"/>
    <s v="1094277040 - DANITH BRIGITTE ROJAS PEÑA"/>
    <x v="0"/>
    <s v="El candidato se inscribe en el Agencia Pública de Empleo"/>
    <s v="1092532156 - NIMER DUBAN CHARRIS CONTRERAS"/>
    <x v="1"/>
  </r>
  <r>
    <s v="18/03/2026 16:25:21"/>
    <s v="1094277040 - DANITH BRIGITTE ROJAS PEÑA"/>
    <x v="2"/>
    <s v="El candidato registra un interés ocupacional"/>
    <s v="1092532156 - NIMER DUBAN CHARRIS CONTRERAS"/>
    <x v="1"/>
  </r>
  <r>
    <s v="18/03/2026 16:29:40"/>
    <s v="1094277040 - DANITH BRIGITTE ROJAS PEÑA"/>
    <x v="0"/>
    <s v="El candidato se inscribe en el Agencia Pública de Empleo"/>
    <s v="60324340 - FANNY ZULEIMA VASQUEZ BERBESY"/>
    <x v="1"/>
  </r>
  <r>
    <s v="18/03/2026 16:31:20"/>
    <s v="1094277040 - DANITH BRIGITTE ROJAS PEÑA"/>
    <x v="2"/>
    <s v="El candidato registra un interés ocupacional"/>
    <s v="60324340 - FANNY ZULEIMA VASQUEZ BERBESY"/>
    <x v="1"/>
  </r>
  <r>
    <s v="18/03/2026 16:37:30"/>
    <s v="1094277040 - DANITH BRIGITTE ROJAS PEÑA"/>
    <x v="0"/>
    <s v="El candidato se inscribe en el Agencia Pública de Empleo"/>
    <s v="1090400760 - PABLO ANDRES PACHECO ORTEGA"/>
    <x v="1"/>
  </r>
  <r>
    <s v="18/03/2026 16:37:56"/>
    <s v="1094277040 - DANITH BRIGITTE ROJAS PEÑA"/>
    <x v="2"/>
    <s v="El candidato registra un interés ocupacional"/>
    <s v="1090400760 - PABLO ANDRES PACHECO ORTEGA"/>
    <x v="1"/>
  </r>
  <r>
    <s v="18/03/2026 16:52:50"/>
    <s v="1094277040 - DANITH BRIGITTE ROJAS PEÑA"/>
    <x v="0"/>
    <s v="El candidato se inscribe en el Agencia Pública de Empleo"/>
    <s v="1193213579 - CRISTIAN JAVIER SUÁREZ CORONADO"/>
    <x v="1"/>
  </r>
  <r>
    <s v="18/03/2026 16:54:13"/>
    <s v="1094277040 - DANITH BRIGITTE ROJAS PEÑA"/>
    <x v="2"/>
    <s v="El candidato registra un interés ocupacional"/>
    <s v="1193213579 - CRISTIAN JAVIER SUÁREZ CORONADO"/>
    <x v="1"/>
  </r>
  <r>
    <s v="18/03/2026 17:00:55"/>
    <s v="1094277040 - DANITH BRIGITTE ROJAS PEÑA"/>
    <x v="0"/>
    <s v="El candidato se inscribe en el Agencia Pública de Empleo"/>
    <s v="586000580 - YERVINS XAVIER ESPINOZA ESPINOZA"/>
    <x v="1"/>
  </r>
  <r>
    <s v="18/03/2026 17:03:55"/>
    <s v="1094277040 - DANITH BRIGITTE ROJAS PEÑA"/>
    <x v="2"/>
    <s v="El candidato registra un interés ocupacional"/>
    <s v="586000580 - YERVINS XAVIER ESPINOZA ESPINOZA"/>
    <x v="1"/>
  </r>
  <r>
    <s v="18/03/2026 17:10:46"/>
    <s v="1094277040 - DANITH BRIGITTE ROJAS PEÑA"/>
    <x v="0"/>
    <s v="El candidato se inscribe en el Agencia Pública de Empleo"/>
    <s v="1090404840 - YUDY LILIANA TUTA MANRIQUE"/>
    <x v="1"/>
  </r>
  <r>
    <s v="18/03/2026 17:11:28"/>
    <s v="1094277040 - DANITH BRIGITTE ROJAS PEÑA"/>
    <x v="2"/>
    <s v="El candidato registra un interés ocupacional"/>
    <s v="1090404840 - YUDY LILIANA TUTA MANRIQUE"/>
    <x v="1"/>
  </r>
  <r>
    <s v="19/03/2026 09:27:07"/>
    <s v="1094277040 - DANITH BRIGITTE ROJAS PEÑA"/>
    <x v="0"/>
    <s v="El candidato se inscribe en el Agencia Pública de Empleo"/>
    <s v="586967931 - GREIDY BLANCO"/>
    <x v="1"/>
  </r>
  <r>
    <s v="19/03/2026 09:27:27"/>
    <s v="1094277040 - DANITH BRIGITTE ROJAS PEÑA"/>
    <x v="2"/>
    <s v="El candidato registra un interés ocupacional"/>
    <s v="586967931 - GREIDY BLANCO"/>
    <x v="1"/>
  </r>
  <r>
    <s v="19/03/2026 09:32:05"/>
    <s v="1094277040 - DANITH BRIGITTE ROJAS PEÑA"/>
    <x v="1"/>
    <s v="El candidato se activa ( presentaba estado inactivo )"/>
    <s v="585937021 - KENDERSON WILFREDO SUAREZ HERNANDEZ"/>
    <x v="1"/>
  </r>
  <r>
    <s v="19/03/2026 09:55:26"/>
    <s v="1094277040 - DANITH BRIGITTE ROJAS PEÑA"/>
    <x v="0"/>
    <s v="El candidato se inscribe en el Agencia Pública de Empleo"/>
    <s v="1092343494 - SHARON JHULEANNY GARZA PARADA"/>
    <x v="1"/>
  </r>
  <r>
    <s v="19/03/2026 09:55:43"/>
    <s v="1094277040 - DANITH BRIGITTE ROJAS PEÑA"/>
    <x v="2"/>
    <s v="El candidato registra un interés ocupacional"/>
    <s v="1092343494 - SHARON JHULEANNY GARZA PARADA"/>
    <x v="1"/>
  </r>
  <r>
    <s v="19/03/2026 10:03:09"/>
    <s v="1094277040 - DANITH BRIGITTE ROJAS PEÑA"/>
    <x v="0"/>
    <s v="El candidato se inscribe en el Agencia Pública de Empleo"/>
    <s v="88176745 - JAIRO ALFONSO PÉREZ VILLAMIZAR"/>
    <x v="1"/>
  </r>
  <r>
    <s v="19/03/2026 10:03:30"/>
    <s v="1094277040 - DANITH BRIGITTE ROJAS PEÑA"/>
    <x v="2"/>
    <s v="El candidato registra un interés ocupacional"/>
    <s v="88176745 - JAIRO ALFONSO PÉREZ VILLAMIZAR"/>
    <x v="1"/>
  </r>
  <r>
    <s v="19/03/2026 10:23:17"/>
    <s v="1094277040 - DANITH BRIGITTE ROJAS PEÑA"/>
    <x v="0"/>
    <s v="El candidato se inscribe en el Agencia Pública de Empleo"/>
    <s v="1090497311 - MARYURY DANIELA BENITEZ HERNANDEZ"/>
    <x v="1"/>
  </r>
  <r>
    <s v="19/03/2026 10:23:49"/>
    <s v="1094277040 - DANITH BRIGITTE ROJAS PEÑA"/>
    <x v="2"/>
    <s v="El candidato registra un interés ocupacional"/>
    <s v="1090497311 - MARYURY DANIELA BENITEZ HERNANDEZ"/>
    <x v="1"/>
  </r>
  <r>
    <s v="19/03/2026 10:31:41"/>
    <s v="1094277040 - DANITH BRIGITTE ROJAS PEÑA"/>
    <x v="0"/>
    <s v="El candidato se inscribe en el Agencia Pública de Empleo"/>
    <s v="1090364376 - MILENA ARIAS MARTINEZ"/>
    <x v="1"/>
  </r>
  <r>
    <s v="19/03/2026 10:31:55"/>
    <s v="1094277040 - DANITH BRIGITTE ROJAS PEÑA"/>
    <x v="2"/>
    <s v="El candidato registra un interés ocupacional"/>
    <s v="1090364376 - MILENA ARIAS MARTINEZ"/>
    <x v="1"/>
  </r>
  <r>
    <s v="19/03/2026 10:56:26"/>
    <s v="1094277040 - DANITH BRIGITTE ROJAS PEÑA"/>
    <x v="0"/>
    <s v="El candidato se inscribe en el Agencia Pública de Empleo"/>
    <s v="88252554 - GREGORIO ISRAEL LIZARAZO"/>
    <x v="1"/>
  </r>
  <r>
    <s v="19/03/2026 10:58:37"/>
    <s v="1094277040 - DANITH BRIGITTE ROJAS PEÑA"/>
    <x v="2"/>
    <s v="El candidato registra un interés ocupacional"/>
    <s v="88252554 - GREGORIO ISRAEL LIZARAZO"/>
    <x v="1"/>
  </r>
  <r>
    <s v="19/03/2026 11:29:12"/>
    <s v="1094277040 - DANITH BRIGITTE ROJAS PEÑA"/>
    <x v="0"/>
    <s v="El candidato se inscribe en el Agencia Pública de Empleo"/>
    <s v="1091355642 - KAROL KORAIMA CAMPO JAIMES"/>
    <x v="1"/>
  </r>
  <r>
    <s v="19/03/2026 11:29:38"/>
    <s v="1094277040 - DANITH BRIGITTE ROJAS PEÑA"/>
    <x v="2"/>
    <s v="El candidato registra un interés ocupacional"/>
    <s v="1091355642 - KAROL KORAIMA CAMPO JAIMES"/>
    <x v="1"/>
  </r>
  <r>
    <s v="19/03/2026 11:38:07"/>
    <s v="1094277040 - DANITH BRIGITTE ROJAS PEÑA"/>
    <x v="0"/>
    <s v="El candidato se inscribe en el Agencia Pública de Empleo"/>
    <s v="13483009 - RUBEN DARIO VILLAMIL BUENAÑO"/>
    <x v="1"/>
  </r>
  <r>
    <s v="19/03/2026 11:38:32"/>
    <s v="1094277040 - DANITH BRIGITTE ROJAS PEÑA"/>
    <x v="2"/>
    <s v="El candidato registra un interés ocupacional"/>
    <s v="13483009 - RUBEN DARIO VILLAMIL BUENAÑO"/>
    <x v="1"/>
  </r>
  <r>
    <s v="19/03/2026 11:51:48"/>
    <s v="1094277040 - DANITH BRIGITTE ROJAS PEÑA"/>
    <x v="0"/>
    <s v="El candidato se inscribe en el Agencia Pública de Empleo"/>
    <s v="1091805191 - JESÚS EMEL VERGEL LEÓN"/>
    <x v="1"/>
  </r>
  <r>
    <s v="19/03/2026 11:52:15"/>
    <s v="1094277040 - DANITH BRIGITTE ROJAS PEÑA"/>
    <x v="2"/>
    <s v="El candidato registra un interés ocupacional"/>
    <s v="1091805191 - JESÚS EMEL VERGEL LEÓN"/>
    <x v="1"/>
  </r>
  <r>
    <s v="19/03/2026 14:36:00"/>
    <s v="1094277040 - DANITH BRIGITTE ROJAS PEÑA"/>
    <x v="0"/>
    <s v="El candidato se inscribe en el Agencia Pública de Empleo"/>
    <s v="584936815 - MARÍA ESMERALDA ALARCÓN RAMOS"/>
    <x v="1"/>
  </r>
  <r>
    <s v="19/03/2026 14:36:22"/>
    <s v="1094277040 - DANITH BRIGITTE ROJAS PEÑA"/>
    <x v="2"/>
    <s v="El candidato registra un interés ocupacional"/>
    <s v="584936815 - MARÍA ESMERALDA ALARCÓN RAMOS"/>
    <x v="1"/>
  </r>
  <r>
    <s v="19/03/2026 14:48:34"/>
    <s v="1094277040 - DANITH BRIGITTE ROJAS PEÑA"/>
    <x v="0"/>
    <s v="El candidato se inscribe en el Agencia Pública de Empleo"/>
    <s v="1090397306 - ARELLY ARLET MOGOLLÓN MONTEVERDE"/>
    <x v="1"/>
  </r>
  <r>
    <s v="19/03/2026 14:48:56"/>
    <s v="1094277040 - DANITH BRIGITTE ROJAS PEÑA"/>
    <x v="2"/>
    <s v="El candidato registra un interés ocupacional"/>
    <s v="1090397306 - ARELLY ARLET MOGOLLÓN MONTEVERDE"/>
    <x v="1"/>
  </r>
  <r>
    <s v="19/03/2026 14:58:03"/>
    <s v="1094277040 - DANITH BRIGITTE ROJAS PEÑA"/>
    <x v="0"/>
    <s v="El candidato se inscribe en el Agencia Pública de Empleo"/>
    <s v="1094048894 - CARLOS DUVAN FUENTES NIÑO"/>
    <x v="1"/>
  </r>
  <r>
    <s v="19/03/2026 15:01:04"/>
    <s v="1094277040 - DANITH BRIGITTE ROJAS PEÑA"/>
    <x v="2"/>
    <s v="El candidato registra un interés ocupacional"/>
    <s v="1094048894 - CARLOS DUVAN FUENTES NIÑO"/>
    <x v="1"/>
  </r>
  <r>
    <s v="19/03/2026 15:15:53"/>
    <s v="1094277040 - DANITH BRIGITTE ROJAS PEÑA"/>
    <x v="0"/>
    <s v="El candidato se inscribe en el Agencia Pública de Empleo"/>
    <s v="586900142 - SANDY REYSIRE PEÑA FIGUEREDO"/>
    <x v="1"/>
  </r>
  <r>
    <s v="19/03/2026 15:16:22"/>
    <s v="1094277040 - DANITH BRIGITTE ROJAS PEÑA"/>
    <x v="2"/>
    <s v="El candidato registra un interés ocupacional"/>
    <s v="586900142 - SANDY REYSIRE PEÑA FIGUEREDO"/>
    <x v="1"/>
  </r>
  <r>
    <s v="19/03/2026 15:24:50"/>
    <s v="1094277040 - DANITH BRIGITTE ROJAS PEÑA"/>
    <x v="0"/>
    <s v="El candidato se inscribe en el Agencia Pública de Empleo"/>
    <s v="60386850 - MARIA YAMILE FORONDA CAMACHO"/>
    <x v="1"/>
  </r>
  <r>
    <s v="19/03/2026 15:25:28"/>
    <s v="1094277040 - DANITH BRIGITTE ROJAS PEÑA"/>
    <x v="2"/>
    <s v="El candidato registra un interés ocupacional"/>
    <s v="60386850 - MARIA YAMILE FORONDA CAMACHO"/>
    <x v="1"/>
  </r>
  <r>
    <s v="19/03/2026 15:49:36"/>
    <s v="1094277040 - DANITH BRIGITTE ROJAS PEÑA"/>
    <x v="0"/>
    <s v="El candidato se inscribe en el Agencia Pública de Empleo"/>
    <s v="1093594961 - SHAROOL VALENTINA FERNÁNDEZ ORTEGA"/>
    <x v="1"/>
  </r>
  <r>
    <s v="19/03/2026 15:50:43"/>
    <s v="1094277040 - DANITH BRIGITTE ROJAS PEÑA"/>
    <x v="2"/>
    <s v="El candidato registra un interés ocupacional"/>
    <s v="1093594961 - SHAROOL VALENTINA FERNÁNDEZ ORTEGA"/>
    <x v="1"/>
  </r>
  <r>
    <s v="19/03/2026 17:09:38"/>
    <s v="1094277040 - DANITH BRIGITTE ROJAS PEÑA"/>
    <x v="0"/>
    <s v="El candidato se inscribe en el Agencia Pública de Empleo"/>
    <s v="1091812072 - DAYRA MARLIN DUGARTE ORTEGON"/>
    <x v="1"/>
  </r>
  <r>
    <s v="19/03/2026 17:10:09"/>
    <s v="1094277040 - DANITH BRIGITTE ROJAS PEÑA"/>
    <x v="2"/>
    <s v="El candidato registra un interés ocupacional"/>
    <s v="1091812072 - DAYRA MARLIN DUGARTE ORTEGON"/>
    <x v="1"/>
  </r>
  <r>
    <s v="20/03/2026 10:50:22"/>
    <s v="1094277040 - DANITH BRIGITTE ROJAS PEÑA"/>
    <x v="0"/>
    <s v="El candidato se inscribe en el Agencia Pública de Empleo"/>
    <s v="88261881 - JOHN ALEXANDER SANDOVAL ALCINA"/>
    <x v="1"/>
  </r>
  <r>
    <s v="20/03/2026 10:50:44"/>
    <s v="1094277040 - DANITH BRIGITTE ROJAS PEÑA"/>
    <x v="2"/>
    <s v="El candidato registra un interés ocupacional"/>
    <s v="88261881 - JOHN ALEXANDER SANDOVAL ALCINA"/>
    <x v="1"/>
  </r>
  <r>
    <s v="20/03/2026 11:02:38"/>
    <s v="1094277040 - DANITH BRIGITTE ROJAS PEÑA"/>
    <x v="0"/>
    <s v="El candidato se inscribe en el Agencia Pública de Empleo"/>
    <s v="1045691329 - JOSUE DAVID VILLALBA OROBIO"/>
    <x v="1"/>
  </r>
  <r>
    <s v="20/03/2026 11:09:03"/>
    <s v="1094277040 - DANITH BRIGITTE ROJAS PEÑA"/>
    <x v="2"/>
    <s v="El candidato registra un interés ocupacional"/>
    <s v="1045691329 - JOSUE DAVID VILLALBA OROBIO"/>
    <x v="1"/>
  </r>
  <r>
    <s v="20/03/2026 11:18:41"/>
    <s v="1094277040 - DANITH BRIGITTE ROJAS PEÑA"/>
    <x v="0"/>
    <s v="El candidato se inscribe en el Agencia Pública de Empleo"/>
    <s v="1149462361 - RICHARD JOSUE SINISTERRA ARAGON"/>
    <x v="1"/>
  </r>
  <r>
    <s v="20/03/2026 11:19:50"/>
    <s v="1094277040 - DANITH BRIGITTE ROJAS PEÑA"/>
    <x v="2"/>
    <s v="El candidato registra un interés ocupacional"/>
    <s v="1149462361 - RICHARD JOSUE SINISTERRA ARAGON"/>
    <x v="1"/>
  </r>
  <r>
    <s v="20/03/2026 11:26:24"/>
    <s v="1094277040 - DANITH BRIGITTE ROJAS PEÑA"/>
    <x v="0"/>
    <s v="El candidato se inscribe en el Agencia Pública de Empleo"/>
    <s v="586231400 - FRANKLIN GABRIEL AGUERO SANCHEZ"/>
    <x v="1"/>
  </r>
  <r>
    <s v="20/03/2026 11:26:46"/>
    <s v="1094277040 - DANITH BRIGITTE ROJAS PEÑA"/>
    <x v="2"/>
    <s v="El candidato registra un interés ocupacional"/>
    <s v="586231400 - FRANKLIN GABRIEL AGUERO SANCHEZ"/>
    <x v="1"/>
  </r>
  <r>
    <s v="20/03/2026 14:31:10"/>
    <s v="1094277040 - DANITH BRIGITTE ROJAS PEÑA"/>
    <x v="0"/>
    <s v="El candidato se inscribe en el Agencia Pública de Empleo"/>
    <s v="586029709 - ROXANA JACKELINE PEÑA ABREU"/>
    <x v="1"/>
  </r>
  <r>
    <s v="20/03/2026 14:31:39"/>
    <s v="1094277040 - DANITH BRIGITTE ROJAS PEÑA"/>
    <x v="2"/>
    <s v="El candidato registra un interés ocupacional"/>
    <s v="586029709 - ROXANA JACKELINE PEÑA ABREU"/>
    <x v="1"/>
  </r>
  <r>
    <s v="20/03/2026 15:04:07"/>
    <s v="1094277040 - DANITH BRIGITTE ROJAS PEÑA"/>
    <x v="0"/>
    <s v="El candidato se inscribe en el Agencia Pública de Empleo"/>
    <s v="1002199119 - LUZ MARÍA ROMERO COGOLLO"/>
    <x v="1"/>
  </r>
  <r>
    <s v="20/03/2026 15:04:31"/>
    <s v="1094277040 - DANITH BRIGITTE ROJAS PEÑA"/>
    <x v="2"/>
    <s v="El candidato registra un interés ocupacional"/>
    <s v="1002199119 - LUZ MARÍA ROMERO COGOLLO"/>
    <x v="1"/>
  </r>
  <r>
    <s v="20/03/2026 15:16:23"/>
    <s v="1094277040 - DANITH BRIGITTE ROJAS PEÑA"/>
    <x v="0"/>
    <s v="El candidato se inscribe en el Agencia Pública de Empleo"/>
    <s v="581120518 - ESTEFANI GABRIELA RENGIFO ALOISI"/>
    <x v="1"/>
  </r>
  <r>
    <s v="20/03/2026 15:16:47"/>
    <s v="1094277040 - DANITH BRIGITTE ROJAS PEÑA"/>
    <x v="2"/>
    <s v="El candidato registra un interés ocupacional"/>
    <s v="581120518 - ESTEFANI GABRIELA RENGIFO ALOISI"/>
    <x v="1"/>
  </r>
  <r>
    <s v="20/03/2026 15:20:58"/>
    <s v="1094277040 - DANITH BRIGITTE ROJAS PEÑA"/>
    <x v="0"/>
    <s v="El candidato se inscribe en el Agencia Pública de Empleo"/>
    <s v="1149456441 - LUIS MAURICIO TARAZONA PEREZ"/>
    <x v="1"/>
  </r>
  <r>
    <s v="20/03/2026 15:21:21"/>
    <s v="1094277040 - DANITH BRIGITTE ROJAS PEÑA"/>
    <x v="2"/>
    <s v="El candidato registra un interés ocupacional"/>
    <s v="1149456441 - LUIS MAURICIO TARAZONA PEREZ"/>
    <x v="1"/>
  </r>
  <r>
    <s v="20/03/2026 15:32:58"/>
    <s v="1094277040 - DANITH BRIGITTE ROJAS PEÑA"/>
    <x v="0"/>
    <s v="El candidato se inscribe en el Agencia Pública de Empleo"/>
    <s v="1090515734 - JUAN DIEGO MEDINA CARREÑO"/>
    <x v="1"/>
  </r>
  <r>
    <s v="20/03/2026 15:33:20"/>
    <s v="1094277040 - DANITH BRIGITTE ROJAS PEÑA"/>
    <x v="2"/>
    <s v="El candidato registra un interés ocupacional"/>
    <s v="1090515734 - JUAN DIEGO MEDINA CARREÑO"/>
    <x v="1"/>
  </r>
  <r>
    <s v="20/03/2026 15:52:18"/>
    <s v="1094277040 - DANITH BRIGITTE ROJAS PEÑA"/>
    <x v="0"/>
    <s v="El candidato se inscribe en el Agencia Pública de Empleo"/>
    <s v="1149460473 - GREGORIA ISABEL RAVELO PEREZ"/>
    <x v="1"/>
  </r>
  <r>
    <s v="20/03/2026 15:52:39"/>
    <s v="1094277040 - DANITH BRIGITTE ROJAS PEÑA"/>
    <x v="2"/>
    <s v="El candidato registra un interés ocupacional"/>
    <s v="1149460473 - GREGORIA ISABEL RAVELO PEREZ"/>
    <x v="1"/>
  </r>
  <r>
    <s v="20/03/2026 16:12:43"/>
    <s v="1094277040 - DANITH BRIGITTE ROJAS PEÑA"/>
    <x v="0"/>
    <s v="El candidato se inscribe en el Agencia Pública de Empleo"/>
    <s v="1091241291 - SILVIA CATRINA"/>
    <x v="1"/>
  </r>
  <r>
    <s v="20/03/2026 16:13:28"/>
    <s v="1094277040 - DANITH BRIGITTE ROJAS PEÑA"/>
    <x v="2"/>
    <s v="El candidato registra un interés ocupacional"/>
    <s v="1091241291 - SILVIA CATRINA"/>
    <x v="1"/>
  </r>
  <r>
    <s v="24/03/2026 10:02:48"/>
    <s v="1094277040 - DANITH BRIGITTE ROJAS PEÑA"/>
    <x v="0"/>
    <s v="El candidato se inscribe en el Agencia Pública de Empleo"/>
    <s v="585138498 - DAIMARI GABRIELA AGUERO PULIDO"/>
    <x v="1"/>
  </r>
  <r>
    <s v="24/03/2026 10:03:11"/>
    <s v="1094277040 - DANITH BRIGITTE ROJAS PEÑA"/>
    <x v="2"/>
    <s v="El candidato registra un interés ocupacional"/>
    <s v="585138498 - DAIMARI GABRIELA AGUERO PULIDO"/>
    <x v="1"/>
  </r>
  <r>
    <s v="24/03/2026 10:23:03"/>
    <s v="1094277040 - DANITH BRIGITTE ROJAS PEÑA"/>
    <x v="0"/>
    <s v="El candidato se inscribe en el Agencia Pública de Empleo"/>
    <s v="585317507 - LOURDES LUZMILA ORIHUELA GONZALEZ"/>
    <x v="1"/>
  </r>
  <r>
    <s v="24/03/2026 10:26:25"/>
    <s v="1094277040 - DANITH BRIGITTE ROJAS PEÑA"/>
    <x v="2"/>
    <s v="El candidato registra un interés ocupacional"/>
    <s v="585317507 - LOURDES LUZMILA ORIHUELA GONZALEZ"/>
    <x v="1"/>
  </r>
  <r>
    <s v="24/03/2026 10:30:37"/>
    <s v="1094277040 - DANITH BRIGITTE ROJAS PEÑA"/>
    <x v="0"/>
    <s v="El candidato se inscribe en el Agencia Pública de Empleo"/>
    <s v="1005052284 - JULIÁN CAMILO HERNÁNDEZ ESTÉVEZ"/>
    <x v="1"/>
  </r>
  <r>
    <s v="24/03/2026 10:30:55"/>
    <s v="1094277040 - DANITH BRIGITTE ROJAS PEÑA"/>
    <x v="2"/>
    <s v="El candidato registra un interés ocupacional"/>
    <s v="1005052284 - JULIÁN CAMILO HERNÁNDEZ ESTÉVEZ"/>
    <x v="1"/>
  </r>
  <r>
    <s v="24/03/2026 10:34:36"/>
    <s v="1094277040 - DANITH BRIGITTE ROJAS PEÑA"/>
    <x v="0"/>
    <s v="El candidato se inscribe en el Agencia Pública de Empleo"/>
    <s v="37369359 - GLADYS JOSEFA RODRÍGUEZ PEDROZA"/>
    <x v="1"/>
  </r>
  <r>
    <s v="24/03/2026 10:36:38"/>
    <s v="1094277040 - DANITH BRIGITTE ROJAS PEÑA"/>
    <x v="2"/>
    <s v="El candidato registra un interés ocupacional"/>
    <s v="37369359 - GLADYS JOSEFA RODRÍGUEZ PEDROZA"/>
    <x v="1"/>
  </r>
  <r>
    <s v="24/03/2026 11:03:11"/>
    <s v="1094277040 - DANITH BRIGITTE ROJAS PEÑA"/>
    <x v="0"/>
    <s v="El candidato se inscribe en el Agencia Pública de Empleo"/>
    <s v="5462686 - CIRO ALFONSO SUAREZ SUAREZ"/>
    <x v="1"/>
  </r>
  <r>
    <s v="24/03/2026 11:04:35"/>
    <s v="1094277040 - DANITH BRIGITTE ROJAS PEÑA"/>
    <x v="2"/>
    <s v="El candidato registra un interés ocupacional"/>
    <s v="5462686 - CIRO ALFONSO SUAREZ SUAREZ"/>
    <x v="1"/>
  </r>
  <r>
    <s v="24/03/2026 11:25:12"/>
    <s v="1094277040 - DANITH BRIGITTE ROJAS PEÑA"/>
    <x v="0"/>
    <s v="El candidato se inscribe en el Agencia Pública de Empleo"/>
    <s v="1094808341 - ALEXIS GERALDO SUAREZ FLOREZ"/>
    <x v="1"/>
  </r>
  <r>
    <s v="24/03/2026 11:26:30"/>
    <s v="1094277040 - DANITH BRIGITTE ROJAS PEÑA"/>
    <x v="2"/>
    <s v="El candidato registra un interés ocupacional"/>
    <s v="1094808341 - ALEXIS GERALDO SUAREZ FLOREZ"/>
    <x v="1"/>
  </r>
  <r>
    <s v="24/03/2026 11:32:39"/>
    <s v="1094277040 - DANITH BRIGITTE ROJAS PEÑA"/>
    <x v="0"/>
    <s v="El candidato se inscribe en el Agencia Pública de Empleo"/>
    <s v="13349932 - CRISTOBAL BAUTISTA FLOREZ"/>
    <x v="1"/>
  </r>
  <r>
    <s v="24/03/2026 11:33:26"/>
    <s v="1094277040 - DANITH BRIGITTE ROJAS PEÑA"/>
    <x v="2"/>
    <s v="El candidato registra un interés ocupacional"/>
    <s v="13349932 - CRISTOBAL BAUTISTA FLOREZ"/>
    <x v="1"/>
  </r>
  <r>
    <s v="24/03/2026 11:43:21"/>
    <s v="1094277040 - DANITH BRIGITTE ROJAS PEÑA"/>
    <x v="0"/>
    <s v="El candidato se inscribe en el Agencia Pública de Empleo"/>
    <s v="27751422 - MARI LUZ SUAREZ SUAREZ"/>
    <x v="1"/>
  </r>
  <r>
    <s v="24/03/2026 11:43:56"/>
    <s v="1094277040 - DANITH BRIGITTE ROJAS PEÑA"/>
    <x v="2"/>
    <s v="El candidato registra un interés ocupacional"/>
    <s v="27751422 - MARI LUZ SUAREZ SUAREZ"/>
    <x v="1"/>
  </r>
  <r>
    <s v="24/03/2026 11:50:22"/>
    <s v="1094277040 - DANITH BRIGITTE ROJAS PEÑA"/>
    <x v="0"/>
    <s v="El candidato se inscribe en el Agencia Pública de Empleo"/>
    <s v="5462824 - MARIO FRANCISCO SUAREZ SUAREZ"/>
    <x v="1"/>
  </r>
  <r>
    <s v="24/03/2026 11:50:42"/>
    <s v="1094277040 - DANITH BRIGITTE ROJAS PEÑA"/>
    <x v="2"/>
    <s v="El candidato registra un interés ocupacional"/>
    <s v="5462824 - MARIO FRANCISCO SUAREZ SUAREZ"/>
    <x v="1"/>
  </r>
  <r>
    <s v="24/03/2026 14:33:41"/>
    <s v="1094277040 - DANITH BRIGITTE ROJAS PEÑA"/>
    <x v="0"/>
    <s v="El candidato se inscribe en el Agencia Pública de Empleo"/>
    <s v="1094808225 - FREDY ARMANDO ACEVEDO SUAREZ"/>
    <x v="1"/>
  </r>
  <r>
    <s v="24/03/2026 14:34:00"/>
    <s v="1094277040 - DANITH BRIGITTE ROJAS PEÑA"/>
    <x v="2"/>
    <s v="El candidato registra un interés ocupacional"/>
    <s v="1094808225 - FREDY ARMANDO ACEVEDO SUAREZ"/>
    <x v="1"/>
  </r>
  <r>
    <s v="24/03/2026 14:56:12"/>
    <s v="1094277040 - DANITH BRIGITTE ROJAS PEÑA"/>
    <x v="0"/>
    <s v="El candidato se inscribe en el Agencia Pública de Empleo"/>
    <s v="13346459 - LUIS ALBERTO CAÑAS CONTRERAS"/>
    <x v="1"/>
  </r>
  <r>
    <s v="24/03/2026 14:57:18"/>
    <s v="1094277040 - DANITH BRIGITTE ROJAS PEÑA"/>
    <x v="2"/>
    <s v="El candidato registra un interés ocupacional"/>
    <s v="13346459 - LUIS ALBERTO CAÑAS CONTRERAS"/>
    <x v="1"/>
  </r>
  <r>
    <s v="24/03/2026 15:06:18"/>
    <s v="1094277040 - DANITH BRIGITTE ROJAS PEÑA"/>
    <x v="0"/>
    <s v="El candidato se inscribe en el Agencia Pública de Empleo"/>
    <s v="27751411 - CARMEN ROSA CONTRERAS CONTRERAS"/>
    <x v="1"/>
  </r>
  <r>
    <s v="24/03/2026 15:07:51"/>
    <s v="1094277040 - DANITH BRIGITTE ROJAS PEÑA"/>
    <x v="2"/>
    <s v="El candidato registra un interés ocupacional"/>
    <s v="27751411 - CARMEN ROSA CONTRERAS CONTRERAS"/>
    <x v="1"/>
  </r>
  <r>
    <s v="24/03/2026 15:17:48"/>
    <s v="1094277040 - DANITH BRIGITTE ROJAS PEÑA"/>
    <x v="0"/>
    <s v="El candidato se inscribe en el Agencia Pública de Empleo"/>
    <s v="27751434 - CARMEN CECILIA PABON DECAÑAS"/>
    <x v="1"/>
  </r>
  <r>
    <s v="24/03/2026 15:19:29"/>
    <s v="1094277040 - DANITH BRIGITTE ROJAS PEÑA"/>
    <x v="2"/>
    <s v="El candidato registra un interés ocupacional"/>
    <s v="27751434 - CARMEN CECILIA PABON DECAÑAS"/>
    <x v="1"/>
  </r>
  <r>
    <s v="24/03/2026 15:27:21"/>
    <s v="1094277040 - DANITH BRIGITTE ROJAS PEÑA"/>
    <x v="0"/>
    <s v="El candidato se inscribe en el Agencia Pública de Empleo"/>
    <s v="13346858 - NESTOR CAÑAS CONTRERAS"/>
    <x v="1"/>
  </r>
  <r>
    <s v="24/03/2026 15:28:11"/>
    <s v="1094277040 - DANITH BRIGITTE ROJAS PEÑA"/>
    <x v="2"/>
    <s v="El candidato registra un interés ocupacional"/>
    <s v="13346858 - NESTOR CAÑAS CONTRERAS"/>
    <x v="1"/>
  </r>
  <r>
    <s v="24/03/2026 15:43:40"/>
    <s v="1094277040 - DANITH BRIGITTE ROJAS PEÑA"/>
    <x v="0"/>
    <s v="El candidato se inscribe en el Agencia Pública de Empleo"/>
    <s v="27751863 - MARIELA ACEVEDO GOMEZ"/>
    <x v="1"/>
  </r>
  <r>
    <s v="24/03/2026 15:45:11"/>
    <s v="1094277040 - DANITH BRIGITTE ROJAS PEÑA"/>
    <x v="2"/>
    <s v="El candidato registra un interés ocupacional"/>
    <s v="27751863 - MARIELA ACEVEDO GOMEZ"/>
    <x v="1"/>
  </r>
  <r>
    <s v="24/03/2026 15:55:48"/>
    <s v="1094277040 - DANITH BRIGITTE ROJAS PEÑA"/>
    <x v="0"/>
    <s v="El candidato se inscribe en el Agencia Pública de Empleo"/>
    <s v="1093433455 - ANYELY GABRIELA CAÑAS ACEVEDO"/>
    <x v="1"/>
  </r>
  <r>
    <s v="24/03/2026 15:59:34"/>
    <s v="1094277040 - DANITH BRIGITTE ROJAS PEÑA"/>
    <x v="2"/>
    <s v="El candidato registra un interés ocupacional"/>
    <s v="1093433455 - ANYELY GABRIELA CAÑAS ACEVEDO"/>
    <x v="1"/>
  </r>
  <r>
    <s v="24/03/2026 16:34:24"/>
    <s v="1094277040 - DANITH BRIGITTE ROJAS PEÑA"/>
    <x v="0"/>
    <s v="El candidato se inscribe en el Agencia Pública de Empleo"/>
    <s v="27789697 - MIRIAN CAÑAS BERMUDEZ"/>
    <x v="1"/>
  </r>
  <r>
    <s v="24/03/2026 16:34:48"/>
    <s v="1094277040 - DANITH BRIGITTE ROJAS PEÑA"/>
    <x v="2"/>
    <s v="El candidato registra un interés ocupacional"/>
    <s v="27789697 - MIRIAN CAÑAS BERMUDEZ"/>
    <x v="1"/>
  </r>
  <r>
    <s v="24/03/2026 16:40:41"/>
    <s v="1094277040 - DANITH BRIGITTE ROJAS PEÑA"/>
    <x v="0"/>
    <s v="El candidato se inscribe en el Agencia Pública de Empleo"/>
    <s v="5457143 - JOSE ANTONIO SUAREZ CONTRERAS"/>
    <x v="1"/>
  </r>
  <r>
    <s v="24/03/2026 16:42:28"/>
    <s v="1094277040 - DANITH BRIGITTE ROJAS PEÑA"/>
    <x v="2"/>
    <s v="El candidato registra un interés ocupacional"/>
    <s v="5457143 - JOSE ANTONIO SUAREZ CONTRERAS"/>
    <x v="1"/>
  </r>
  <r>
    <s v="24/03/2026 16:49:44"/>
    <s v="1094277040 - DANITH BRIGITTE ROJAS PEÑA"/>
    <x v="0"/>
    <s v="El candidato se inscribe en el Agencia Pública de Empleo"/>
    <s v="88151592 - LUIS ANTONIO CAÑAS SUAREZ"/>
    <x v="1"/>
  </r>
  <r>
    <s v="24/03/2026 17:01:01"/>
    <s v="1094277040 - DANITH BRIGITTE ROJAS PEÑA"/>
    <x v="0"/>
    <s v="El candidato se inscribe en el Agencia Pública de Empleo"/>
    <s v="27787921 - MARIA JOSEFINA CAÑAS BERMUDEZ"/>
    <x v="1"/>
  </r>
  <r>
    <s v="24/03/2026 17:01:46"/>
    <s v="1094277040 - DANITH BRIGITTE ROJAS PEÑA"/>
    <x v="2"/>
    <s v="El candidato registra un interés ocupacional"/>
    <s v="27787921 - MARIA JOSEFINA CAÑAS BERMUDEZ"/>
    <x v="1"/>
  </r>
  <r>
    <s v="24/03/2026 17:08:54"/>
    <s v="1094277040 - DANITH BRIGITTE ROJAS PEÑA"/>
    <x v="0"/>
    <s v="El candidato se inscribe en el Agencia Pública de Empleo"/>
    <s v="1127353552 - MICHELL CAMILIA PERNIA CAÑAS"/>
    <x v="1"/>
  </r>
  <r>
    <s v="24/03/2026 17:09:21"/>
    <s v="1094277040 - DANITH BRIGITTE ROJAS PEÑA"/>
    <x v="2"/>
    <s v="El candidato registra un interés ocupacional"/>
    <s v="1127353552 - MICHELL CAMILIA PERNIA CAÑAS"/>
    <x v="1"/>
  </r>
  <r>
    <s v="25/03/2026 21:52:02"/>
    <s v="1094277040 - DANITH BRIGITTE ROJAS PEÑA"/>
    <x v="0"/>
    <s v="El candidato se inscribe en el Agencia Pública de Empleo"/>
    <s v="5463278 - HENRY COTE ACEVEDO"/>
    <x v="1"/>
  </r>
  <r>
    <s v="25/03/2026 21:52:37"/>
    <s v="1094277040 - DANITH BRIGITTE ROJAS PEÑA"/>
    <x v="2"/>
    <s v="El candidato registra un interés ocupacional"/>
    <s v="5463278 - HENRY COTE ACEVEDO"/>
    <x v="1"/>
  </r>
  <r>
    <s v="25/03/2026 22:01:39"/>
    <s v="1094277040 - DANITH BRIGITTE ROJAS PEÑA"/>
    <x v="0"/>
    <s v="El candidato se inscribe en el Agencia Pública de Empleo"/>
    <s v="27751618 - DOMINGA PABON ACEVEDO"/>
    <x v="1"/>
  </r>
  <r>
    <s v="25/03/2026 22:04:05"/>
    <s v="1094277040 - DANITH BRIGITTE ROJAS PEÑA"/>
    <x v="2"/>
    <s v="El candidato registra un interés ocupacional"/>
    <s v="27751618 - DOMINGA PABON ACEVEDO"/>
    <x v="1"/>
  </r>
  <r>
    <s v="25/03/2026 22:18:14"/>
    <s v="1094277040 - DANITH BRIGITTE ROJAS PEÑA"/>
    <x v="0"/>
    <s v="El candidato se inscribe en el Agencia Pública de Empleo"/>
    <s v="27751404 - GRACIELA PABON ACEVEDO"/>
    <x v="1"/>
  </r>
  <r>
    <s v="25/03/2026 22:21:46"/>
    <s v="1094277040 - DANITH BRIGITTE ROJAS PEÑA"/>
    <x v="2"/>
    <s v="El candidato registra un interés ocupacional"/>
    <s v="27751404 - GRACIELA PABON ACEVEDO"/>
    <x v="1"/>
  </r>
  <r>
    <s v="25/03/2026 22:40:28"/>
    <s v="1094277040 - DANITH BRIGITTE ROJAS PEÑA"/>
    <x v="0"/>
    <s v="El candidato se inscribe en el Agencia Pública de Empleo"/>
    <s v="1005084211 - CINDY YULIANA CONTRERAS LATORRE"/>
    <x v="1"/>
  </r>
  <r>
    <s v="25/03/2026 22:42:25"/>
    <s v="1094277040 - DANITH BRIGITTE ROJAS PEÑA"/>
    <x v="2"/>
    <s v="El candidato registra un interés ocupacional"/>
    <s v="1005084211 - CINDY YULIANA CONTRERAS LATORRE"/>
    <x v="1"/>
  </r>
  <r>
    <s v="25/03/2026 22:58:59"/>
    <s v="1094277040 - DANITH BRIGITTE ROJAS PEÑA"/>
    <x v="0"/>
    <s v="El candidato se inscribe en el Agencia Pública de Empleo"/>
    <s v="1005084140 - YERALDINE MAYERLY ACEVEDO ACEVEDO"/>
    <x v="1"/>
  </r>
  <r>
    <s v="25/03/2026 23:02:27"/>
    <s v="1094277040 - DANITH BRIGITTE ROJAS PEÑA"/>
    <x v="2"/>
    <s v="El candidato registra un interés ocupacional"/>
    <s v="1005084140 - YERALDINE MAYERLY ACEVEDO ACEVEDO"/>
    <x v="1"/>
  </r>
  <r>
    <s v="26/03/2026 07:58:26"/>
    <s v="1094277040 - DANITH BRIGITTE ROJAS PEÑA"/>
    <x v="0"/>
    <s v="El candidato se inscribe en el Agencia Pública de Empleo"/>
    <s v="5462899 - CIRO ALFONSO ACEVEDO CONTRERAS"/>
    <x v="1"/>
  </r>
  <r>
    <s v="26/03/2026 08:00:23"/>
    <s v="1094277040 - DANITH BRIGITTE ROJAS PEÑA"/>
    <x v="2"/>
    <s v="El candidato registra un interés ocupacional"/>
    <s v="5462899 - CIRO ALFONSO ACEVEDO CONTRERAS"/>
    <x v="1"/>
  </r>
  <r>
    <s v="26/03/2026 08:08:16"/>
    <s v="1094277040 - DANITH BRIGITTE ROJAS PEÑA"/>
    <x v="0"/>
    <s v="El candidato se inscribe en el Agencia Pública de Empleo"/>
    <s v="27751866 - MARIA ISABEL LIZCANO VERA"/>
    <x v="1"/>
  </r>
  <r>
    <s v="26/03/2026 08:10:07"/>
    <s v="1094277040 - DANITH BRIGITTE ROJAS PEÑA"/>
    <x v="2"/>
    <s v="El candidato registra un interés ocupacional"/>
    <s v="27751866 - MARIA ISABEL LIZCANO VERA"/>
    <x v="1"/>
  </r>
  <r>
    <s v="26/03/2026 08:22:09"/>
    <s v="1094277040 - DANITH BRIGITTE ROJAS PEÑA"/>
    <x v="0"/>
    <s v="El candidato se inscribe en el Agencia Pública de Empleo"/>
    <s v="5463101 - PEDRO JESUS ACEVEDO CAÑAS"/>
    <x v="1"/>
  </r>
  <r>
    <s v="26/03/2026 08:23:42"/>
    <s v="1094277040 - DANITH BRIGITTE ROJAS PEÑA"/>
    <x v="2"/>
    <s v="El candidato registra un interés ocupacional"/>
    <s v="5463101 - PEDRO JESUS ACEVEDO CAÑAS"/>
    <x v="1"/>
  </r>
  <r>
    <s v="26/03/2026 08:58:05"/>
    <s v="1094277040 - DANITH BRIGITTE ROJAS PEÑA"/>
    <x v="0"/>
    <s v="El candidato se inscribe en el Agencia Pública de Empleo"/>
    <s v="5477669 - HERVIN ERNESTO CONTRERAS ACEVEDO"/>
    <x v="1"/>
  </r>
  <r>
    <s v="26/03/2026 08:58:32"/>
    <s v="1094277040 - DANITH BRIGITTE ROJAS PEÑA"/>
    <x v="2"/>
    <s v="El candidato registra un interés ocupacional"/>
    <s v="5477669 - HERVIN ERNESTO CONTRERAS ACEVEDO"/>
    <x v="1"/>
  </r>
  <r>
    <s v="30/03/2026 17:03:23"/>
    <s v="1094277040 - DANITH BRIGITTE ROJAS PEÑA"/>
    <x v="0"/>
    <s v="El candidato se inscribe en el Agencia Pública de Empleo"/>
    <s v="88030883 - JHON JAIRO SUAREZ COTE"/>
    <x v="1"/>
  </r>
  <r>
    <s v="30/03/2026 17:03:54"/>
    <s v="1094277040 - DANITH BRIGITTE ROJAS PEÑA"/>
    <x v="2"/>
    <s v="El candidato registra un interés ocupacional"/>
    <s v="88030883 - JHON JAIRO SUAREZ COTE"/>
    <x v="1"/>
  </r>
  <r>
    <s v="30/03/2026 17:16:53"/>
    <s v="1094277040 - DANITH BRIGITTE ROJAS PEÑA"/>
    <x v="0"/>
    <s v="El candidato se inscribe en el Agencia Pública de Empleo"/>
    <s v="1094808408 - YESICA PAOLA CONTREAS TORRES"/>
    <x v="1"/>
  </r>
  <r>
    <s v="30/03/2026 17:18:00"/>
    <s v="1094277040 - DANITH BRIGITTE ROJAS PEÑA"/>
    <x v="2"/>
    <s v="El candidato registra un interés ocupacional"/>
    <s v="1094808408 - YESICA PAOLA CONTREAS TORRES"/>
    <x v="1"/>
  </r>
  <r>
    <s v="30/03/2026 17:24:23"/>
    <s v="1094277040 - DANITH BRIGITTE ROJAS PEÑA"/>
    <x v="0"/>
    <s v="El candidato se inscribe en el Agencia Pública de Empleo"/>
    <s v="1005084186 - JOSE SAIN LATORRE SUARES"/>
    <x v="1"/>
  </r>
  <r>
    <s v="30/03/2026 17:24:47"/>
    <s v="1094277040 - DANITH BRIGITTE ROJAS PEÑA"/>
    <x v="2"/>
    <s v="El candidato registra un interés ocupacional"/>
    <s v="1005084186 - JOSE SAIN LATORRE SUARES"/>
    <x v="1"/>
  </r>
  <r>
    <s v="30/03/2026 17:31:20"/>
    <s v="1094277040 - DANITH BRIGITTE ROJAS PEÑA"/>
    <x v="0"/>
    <s v="El candidato se inscribe en el Agencia Pública de Empleo"/>
    <s v="1094270455 - SEBASTIAN LATORRE CONTRERAS"/>
    <x v="1"/>
  </r>
  <r>
    <s v="30/03/2026 17:32:36"/>
    <s v="1094277040 - DANITH BRIGITTE ROJAS PEÑA"/>
    <x v="2"/>
    <s v="El candidato registra un interés ocupacional"/>
    <s v="1094270455 - SEBASTIAN LATORRE CONTRERAS"/>
    <x v="1"/>
  </r>
  <r>
    <s v="30/03/2026 17:39:48"/>
    <s v="1094277040 - DANITH BRIGITTE ROJAS PEÑA"/>
    <x v="0"/>
    <s v="El candidato se inscribe en el Agencia Pública de Empleo"/>
    <s v="1094682510 - YEIMAR MAURICIO FLOREZ DELGADO"/>
    <x v="1"/>
  </r>
  <r>
    <s v="30/03/2026 17:40:15"/>
    <s v="1094277040 - DANITH BRIGITTE ROJAS PEÑA"/>
    <x v="2"/>
    <s v="El candidato registra un interés ocupacional"/>
    <s v="1094682510 - YEIMAR MAURICIO FLOREZ DELGADO"/>
    <x v="1"/>
  </r>
  <r>
    <s v="30/03/2026 17:43:54"/>
    <s v="1094277040 - DANITH BRIGITTE ROJAS PEÑA"/>
    <x v="0"/>
    <s v="El candidato se inscribe en el Agencia Pública de Empleo"/>
    <s v="1094808459 - JHONATAN FLOREZ DELGADO"/>
    <x v="1"/>
  </r>
  <r>
    <s v="30/03/2026 17:44:16"/>
    <s v="1094277040 - DANITH BRIGITTE ROJAS PEÑA"/>
    <x v="2"/>
    <s v="El candidato registra un interés ocupacional"/>
    <s v="1094808459 - JHONATAN FLOREZ DELGADO"/>
    <x v="1"/>
  </r>
  <r>
    <s v="30/03/2026 17:48:35"/>
    <s v="1094277040 - DANITH BRIGITTE ROJAS PEÑA"/>
    <x v="0"/>
    <s v="El candidato se inscribe en el Agencia Pública de Empleo"/>
    <s v="27751721 - BLANCA INES ACEVEDO CONTRERAS"/>
    <x v="1"/>
  </r>
  <r>
    <s v="30/03/2026 17:49:03"/>
    <s v="1094277040 - DANITH BRIGITTE ROJAS PEÑA"/>
    <x v="2"/>
    <s v="El candidato registra un interés ocupacional"/>
    <s v="27751721 - BLANCA INES ACEVEDO CONTRERAS"/>
    <x v="1"/>
  </r>
  <r>
    <s v="30/03/2026 18:01:35"/>
    <s v="1094277040 - DANITH BRIGITTE ROJAS PEÑA"/>
    <x v="0"/>
    <s v="El candidato se inscribe en el Agencia Pública de Empleo"/>
    <s v="1007957668 - DIEGO ADRIAN SUAREZ ACEVEDO"/>
    <x v="1"/>
  </r>
  <r>
    <s v="30/03/2026 18:02:00"/>
    <s v="1094277040 - DANITH BRIGITTE ROJAS PEÑA"/>
    <x v="2"/>
    <s v="El candidato registra un interés ocupacional"/>
    <s v="1007957668 - DIEGO ADRIAN SUAREZ ACEVEDO"/>
    <x v="1"/>
  </r>
  <r>
    <s v="30/03/2026 18:06:32"/>
    <s v="1094277040 - DANITH BRIGITTE ROJAS PEÑA"/>
    <x v="0"/>
    <s v="El candidato se inscribe en el Agencia Pública de Empleo"/>
    <s v="27751615 - BELCY ESPERANZA LIZCANO SUAREZ"/>
    <x v="1"/>
  </r>
  <r>
    <s v="30/03/2026 18:07:07"/>
    <s v="1094277040 - DANITH BRIGITTE ROJAS PEÑA"/>
    <x v="2"/>
    <s v="El candidato registra un interés ocupacional"/>
    <s v="27751615 - BELCY ESPERANZA LIZCANO SUAREZ"/>
    <x v="1"/>
  </r>
  <r>
    <s v="30/03/2026 18:11:24"/>
    <s v="1094277040 - DANITH BRIGITTE ROJAS PEÑA"/>
    <x v="0"/>
    <s v="El candidato se inscribe en el Agencia Pública de Empleo"/>
    <s v="5462755 - OSCAR ALBERTO ACEVEDO"/>
    <x v="1"/>
  </r>
  <r>
    <s v="30/03/2026 18:11:47"/>
    <s v="1094277040 - DANITH BRIGITTE ROJAS PEÑA"/>
    <x v="2"/>
    <s v="El candidato registra un interés ocupacional"/>
    <s v="5462755 - OSCAR ALBERTO ACEVEDO"/>
    <x v="1"/>
  </r>
  <r>
    <s v="30/03/2026 18:15:47"/>
    <s v="1094277040 - DANITH BRIGITTE ROJAS PEÑA"/>
    <x v="0"/>
    <s v="El candidato se inscribe en el Agencia Pública de Empleo"/>
    <s v="27751310 - JOSEFA ANTONIA SUAREZ SUAREZ"/>
    <x v="1"/>
  </r>
  <r>
    <s v="30/03/2026 18:16:29"/>
    <s v="1094277040 - DANITH BRIGITTE ROJAS PEÑA"/>
    <x v="2"/>
    <s v="El candidato registra un interés ocupacional"/>
    <s v="27751310 - JOSEFA ANTONIA SUAREZ SUAREZ"/>
    <x v="1"/>
  </r>
  <r>
    <s v="30/03/2026 18:23:31"/>
    <s v="1094277040 - DANITH BRIGITTE ROJAS PEÑA"/>
    <x v="0"/>
    <s v="El candidato se inscribe en el Agencia Pública de Empleo"/>
    <s v="1094808209 - WILMER ACEVEDO LIZCANO"/>
    <x v="1"/>
  </r>
  <r>
    <s v="30/03/2026 18:23:50"/>
    <s v="1094277040 - DANITH BRIGITTE ROJAS PEÑA"/>
    <x v="2"/>
    <s v="El candidato registra un interés ocupacional"/>
    <s v="1094808209 - WILMER ACEVEDO LIZCANO"/>
    <x v="1"/>
  </r>
  <r>
    <s v="30/03/2026 18:28:12"/>
    <s v="1094277040 - DANITH BRIGITTE ROJAS PEÑA"/>
    <x v="0"/>
    <s v="El candidato se inscribe en el Agencia Pública de Empleo"/>
    <s v="1094242991 - LUDY JAZMIN ACEVEDO LIZCANO"/>
    <x v="1"/>
  </r>
  <r>
    <s v="30/03/2026 18:28:35"/>
    <s v="1094277040 - DANITH BRIGITTE ROJAS PEÑA"/>
    <x v="2"/>
    <s v="El candidato registra un interés ocupacional"/>
    <s v="1094242991 - LUDY JAZMIN ACEVEDO LIZCANO"/>
    <x v="1"/>
  </r>
  <r>
    <s v="30/03/2026 18:33:28"/>
    <s v="1094277040 - DANITH BRIGITTE ROJAS PEÑA"/>
    <x v="0"/>
    <s v="El candidato se inscribe en el Agencia Pública de Empleo"/>
    <s v="5463301 - NESTOR ROZO JAIMES"/>
    <x v="1"/>
  </r>
  <r>
    <s v="30/03/2026 18:33:56"/>
    <s v="1094277040 - DANITH BRIGITTE ROJAS PEÑA"/>
    <x v="2"/>
    <s v="El candidato registra un interés ocupacional"/>
    <s v="5463301 - NESTOR ROZO JAIMES"/>
    <x v="1"/>
  </r>
  <r>
    <s v="30/03/2026 20:25:57"/>
    <s v="1094277040 - DANITH BRIGITTE ROJAS PEÑA"/>
    <x v="0"/>
    <s v="El candidato se inscribe en el Agencia Pública de Empleo"/>
    <s v="27751911 - GLADIS CECILIA PARRA TORRES"/>
    <x v="1"/>
  </r>
  <r>
    <s v="30/03/2026 20:26:26"/>
    <s v="1094277040 - DANITH BRIGITTE ROJAS PEÑA"/>
    <x v="2"/>
    <s v="El candidato registra un interés ocupacional"/>
    <s v="27751911 - GLADIS CECILIA PARRA TORRES"/>
    <x v="1"/>
  </r>
  <r>
    <s v="30/03/2026 20:30:48"/>
    <s v="1094277040 - DANITH BRIGITTE ROJAS PEÑA"/>
    <x v="0"/>
    <s v="El candidato se inscribe en el Agencia Pública de Empleo"/>
    <s v="27751289 - MARIA VICTORIA TORRES BAUTISTA"/>
    <x v="1"/>
  </r>
  <r>
    <s v="30/03/2026 20:31:11"/>
    <s v="1094277040 - DANITH BRIGITTE ROJAS PEÑA"/>
    <x v="2"/>
    <s v="El candidato registra un interés ocupacional"/>
    <s v="27751289 - MARIA VICTORIA TORRES BAUTISTA"/>
    <x v="1"/>
  </r>
  <r>
    <s v="30/03/2026 20:34:31"/>
    <s v="1094277040 - DANITH BRIGITTE ROJAS PEÑA"/>
    <x v="0"/>
    <s v="El candidato se inscribe en el Agencia Pública de Empleo"/>
    <s v="27751838 - ADELA PARRA"/>
    <x v="1"/>
  </r>
  <r>
    <s v="30/03/2026 20:34:50"/>
    <s v="1094277040 - DANITH BRIGITTE ROJAS PEÑA"/>
    <x v="2"/>
    <s v="El candidato registra un interés ocupacional"/>
    <s v="27751838 - ADELA PARRA"/>
    <x v="1"/>
  </r>
  <r>
    <s v="30/03/2026 20:39:12"/>
    <s v="1094277040 - DANITH BRIGITTE ROJAS PEÑA"/>
    <x v="0"/>
    <s v="El candidato se inscribe en el Agencia Pública de Empleo"/>
    <s v="27751790 - GLORIA LEONOR CASTELLANOS"/>
    <x v="1"/>
  </r>
  <r>
    <s v="30/03/2026 20:39:31"/>
    <s v="1094277040 - DANITH BRIGITTE ROJAS PEÑA"/>
    <x v="2"/>
    <s v="El candidato registra un interés ocupacional"/>
    <s v="27751790 - GLORIA LEONOR CASTELLANOS"/>
    <x v="1"/>
  </r>
  <r>
    <s v="30/03/2026 20:43:05"/>
    <s v="1094277040 - DANITH BRIGITTE ROJAS PEÑA"/>
    <x v="0"/>
    <s v="El candidato se inscribe en el Agencia Pública de Empleo"/>
    <s v="5463020 - JOSEDELCARMEN GELVEZ ESPINOZA"/>
    <x v="1"/>
  </r>
  <r>
    <s v="30/03/2026 20:47:10"/>
    <s v="1094277040 - DANITH BRIGITTE ROJAS PEÑA"/>
    <x v="2"/>
    <s v="El candidato registra un interés ocupacional"/>
    <s v="5463020 - JOSEDELCARMEN GELVEZ ESPINOZA"/>
    <x v="1"/>
  </r>
  <r>
    <s v="30/03/2026 20:55:02"/>
    <s v="1094277040 - DANITH BRIGITTE ROJAS PEÑA"/>
    <x v="0"/>
    <s v="El candidato se inscribe en el Agencia Pública de Empleo"/>
    <s v="60422838 - LUZ MARINA CAÑAS BALLESTEROS"/>
    <x v="1"/>
  </r>
  <r>
    <s v="30/03/2026 20:56:48"/>
    <s v="1094277040 - DANITH BRIGITTE ROJAS PEÑA"/>
    <x v="2"/>
    <s v="El candidato registra un interés ocupacional"/>
    <s v="60422838 - LUZ MARINA CAÑAS BALLESTEROS"/>
    <x v="1"/>
  </r>
  <r>
    <s v="30/03/2026 21:02:23"/>
    <s v="1094277040 - DANITH BRIGITTE ROJAS PEÑA"/>
    <x v="0"/>
    <s v="El candidato se inscribe en el Agencia Pública de Empleo"/>
    <s v="27751379 - ELEIDA PEÑALOZA"/>
    <x v="1"/>
  </r>
  <r>
    <s v="30/03/2026 21:07:21"/>
    <s v="1094277040 - DANITH BRIGITTE ROJAS PEÑA"/>
    <x v="0"/>
    <s v="El candidato se inscribe en el Agencia Pública de Empleo"/>
    <s v="5462511 - ALBERTO SUAREZ SUAREZ"/>
    <x v="1"/>
  </r>
  <r>
    <s v="30/03/2026 21:09:17"/>
    <s v="1094277040 - DANITH BRIGITTE ROJAS PEÑA"/>
    <x v="2"/>
    <s v="El candidato registra un interés ocupacional"/>
    <s v="5462511 - ALBERTO SUAREZ SUAREZ"/>
    <x v="1"/>
  </r>
  <r>
    <s v="30/03/2026 21:13:39"/>
    <s v="1094277040 - DANITH BRIGITTE ROJAS PEÑA"/>
    <x v="0"/>
    <s v="El candidato se inscribe en el Agencia Pública de Empleo"/>
    <s v="5462568 - RAMON MENDOZA LADERA"/>
    <x v="1"/>
  </r>
  <r>
    <s v="30/03/2026 21:14:00"/>
    <s v="1094277040 - DANITH BRIGITTE ROJAS PEÑA"/>
    <x v="2"/>
    <s v="El candidato registra un interés ocupacional"/>
    <s v="5462568 - RAMON MENDOZA LADERA"/>
    <x v="1"/>
  </r>
  <r>
    <s v="30/03/2026 21:17:49"/>
    <s v="1094277040 - DANITH BRIGITTE ROJAS PEÑA"/>
    <x v="0"/>
    <s v="El candidato se inscribe en el Agencia Pública de Empleo"/>
    <s v="5463231 - CIRO ALFONSO MENDOZA CONTRERAS"/>
    <x v="1"/>
  </r>
  <r>
    <s v="30/03/2026 21:18:18"/>
    <s v="1094277040 - DANITH BRIGITTE ROJAS PEÑA"/>
    <x v="2"/>
    <s v="El candidato registra un interés ocupacional"/>
    <s v="5463231 - CIRO ALFONSO MENDOZA CONTRERAS"/>
    <x v="1"/>
  </r>
  <r>
    <s v="30/03/2026 21:22:26"/>
    <s v="1094277040 - DANITH BRIGITTE ROJAS PEÑA"/>
    <x v="0"/>
    <s v="El candidato se inscribe en el Agencia Pública de Empleo"/>
    <s v="27751654 - MARTA GLORIA SUAREZ CRISTANCHO"/>
    <x v="1"/>
  </r>
  <r>
    <s v="30/03/2026 21:23:02"/>
    <s v="1094277040 - DANITH BRIGITTE ROJAS PEÑA"/>
    <x v="2"/>
    <s v="El candidato registra un interés ocupacional"/>
    <s v="27751654 - MARTA GLORIA SUAREZ CRISTANCHO"/>
    <x v="1"/>
  </r>
  <r>
    <s v="30/03/2026 21:29:05"/>
    <s v="1094277040 - DANITH BRIGITTE ROJAS PEÑA"/>
    <x v="0"/>
    <s v="El candidato se inscribe en el Agencia Pública de Empleo"/>
    <s v="5462561 - LUIS ISIDRO LATORRE ARAQUE"/>
    <x v="1"/>
  </r>
  <r>
    <s v="30/03/2026 21:29:29"/>
    <s v="1094277040 - DANITH BRIGITTE ROJAS PEÑA"/>
    <x v="2"/>
    <s v="El candidato registra un interés ocupacional"/>
    <s v="5462561 - LUIS ISIDRO LATORRE ARAQUE"/>
    <x v="1"/>
  </r>
  <r>
    <s v="30/03/2026 21:47:30"/>
    <s v="1094277040 - DANITH BRIGITTE ROJAS PEÑA"/>
    <x v="0"/>
    <s v="El candidato se inscribe en el Agencia Pública de Empleo"/>
    <s v="1972143 - URBANO SUAREZ SUAREZ"/>
    <x v="1"/>
  </r>
  <r>
    <s v="30/03/2026 21:47:50"/>
    <s v="1094277040 - DANITH BRIGITTE ROJAS PEÑA"/>
    <x v="2"/>
    <s v="El candidato registra un interés ocupacional"/>
    <s v="1972143 - URBANO SUAREZ SUAREZ"/>
    <x v="1"/>
  </r>
  <r>
    <s v="30/03/2026 21:52:05"/>
    <s v="1094277040 - DANITH BRIGITTE ROJAS PEÑA"/>
    <x v="0"/>
    <s v="El candidato se inscribe en el Agencia Pública de Empleo"/>
    <s v="27750906 - ANA DOLORES SUAREZ DESUAREZ"/>
    <x v="1"/>
  </r>
  <r>
    <s v="30/03/2026 21:52:31"/>
    <s v="1094277040 - DANITH BRIGITTE ROJAS PEÑA"/>
    <x v="2"/>
    <s v="El candidato registra un interés ocupacional"/>
    <s v="27750906 - ANA DOLORES SUAREZ DESUAREZ"/>
    <x v="1"/>
  </r>
  <r>
    <s v="30/03/2026 21:56:09"/>
    <s v="1094277040 - DANITH BRIGITTE ROJAS PEÑA"/>
    <x v="0"/>
    <s v="El candidato se inscribe en el Agencia Pública de Empleo"/>
    <s v="5463181 - ELIBERTO CASTELLANOS MALDONADO"/>
    <x v="1"/>
  </r>
  <r>
    <s v="30/03/2026 21:56:34"/>
    <s v="1094277040 - DANITH BRIGITTE ROJAS PEÑA"/>
    <x v="2"/>
    <s v="El candidato registra un interés ocupacional"/>
    <s v="5463181 - ELIBERTO CASTELLANOS MALDONADO"/>
    <x v="1"/>
  </r>
  <r>
    <s v="30/03/2026 22:00:55"/>
    <s v="1094277040 - DANITH BRIGITTE ROJAS PEÑA"/>
    <x v="0"/>
    <s v="El candidato se inscribe en el Agencia Pública de Empleo"/>
    <s v="60267586 - GRACIELA VERA"/>
    <x v="1"/>
  </r>
  <r>
    <s v="30/03/2026 22:01:18"/>
    <s v="1094277040 - DANITH BRIGITTE ROJAS PEÑA"/>
    <x v="2"/>
    <s v="El candidato registra un interés ocupacional"/>
    <s v="60267586 - GRACIELA VERA"/>
    <x v="1"/>
  </r>
  <r>
    <s v="30/03/2026 22:06:24"/>
    <s v="1094277040 - DANITH BRIGITTE ROJAS PEÑA"/>
    <x v="0"/>
    <s v="El candidato se inscribe en el Agencia Pública de Empleo"/>
    <s v="88030864 - LAURENTINO CASTELLANOS"/>
    <x v="1"/>
  </r>
  <r>
    <s v="30/03/2026 22:06:53"/>
    <s v="1094277040 - DANITH BRIGITTE ROJAS PEÑA"/>
    <x v="2"/>
    <s v="El candidato registra un interés ocupacional"/>
    <s v="88030864 - LAURENTINO CASTELLANOS"/>
    <x v="1"/>
  </r>
  <r>
    <s v="30/03/2026 22:10:51"/>
    <s v="1094277040 - DANITH BRIGITTE ROJAS PEÑA"/>
    <x v="0"/>
    <s v="El candidato se inscribe en el Agencia Pública de Empleo"/>
    <s v="1094808536 - DIEGO CASTELLANOS"/>
    <x v="1"/>
  </r>
  <r>
    <s v="30/03/2026 22:11:25"/>
    <s v="1094277040 - DANITH BRIGITTE ROJAS PEÑA"/>
    <x v="2"/>
    <s v="El candidato registra un interés ocupacional"/>
    <s v="1094808536 - DIEGO CASTELLANOS"/>
    <x v="1"/>
  </r>
  <r>
    <s v="30/03/2026 22:16:48"/>
    <s v="1094277040 - DANITH BRIGITTE ROJAS PEÑA"/>
    <x v="0"/>
    <s v="El candidato se inscribe en el Agencia Pública de Empleo"/>
    <s v="27751627 - MARIADELOSANGELES ALVAREZ GAMBOA"/>
    <x v="1"/>
  </r>
  <r>
    <s v="30/03/2026 22:17:13"/>
    <s v="1094277040 - DANITH BRIGITTE ROJAS PEÑA"/>
    <x v="2"/>
    <s v="El candidato registra un interés ocupacional"/>
    <s v="27751627 - MARIADELOSANGELES ALVAREZ GAMBOA"/>
    <x v="1"/>
  </r>
  <r>
    <s v="30/03/2026 22:21:15"/>
    <s v="1094277040 - DANITH BRIGITTE ROJAS PEÑA"/>
    <x v="0"/>
    <s v="El candidato se inscribe en el Agencia Pública de Empleo"/>
    <s v="1094809228 - LUNCENTINA CARDENAS CONTRERAS"/>
    <x v="1"/>
  </r>
  <r>
    <s v="30/03/2026 22:21:44"/>
    <s v="1094277040 - DANITH BRIGITTE ROJAS PEÑA"/>
    <x v="2"/>
    <s v="El candidato registra un interés ocupacional"/>
    <s v="1094809228 - LUNCENTINA CARDENAS CONTRERAS"/>
    <x v="1"/>
  </r>
  <r>
    <s v="30/03/2026 22:25:17"/>
    <s v="1094277040 - DANITH BRIGITTE ROJAS PEÑA"/>
    <x v="0"/>
    <s v="El candidato se inscribe en el Agencia Pública de Empleo"/>
    <s v="5523445 - DANIEL ALFONSO POVEDA"/>
    <x v="1"/>
  </r>
  <r>
    <s v="30/03/2026 22:25:43"/>
    <s v="1094277040 - DANITH BRIGITTE ROJAS PEÑA"/>
    <x v="2"/>
    <s v="El candidato registra un interés ocupacional"/>
    <s v="5523445 - DANIEL ALFONSO POVEDA"/>
    <x v="1"/>
  </r>
  <r>
    <s v="30/03/2026 22:29:50"/>
    <s v="1094277040 - DANITH BRIGITTE ROJAS PEÑA"/>
    <x v="0"/>
    <s v="El candidato se inscribe en el Agencia Pública de Empleo"/>
    <s v="27751277 - ROSALBA GOMEZ TORRES"/>
    <x v="1"/>
  </r>
  <r>
    <s v="30/03/2026 22:30:17"/>
    <s v="1094277040 - DANITH BRIGITTE ROJAS PEÑA"/>
    <x v="2"/>
    <s v="El candidato registra un interés ocupacional"/>
    <s v="27751277 - ROSALBA GOMEZ TORRES"/>
    <x v="1"/>
  </r>
  <r>
    <s v="30/03/2026 22:34:45"/>
    <s v="1094277040 - DANITH BRIGITTE ROJAS PEÑA"/>
    <x v="0"/>
    <s v="El candidato se inscribe en el Agencia Pública de Empleo"/>
    <s v="1094808733 - MARIA ELENA BUITRAGO RAMON"/>
    <x v="1"/>
  </r>
  <r>
    <s v="31/03/2026 12:17:26"/>
    <s v="1094277040 - DANITH BRIGITTE ROJAS PEÑA"/>
    <x v="2"/>
    <s v="El candidato registra un interés ocupacional"/>
    <s v="1094808733 - MARIA ELENA BUITRAGO RAMON"/>
    <x v="1"/>
  </r>
  <r>
    <s v="31/03/2026 12:33:10"/>
    <s v="1094277040 - DANITH BRIGITTE ROJAS PEÑA"/>
    <x v="0"/>
    <s v="El candidato se inscribe en el Agencia Pública de Empleo"/>
    <s v="5463393 - MOISES HERNANDEZ PABON"/>
    <x v="1"/>
  </r>
  <r>
    <s v="31/03/2026 12:33:39"/>
    <s v="1094277040 - DANITH BRIGITTE ROJAS PEÑA"/>
    <x v="2"/>
    <s v="El candidato registra un interés ocupacional"/>
    <s v="5463393 - MOISES HERNANDEZ PABON"/>
    <x v="1"/>
  </r>
  <r>
    <s v="31/03/2026 12:45:46"/>
    <s v="1094277040 - DANITH BRIGITTE ROJAS PEÑA"/>
    <x v="0"/>
    <s v="El candidato se inscribe en el Agencia Pública de Empleo"/>
    <s v="27751557 - MARIA DIOCELINA GOMEZ RAMON"/>
    <x v="1"/>
  </r>
  <r>
    <s v="31/03/2026 12:50:49"/>
    <s v="1094277040 - DANITH BRIGITTE ROJAS PEÑA"/>
    <x v="2"/>
    <s v="El candidato registra un interés ocupacional"/>
    <s v="27751557 - MARIA DIOCELINA GOMEZ RAMON"/>
    <x v="1"/>
  </r>
  <r>
    <s v="31/03/2026 13:06:53"/>
    <s v="1094277040 - DANITH BRIGITTE ROJAS PEÑA"/>
    <x v="0"/>
    <s v="El candidato se inscribe en el Agencia Pública de Empleo"/>
    <s v="5462564 - JOSE AMADEO SIERRA SUAREZ"/>
    <x v="1"/>
  </r>
  <r>
    <s v="31/03/2026 14:38:58"/>
    <s v="1094277040 - DANITH BRIGITTE ROJAS PEÑA"/>
    <x v="2"/>
    <s v="El candidato registra un interés ocupacional"/>
    <s v="5462564 - JOSE AMADEO SIERRA SUAREZ"/>
    <x v="1"/>
  </r>
  <r>
    <s v="31/03/2026 14:45:42"/>
    <s v="1094277040 - DANITH BRIGITTE ROJAS PEÑA"/>
    <x v="0"/>
    <s v="El candidato se inscribe en el Agencia Pública de Empleo"/>
    <s v="88237431 - JAVIER PEÑA CASTRO"/>
    <x v="1"/>
  </r>
  <r>
    <s v="31/03/2026 15:03:17"/>
    <s v="1094277040 - DANITH BRIGITTE ROJAS PEÑA"/>
    <x v="2"/>
    <s v="El candidato registra un interés ocupacional"/>
    <s v="88237431 - JAVIER PEÑA CASTRO"/>
    <x v="1"/>
  </r>
  <r>
    <s v="31/03/2026 15:28:32"/>
    <s v="1094277040 - DANITH BRIGITTE ROJAS PEÑA"/>
    <x v="0"/>
    <s v="El candidato se inscribe en el Agencia Pública de Empleo"/>
    <s v="27751944 - FANNY PARRA BAUTISTA"/>
    <x v="1"/>
  </r>
  <r>
    <s v="31/03/2026 15:29:29"/>
    <s v="1094277040 - DANITH BRIGITTE ROJAS PEÑA"/>
    <x v="2"/>
    <s v="El candidato registra un interés ocupacional"/>
    <s v="27751944 - FANNY PARRA BAUTISTA"/>
    <x v="1"/>
  </r>
  <r>
    <s v="31/03/2026 15:39:56"/>
    <s v="1094277040 - DANITH BRIGITTE ROJAS PEÑA"/>
    <x v="0"/>
    <s v="El candidato se inscribe en el Agencia Pública de Empleo"/>
    <s v="27787268 - MARIA ANTONIA BAUTISTA HERNANDEZ"/>
    <x v="1"/>
  </r>
  <r>
    <s v="31/03/2026 15:41:04"/>
    <s v="1094277040 - DANITH BRIGITTE ROJAS PEÑA"/>
    <x v="2"/>
    <s v="El candidato registra un interés ocupacional"/>
    <s v="27787268 - MARIA ANTONIA BAUTISTA HERNANDEZ"/>
    <x v="1"/>
  </r>
  <r>
    <s v="31/03/2026 15:46:10"/>
    <s v="1094277040 - DANITH BRIGITTE ROJAS PEÑA"/>
    <x v="0"/>
    <s v="El candidato se inscribe en el Agencia Pública de Empleo"/>
    <s v="5463175 - JORGE EMIRO CAÑAS GONZALEZ"/>
    <x v="1"/>
  </r>
  <r>
    <s v="31/03/2026 15:47:08"/>
    <s v="1094277040 - DANITH BRIGITTE ROJAS PEÑA"/>
    <x v="2"/>
    <s v="El candidato registra un interés ocupacional"/>
    <s v="5463175 - JORGE EMIRO CAÑAS GONZALEZ"/>
    <x v="1"/>
  </r>
  <r>
    <s v="31/03/2026 15:54:54"/>
    <s v="1094277040 - DANITH BRIGITTE ROJAS PEÑA"/>
    <x v="0"/>
    <s v="El candidato se inscribe en el Agencia Pública de Empleo"/>
    <s v="1098609423 - MARIA LIZCANO ROJAS"/>
    <x v="1"/>
  </r>
  <r>
    <s v="31/03/2026 15:56:20"/>
    <s v="1094277040 - DANITH BRIGITTE ROJAS PEÑA"/>
    <x v="2"/>
    <s v="El candidato registra un interés ocupacional"/>
    <s v="1098609423 - MARIA LIZCANO ROJAS"/>
    <x v="1"/>
  </r>
  <r>
    <s v="31/03/2026 16:29:41"/>
    <s v="1094277040 - DANITH BRIGITTE ROJAS PEÑA"/>
    <x v="0"/>
    <s v="El candidato se inscribe en el Agencia Pública de Empleo"/>
    <s v="88031677 - LAURENTINO PARRA BAUTISTA"/>
    <x v="1"/>
  </r>
  <r>
    <s v="31/03/2026 16:30:06"/>
    <s v="1094277040 - DANITH BRIGITTE ROJAS PEÑA"/>
    <x v="2"/>
    <s v="El candidato registra un interés ocupacional"/>
    <s v="88031677 - LAURENTINO PARRA BAUTISTA"/>
    <x v="1"/>
  </r>
  <r>
    <s v="31/03/2026 16:34:30"/>
    <s v="1094277040 - DANITH BRIGITTE ROJAS PEÑA"/>
    <x v="0"/>
    <s v="El candidato se inscribe en el Agencia Pública de Empleo"/>
    <s v="1094808805 - GLADYS ADRIANA DAZA LIZCANO"/>
    <x v="1"/>
  </r>
  <r>
    <s v="31/03/2026 16:34:57"/>
    <s v="1094277040 - DANITH BRIGITTE ROJAS PEÑA"/>
    <x v="2"/>
    <s v="El candidato registra un interés ocupacional"/>
    <s v="1094808805 - GLADYS ADRIANA DAZA LIZCANO"/>
    <x v="1"/>
  </r>
  <r>
    <s v="31/03/2026 16:41:03"/>
    <s v="1094277040 - DANITH BRIGITTE ROJAS PEÑA"/>
    <x v="0"/>
    <s v="El candidato se inscribe en el Agencia Pública de Empleo"/>
    <s v="27751533 - ROSA ALVIA LIZCANO BAUTISTA"/>
    <x v="1"/>
  </r>
  <r>
    <s v="31/03/2026 16:41:53"/>
    <s v="1094277040 - DANITH BRIGITTE ROJAS PEÑA"/>
    <x v="2"/>
    <s v="El candidato registra un interés ocupacional"/>
    <s v="27751533 - ROSA ALVIA LIZCANO BAUTISTA"/>
    <x v="1"/>
  </r>
  <r>
    <s v="31/03/2026 16:46:24"/>
    <s v="1094277040 - DANITH BRIGITTE ROJAS PEÑA"/>
    <x v="0"/>
    <s v="El candidato se inscribe en el Agencia Pública de Empleo"/>
    <s v="27751274 - OTILIA ACEVEDO ACEVEDO"/>
    <x v="1"/>
  </r>
  <r>
    <s v="31/03/2026 16:48:38"/>
    <s v="1094277040 - DANITH BRIGITTE ROJAS PEÑA"/>
    <x v="2"/>
    <s v="El candidato registra un interés ocupacional"/>
    <s v="27751274 - OTILIA ACEVEDO ACEVEDO"/>
    <x v="1"/>
  </r>
  <r>
    <s v="31/03/2026 16:55:40"/>
    <s v="1094277040 - DANITH BRIGITTE ROJAS PEÑA"/>
    <x v="0"/>
    <s v="El candidato se inscribe en el Agencia Pública de Empleo"/>
    <s v="27751801 - MARIA AURORA COTE ACEVEDO"/>
    <x v="1"/>
  </r>
  <r>
    <s v="31/03/2026 16:56:08"/>
    <s v="1094277040 - DANITH BRIGITTE ROJAS PEÑA"/>
    <x v="2"/>
    <s v="El candidato registra un interés ocupacional"/>
    <s v="27751801 - MARIA AURORA COTE ACEVEDO"/>
    <x v="1"/>
  </r>
  <r>
    <s v="31/03/2026 17:00:31"/>
    <s v="1094277040 - DANITH BRIGITTE ROJAS PEÑA"/>
    <x v="0"/>
    <s v="El candidato se inscribe en el Agencia Pública de Empleo"/>
    <s v="27781892 - DELIA MARIAN COTE DEACEVEDO"/>
    <x v="1"/>
  </r>
  <r>
    <s v="31/03/2026 17:00:58"/>
    <s v="1094277040 - DANITH BRIGITTE ROJAS PEÑA"/>
    <x v="2"/>
    <s v="El candidato registra un interés ocupacional"/>
    <s v="27781892 - DELIA MARIAN COTE DEACEVEDO"/>
    <x v="1"/>
  </r>
  <r>
    <s v="31/03/2026 17:05:16"/>
    <s v="1094277040 - DANITH BRIGITTE ROJAS PEÑA"/>
    <x v="0"/>
    <s v="El candidato se inscribe en el Agencia Pública de Empleo"/>
    <s v="27751799 - BLANCA NIEVES ACEVEDO"/>
    <x v="1"/>
  </r>
  <r>
    <s v="31/03/2026 17:05:44"/>
    <s v="1094277040 - DANITH BRIGITTE ROJAS PEÑA"/>
    <x v="2"/>
    <s v="El candidato registra un interés ocupacional"/>
    <s v="27751799 - BLANCA NIEVES ACEVEDO"/>
    <x v="1"/>
  </r>
  <r>
    <s v="31/03/2026 17:09:27"/>
    <s v="1094277040 - DANITH BRIGITTE ROJAS PEÑA"/>
    <x v="0"/>
    <s v="El candidato se inscribe en el Agencia Pública de Empleo"/>
    <s v="5463091 - LUIS DAVID ACEVEDO"/>
    <x v="1"/>
  </r>
  <r>
    <s v="31/03/2026 17:09:48"/>
    <s v="1094277040 - DANITH BRIGITTE ROJAS PEÑA"/>
    <x v="2"/>
    <s v="El candidato registra un interés ocupacional"/>
    <s v="5463091 - LUIS DAVID ACEVEDO"/>
    <x v="1"/>
  </r>
  <r>
    <s v="31/03/2026 17:23:49"/>
    <s v="1094277040 - DANITH BRIGITTE ROJAS PEÑA"/>
    <x v="0"/>
    <s v="El candidato se inscribe en el Agencia Pública de Empleo"/>
    <s v="27751374 - MIRIAM CONTRERAS DEACEVEDO"/>
    <x v="1"/>
  </r>
  <r>
    <s v="31/03/2026 17:24:27"/>
    <s v="1094277040 - DANITH BRIGITTE ROJAS PEÑA"/>
    <x v="2"/>
    <s v="El candidato registra un interés ocupacional"/>
    <s v="27751374 - MIRIAM CONTRERAS DEACEVEDO"/>
    <x v="1"/>
  </r>
  <r>
    <s v="31/03/2026 17:30:31"/>
    <s v="1094277040 - DANITH BRIGITTE ROJAS PEÑA"/>
    <x v="0"/>
    <s v="El candidato se inscribe en el Agencia Pública de Empleo"/>
    <s v="1971393 - GUSTAVO ACEVEDO"/>
    <x v="1"/>
  </r>
  <r>
    <s v="31/03/2026 17:31:05"/>
    <s v="1094277040 - DANITH BRIGITTE ROJAS PEÑA"/>
    <x v="2"/>
    <s v="El candidato registra un interés ocupacional"/>
    <s v="1971393 - GUSTAVO ACEVEDO"/>
    <x v="1"/>
  </r>
  <r>
    <s v="31/03/2026 17:36:10"/>
    <s v="1094277040 - DANITH BRIGITTE ROJAS PEÑA"/>
    <x v="0"/>
    <s v="El candidato se inscribe en el Agencia Pública de Empleo"/>
    <s v="13354735 - MARIO PEÑA ACEVEDO"/>
    <x v="1"/>
  </r>
  <r>
    <s v="31/03/2026 17:37:12"/>
    <s v="1094277040 - DANITH BRIGITTE ROJAS PEÑA"/>
    <x v="2"/>
    <s v="El candidato registra un interés ocupacional"/>
    <s v="13354735 - MARIO PEÑA ACEVEDO"/>
    <x v="1"/>
  </r>
  <r>
    <s v="31/03/2026 17:42:06"/>
    <s v="1094277040 - DANITH BRIGITTE ROJAS PEÑA"/>
    <x v="0"/>
    <s v="El candidato se inscribe en el Agencia Pública de Empleo"/>
    <s v="1972183 - GRACILIANO CONTRERAS"/>
    <x v="1"/>
  </r>
  <r>
    <s v="31/03/2026 17:42:26"/>
    <s v="1094277040 - DANITH BRIGITTE ROJAS PEÑA"/>
    <x v="2"/>
    <s v="El candidato registra un interés ocupacional"/>
    <s v="1972183 - GRACILIANO CONTRERAS"/>
    <x v="1"/>
  </r>
  <r>
    <s v="31/03/2026 17:47:57"/>
    <s v="1094277040 - DANITH BRIGITTE ROJAS PEÑA"/>
    <x v="0"/>
    <s v="El candidato se inscribe en el Agencia Pública de Empleo"/>
    <s v="27783499 - MARIA ALSELMA COTE DESUAREZ"/>
    <x v="1"/>
  </r>
  <r>
    <s v="31/03/2026 17:48:18"/>
    <s v="1094277040 - DANITH BRIGITTE ROJAS PEÑA"/>
    <x v="2"/>
    <s v="El candidato registra un interés ocupacional"/>
    <s v="27783499 - MARIA ALSELMA COTE DESUAREZ"/>
    <x v="1"/>
  </r>
  <r>
    <s v="07/04/2026 08:55:18"/>
    <s v="1094277040 - DANITH BRIGITTE ROJAS PEÑA"/>
    <x v="0"/>
    <s v="El candidato se inscribe en el Agencia Pública de Empleo"/>
    <s v="1094277869 - YESIKA PAOLA FLOREZ MANTILLA"/>
    <x v="2"/>
  </r>
  <r>
    <s v="07/04/2026 08:55:44"/>
    <s v="1094277040 - DANITH BRIGITTE ROJAS PEÑA"/>
    <x v="2"/>
    <s v="El candidato registra un interés ocupacional"/>
    <s v="1094277869 - YESIKA PAOLA FLOREZ MANTILLA"/>
    <x v="2"/>
  </r>
  <r>
    <s v="07/04/2026 09:03:34"/>
    <s v="1094277040 - DANITH BRIGITTE ROJAS PEÑA"/>
    <x v="0"/>
    <s v="El candidato se inscribe en el Agencia Pública de Empleo"/>
    <s v="5462941 - JOSE ALFREDO CAÑAS MANTILLA"/>
    <x v="2"/>
  </r>
  <r>
    <s v="07/04/2026 09:03:51"/>
    <s v="1094277040 - DANITH BRIGITTE ROJAS PEÑA"/>
    <x v="2"/>
    <s v="El candidato registra un interés ocupacional"/>
    <s v="5462941 - JOSE ALFREDO CAÑAS MANTILLA"/>
    <x v="2"/>
  </r>
  <r>
    <s v="07/04/2026 09:10:12"/>
    <s v="1094277040 - DANITH BRIGITTE ROJAS PEÑA"/>
    <x v="0"/>
    <s v="El candidato se inscribe en el Agencia Pública de Empleo"/>
    <s v="27751918 - SANDRA MILENA ACUÑA SANDOVAL"/>
    <x v="2"/>
  </r>
  <r>
    <s v="07/04/2026 09:10:33"/>
    <s v="1094277040 - DANITH BRIGITTE ROJAS PEÑA"/>
    <x v="2"/>
    <s v="El candidato registra un interés ocupacional"/>
    <s v="27751918 - SANDRA MILENA ACUÑA SANDOVAL"/>
    <x v="2"/>
  </r>
  <r>
    <s v="07/04/2026 09:14:08"/>
    <s v="1094277040 - DANITH BRIGITTE ROJAS PEÑA"/>
    <x v="0"/>
    <s v="El candidato se inscribe en el Agencia Pública de Empleo"/>
    <s v="5463223 - JORGE ELIAS SUAREZ ESPINOZA"/>
    <x v="2"/>
  </r>
  <r>
    <s v="07/04/2026 09:14:27"/>
    <s v="1094277040 - DANITH BRIGITTE ROJAS PEÑA"/>
    <x v="2"/>
    <s v="El candidato registra un interés ocupacional"/>
    <s v="5463223 - JORGE ELIAS SUAREZ ESPINOZA"/>
    <x v="2"/>
  </r>
  <r>
    <s v="07/04/2026 09:22:01"/>
    <s v="1094277040 - DANITH BRIGITTE ROJAS PEÑA"/>
    <x v="0"/>
    <s v="El candidato se inscribe en el Agencia Pública de Empleo"/>
    <s v="27847374 - JUDITH CASTELLANOS MALDONADO"/>
    <x v="2"/>
  </r>
  <r>
    <s v="07/04/2026 09:22:32"/>
    <s v="1094277040 - DANITH BRIGITTE ROJAS PEÑA"/>
    <x v="2"/>
    <s v="El candidato registra un interés ocupacional"/>
    <s v="27847374 - JUDITH CASTELLANOS MALDONADO"/>
    <x v="2"/>
  </r>
  <r>
    <s v="07/04/2026 10:03:12"/>
    <s v="1094277040 - DANITH BRIGITTE ROJAS PEÑA"/>
    <x v="0"/>
    <s v="El candidato se inscribe en el Agencia Pública de Empleo"/>
    <s v="27751955 - CARMEN MILENA MANTILLA FLOREZ"/>
    <x v="2"/>
  </r>
  <r>
    <s v="07/04/2026 10:03:33"/>
    <s v="1094277040 - DANITH BRIGITTE ROJAS PEÑA"/>
    <x v="2"/>
    <s v="El candidato registra un interés ocupacional"/>
    <s v="27751955 - CARMEN MILENA MANTILLA FLOREZ"/>
    <x v="2"/>
  </r>
  <r>
    <s v="07/04/2026 10:08:09"/>
    <s v="1094277040 - DANITH BRIGITTE ROJAS PEÑA"/>
    <x v="0"/>
    <s v="El candidato se inscribe en el Agencia Pública de Empleo"/>
    <s v="1093854703 - YERLY PAOLA RICO MANTILLA"/>
    <x v="2"/>
  </r>
  <r>
    <s v="07/04/2026 10:09:56"/>
    <s v="1094277040 - DANITH BRIGITTE ROJAS PEÑA"/>
    <x v="2"/>
    <s v="El candidato registra un interés ocupacional"/>
    <s v="1093854703 - YERLY PAOLA RICO MANTILLA"/>
    <x v="2"/>
  </r>
  <r>
    <s v="07/04/2026 10:36:16"/>
    <s v="1094277040 - DANITH BRIGITTE ROJAS PEÑA"/>
    <x v="0"/>
    <s v="El candidato se inscribe en el Agencia Pública de Empleo"/>
    <s v="88156505 - LUIS ALBERTO SUAREZ SUAREZ"/>
    <x v="2"/>
  </r>
  <r>
    <s v="07/04/2026 10:37:20"/>
    <s v="1094277040 - DANITH BRIGITTE ROJAS PEÑA"/>
    <x v="2"/>
    <s v="El candidato registra un interés ocupacional"/>
    <s v="88156505 - LUIS ALBERTO SUAREZ SUAREZ"/>
    <x v="2"/>
  </r>
  <r>
    <s v="07/04/2026 10:57:29"/>
    <s v="1094277040 - DANITH BRIGITTE ROJAS PEÑA"/>
    <x v="0"/>
    <s v="El candidato se inscribe en el Agencia Pública de Empleo"/>
    <s v="88160250 - OCTAVIO MONROY MANTILLA"/>
    <x v="2"/>
  </r>
  <r>
    <s v="07/04/2026 10:57:53"/>
    <s v="1094277040 - DANITH BRIGITTE ROJAS PEÑA"/>
    <x v="2"/>
    <s v="El candidato registra un interés ocupacional"/>
    <s v="88160250 - OCTAVIO MONROY MANTILLA"/>
    <x v="2"/>
  </r>
  <r>
    <s v="07/04/2026 11:06:37"/>
    <s v="1094277040 - DANITH BRIGITTE ROJAS PEÑA"/>
    <x v="0"/>
    <s v="El candidato se inscribe en el Agencia Pública de Empleo"/>
    <s v="60259886 - BEATRIZ RANGEL MARTINEZ"/>
    <x v="2"/>
  </r>
  <r>
    <s v="07/04/2026 11:08:39"/>
    <s v="1094277040 - DANITH BRIGITTE ROJAS PEÑA"/>
    <x v="2"/>
    <s v="El candidato registra un interés ocupacional"/>
    <s v="60259886 - BEATRIZ RANGEL MARTINEZ"/>
    <x v="2"/>
  </r>
  <r>
    <s v="07/04/2026 11:29:26"/>
    <s v="1094277040 - DANITH BRIGITTE ROJAS PEÑA"/>
    <x v="0"/>
    <s v="El candidato se inscribe en el Agencia Pública de Empleo"/>
    <s v="1005040431 - MARIADELPILAR MONROY RANGEL"/>
    <x v="2"/>
  </r>
  <r>
    <s v="07/04/2026 11:29:52"/>
    <s v="1094277040 - DANITH BRIGITTE ROJAS PEÑA"/>
    <x v="2"/>
    <s v="El candidato registra un interés ocupacional"/>
    <s v="1005040431 - MARIADELPILAR MONROY RANGEL"/>
    <x v="2"/>
  </r>
  <r>
    <s v="07/04/2026 11:34:15"/>
    <s v="1094277040 - DANITH BRIGITTE ROJAS PEÑA"/>
    <x v="0"/>
    <s v="El candidato se inscribe en el Agencia Pública de Empleo"/>
    <s v="585268465 - CARLOS LUIS CASTRO SOTO"/>
    <x v="2"/>
  </r>
  <r>
    <s v="07/04/2026 11:34:35"/>
    <s v="1094277040 - DANITH BRIGITTE ROJAS PEÑA"/>
    <x v="2"/>
    <s v="El candidato registra un interés ocupacional"/>
    <s v="585268465 - CARLOS LUIS CASTRO SOTO"/>
    <x v="2"/>
  </r>
  <r>
    <s v="07/04/2026 11:42:29"/>
    <s v="1094277040 - DANITH BRIGITTE ROJAS PEÑA"/>
    <x v="0"/>
    <s v="El candidato se inscribe en el Agencia Pública de Empleo"/>
    <s v="585277074 - DIGNA ROSA PALENCIA DELGADO"/>
    <x v="2"/>
  </r>
  <r>
    <s v="07/04/2026 11:42:59"/>
    <s v="1094277040 - DANITH BRIGITTE ROJAS PEÑA"/>
    <x v="2"/>
    <s v="El candidato registra un interés ocupacional"/>
    <s v="585277074 - DIGNA ROSA PALENCIA DELGADO"/>
    <x v="2"/>
  </r>
  <r>
    <s v="07/04/2026 11:48:26"/>
    <s v="1094277040 - DANITH BRIGITTE ROJAS PEÑA"/>
    <x v="0"/>
    <s v="El candidato se inscribe en el Agencia Pública de Empleo"/>
    <s v="27751466 - OFELIA MANTILLA DEMONROY"/>
    <x v="2"/>
  </r>
  <r>
    <s v="07/04/2026 11:48:56"/>
    <s v="1094277040 - DANITH BRIGITTE ROJAS PEÑA"/>
    <x v="2"/>
    <s v="El candidato registra un interés ocupacional"/>
    <s v="27751466 - OFELIA MANTILLA DEMONROY"/>
    <x v="2"/>
  </r>
  <r>
    <s v="07/04/2026 11:53:15"/>
    <s v="1094277040 - DANITH BRIGITTE ROJAS PEÑA"/>
    <x v="0"/>
    <s v="El candidato se inscribe en el Agencia Pública de Empleo"/>
    <s v="1094808373 - ARELIS MONRROY MANTILLA"/>
    <x v="2"/>
  </r>
  <r>
    <s v="07/04/2026 11:53:57"/>
    <s v="1094277040 - DANITH BRIGITTE ROJAS PEÑA"/>
    <x v="2"/>
    <s v="El candidato registra un interés ocupacional"/>
    <s v="1094808373 - ARELIS MONRROY MANTILLA"/>
    <x v="2"/>
  </r>
  <r>
    <s v="07/04/2026 14:46:36"/>
    <s v="1094277040 - DANITH BRIGITTE ROJAS PEÑA"/>
    <x v="0"/>
    <s v="El candidato se inscribe en el Agencia Pública de Empleo"/>
    <s v="27751927 - ACSENCION VILLAMIZAR GRANADOS"/>
    <x v="2"/>
  </r>
  <r>
    <s v="07/04/2026 14:47:05"/>
    <s v="1094277040 - DANITH BRIGITTE ROJAS PEÑA"/>
    <x v="2"/>
    <s v="El candidato registra un interés ocupacional"/>
    <s v="27751927 - ACSENCION VILLAMIZAR GRANADOS"/>
    <x v="2"/>
  </r>
  <r>
    <s v="07/04/2026 14:52:28"/>
    <s v="1094277040 - DANITH BRIGITTE ROJAS PEÑA"/>
    <x v="0"/>
    <s v="El candidato se inscribe en el Agencia Pública de Empleo"/>
    <s v="27751961 - MARTHA VILLAMIZAR CAPACHO"/>
    <x v="2"/>
  </r>
  <r>
    <s v="07/04/2026 14:58:35"/>
    <s v="1094277040 - DANITH BRIGITTE ROJAS PEÑA"/>
    <x v="2"/>
    <s v="El candidato registra un interés ocupacional"/>
    <s v="27751961 - MARTHA VILLAMIZAR CAPACHO"/>
    <x v="2"/>
  </r>
  <r>
    <s v="07/04/2026 15:09:13"/>
    <s v="1094277040 - DANITH BRIGITTE ROJAS PEÑA"/>
    <x v="0"/>
    <s v="El candidato se inscribe en el Agencia Pública de Empleo"/>
    <s v="1005661310 - GABRIEL ORLANDO RINCON VILLAMIZAR"/>
    <x v="2"/>
  </r>
  <r>
    <s v="07/04/2026 15:09:32"/>
    <s v="1094277040 - DANITH BRIGITTE ROJAS PEÑA"/>
    <x v="2"/>
    <s v="El candidato registra un interés ocupacional"/>
    <s v="1005661310 - GABRIEL ORLANDO RINCON VILLAMIZAR"/>
    <x v="2"/>
  </r>
  <r>
    <s v="07/04/2026 15:16:25"/>
    <s v="1094277040 - DANITH BRIGITTE ROJAS PEÑA"/>
    <x v="0"/>
    <s v="El candidato se inscribe en el Agencia Pública de Empleo"/>
    <s v="1093434606 - ANDRES FELIPE RINCON VILLAMIZAR"/>
    <x v="2"/>
  </r>
  <r>
    <s v="07/04/2026 15:18:14"/>
    <s v="1094277040 - DANITH BRIGITTE ROJAS PEÑA"/>
    <x v="2"/>
    <s v="El candidato registra un interés ocupacional"/>
    <s v="1093434606 - ANDRES FELIPE RINCON VILLAMIZAR"/>
    <x v="2"/>
  </r>
  <r>
    <s v="07/04/2026 15:27:32"/>
    <s v="1094277040 - DANITH BRIGITTE ROJAS PEÑA"/>
    <x v="0"/>
    <s v="El candidato se inscribe en el Agencia Pública de Empleo"/>
    <s v="1094808297 - YEIMI A LEJANDRA RINCON VILLAMIZAR"/>
    <x v="2"/>
  </r>
  <r>
    <s v="07/04/2026 15:29:51"/>
    <s v="1094277040 - DANITH BRIGITTE ROJAS PEÑA"/>
    <x v="2"/>
    <s v="El candidato registra un interés ocupacional"/>
    <s v="1094808297 - YEIMI A LEJANDRA RINCON VILLAMIZAR"/>
    <x v="2"/>
  </r>
  <r>
    <s v="07/04/2026 15:36:41"/>
    <s v="1094277040 - DANITH BRIGITTE ROJAS PEÑA"/>
    <x v="0"/>
    <s v="El candidato se inscribe en el Agencia Pública de Empleo"/>
    <s v="27790888 - BLANCA HILDA QUINTANA BAUTISTA"/>
    <x v="2"/>
  </r>
  <r>
    <s v="07/04/2026 15:41:53"/>
    <s v="1094277040 - DANITH BRIGITTE ROJAS PEÑA"/>
    <x v="2"/>
    <s v="El candidato registra un interés ocupacional"/>
    <s v="27790888 - BLANCA HILDA QUINTANA BAUTISTA"/>
    <x v="2"/>
  </r>
  <r>
    <s v="07/04/2026 15:51:53"/>
    <s v="1094277040 - DANITH BRIGITTE ROJAS PEÑA"/>
    <x v="0"/>
    <s v="El candidato se inscribe en el Agencia Pública de Empleo"/>
    <s v="1094808087 - ROSA ELVIA RINCON QUINTANA"/>
    <x v="2"/>
  </r>
  <r>
    <s v="07/04/2026 15:52:12"/>
    <s v="1094277040 - DANITH BRIGITTE ROJAS PEÑA"/>
    <x v="2"/>
    <s v="El candidato registra un interés ocupacional"/>
    <s v="1094808087 - ROSA ELVIA RINCON QUINTANA"/>
    <x v="2"/>
  </r>
  <r>
    <s v="07/04/2026 16:14:56"/>
    <s v="1094277040 - DANITH BRIGITTE ROJAS PEÑA"/>
    <x v="0"/>
    <s v="El candidato se inscribe en el Agencia Pública de Empleo"/>
    <s v="60258827 - CARMEN LEONOR ESPINOZA CAÑAS"/>
    <x v="2"/>
  </r>
  <r>
    <s v="07/04/2026 16:15:29"/>
    <s v="1094277040 - DANITH BRIGITTE ROJAS PEÑA"/>
    <x v="2"/>
    <s v="El candidato registra un interés ocupacional"/>
    <s v="60258827 - CARMEN LEONOR ESPINOZA CAÑAS"/>
    <x v="2"/>
  </r>
  <r>
    <s v="07/04/2026 16:30:42"/>
    <s v="1094277040 - DANITH BRIGITTE ROJAS PEÑA"/>
    <x v="0"/>
    <s v="El candidato se inscribe en el Agencia Pública de Empleo"/>
    <s v="27751810 - MABEL PASTORA MENDOZA CONTRERAS"/>
    <x v="2"/>
  </r>
  <r>
    <s v="07/04/2026 16:31:08"/>
    <s v="1094277040 - DANITH BRIGITTE ROJAS PEÑA"/>
    <x v="2"/>
    <s v="El candidato registra un interés ocupacional"/>
    <s v="27751810 - MABEL PASTORA MENDOZA CONTRERAS"/>
    <x v="2"/>
  </r>
  <r>
    <s v="07/04/2026 16:46:01"/>
    <s v="1094277040 - DANITH BRIGITTE ROJAS PEÑA"/>
    <x v="0"/>
    <s v="El candidato se inscribe en el Agencia Pública de Empleo"/>
    <s v="27845837 - ROSA EDILIA ROZO ROZO"/>
    <x v="2"/>
  </r>
  <r>
    <s v="07/04/2026 16:46:28"/>
    <s v="1094277040 - DANITH BRIGITTE ROJAS PEÑA"/>
    <x v="2"/>
    <s v="El candidato registra un interés ocupacional"/>
    <s v="27845837 - ROSA EDILIA ROZO ROZO"/>
    <x v="2"/>
  </r>
  <r>
    <s v="08/04/2026 10:56:49"/>
    <s v="1094277040 - DANITH BRIGITTE ROJAS PEÑA"/>
    <x v="1"/>
    <s v="El candidato es seleccionado para ocupar la vacante"/>
    <s v="585977944 - GREXY TANIA VILORIA CARRION"/>
    <x v="2"/>
  </r>
  <r>
    <s v="08/04/2026 10:56:49"/>
    <s v="1094277040 - DANITH BRIGITTE ROJAS PEÑA"/>
    <x v="1"/>
    <s v="El candidato no es seleccionado para ocupar la vacante"/>
    <s v="1090377932 - DIANA CAROLINA CARREÑO NAVARRO"/>
    <x v="2"/>
  </r>
  <r>
    <s v="08/04/2026 10:56:49"/>
    <s v="1094277040 - DANITH BRIGITTE ROJAS PEÑA"/>
    <x v="1"/>
    <s v="El candidato no es seleccionado para ocupar la vacante"/>
    <s v="1090425187 - YURY ALEXANDRA VILLAMIZAR GARCIA"/>
    <x v="2"/>
  </r>
  <r>
    <s v="08/04/2026 10:56:49"/>
    <s v="1094277040 - DANITH BRIGITTE ROJAS PEÑA"/>
    <x v="1"/>
    <s v="El candidato no es seleccionado para ocupar la vacante"/>
    <s v="27591497 - LUZ YAMILE GRISALES GOMEZ"/>
    <x v="2"/>
  </r>
  <r>
    <s v="08/04/2026 10:56:49"/>
    <s v="1094277040 - DANITH BRIGITTE ROJAS PEÑA"/>
    <x v="1"/>
    <s v="El candidato no es seleccionado para ocupar la vacante"/>
    <s v="1090437760 - MONICA TATIANA GELVES TORRES"/>
    <x v="2"/>
  </r>
  <r>
    <s v="08/04/2026 10:56:49"/>
    <s v="1094277040 - DANITH BRIGITTE ROJAS PEÑA"/>
    <x v="1"/>
    <s v="El candidato no es seleccionado para ocupar la vacante"/>
    <s v="30050373 - HEIDY  YORLEY MEJIA LARGO"/>
    <x v="2"/>
  </r>
  <r>
    <s v="08/04/2026 11:00:09"/>
    <s v="1094277040 - DANITH BRIGITTE ROJAS PEÑA"/>
    <x v="1"/>
    <s v="El candidato es seleccionado para ocupar la vacante"/>
    <s v="585243300 - MIGLEIDY GARCIA PORTE"/>
    <x v="2"/>
  </r>
  <r>
    <s v="08/04/2026 11:00:09"/>
    <s v="1094277040 - DANITH BRIGITTE ROJAS PEÑA"/>
    <x v="1"/>
    <s v="El candidato no es seleccionado para ocupar la vacante"/>
    <s v="1090422268 - RICARDO MIRANDA OSORIO"/>
    <x v="2"/>
  </r>
  <r>
    <s v="08/04/2026 11:05:49"/>
    <s v="1094277040 - DANITH BRIGITTE ROJAS PEÑA"/>
    <x v="0"/>
    <s v="El candidato se inscribe en el Agencia Pública de Empleo"/>
    <s v="27751556 - ROSALBA CONTRERAS RIVERA"/>
    <x v="2"/>
  </r>
  <r>
    <s v="08/04/2026 11:06:09"/>
    <s v="1094277040 - DANITH BRIGITTE ROJAS PEÑA"/>
    <x v="2"/>
    <s v="El candidato registra un interés ocupacional"/>
    <s v="27751556 - ROSALBA CONTRERAS RIVERA"/>
    <x v="2"/>
  </r>
  <r>
    <s v="08/04/2026 11:18:57"/>
    <s v="1094277040 - DANITH BRIGITTE ROJAS PEÑA"/>
    <x v="0"/>
    <s v="El candidato se inscribe en el Agencia Pública de Empleo"/>
    <s v="63452331 - CLAUDIA RODRIGUEZ SANDOVAL"/>
    <x v="2"/>
  </r>
  <r>
    <s v="08/04/2026 11:19:17"/>
    <s v="1094277040 - DANITH BRIGITTE ROJAS PEÑA"/>
    <x v="2"/>
    <s v="El candidato registra un interés ocupacional"/>
    <s v="63452331 - CLAUDIA RODRIGUEZ SANDOVAL"/>
    <x v="2"/>
  </r>
  <r>
    <s v="08/04/2026 11:23:38"/>
    <s v="1094277040 - DANITH BRIGITTE ROJAS PEÑA"/>
    <x v="0"/>
    <s v="El candidato se inscribe en el Agencia Pública de Empleo"/>
    <s v="27751341 - MIRIAM ADELA CAÑAS DEESPINOZA"/>
    <x v="2"/>
  </r>
  <r>
    <s v="08/04/2026 11:24:24"/>
    <s v="1094277040 - DANITH BRIGITTE ROJAS PEÑA"/>
    <x v="2"/>
    <s v="El candidato registra un interés ocupacional"/>
    <s v="27751341 - MIRIAM ADELA CAÑAS DEESPINOZA"/>
    <x v="2"/>
  </r>
  <r>
    <s v="08/04/2026 11:30:02"/>
    <s v="1094277040 - DANITH BRIGITTE ROJAS PEÑA"/>
    <x v="0"/>
    <s v="El candidato se inscribe en el Agencia Pública de Empleo"/>
    <s v="60263129 - RITA ELISA QUINTANA BAUTISTA"/>
    <x v="2"/>
  </r>
  <r>
    <s v="08/04/2026 11:32:27"/>
    <s v="1094277040 - DANITH BRIGITTE ROJAS PEÑA"/>
    <x v="2"/>
    <s v="El candidato registra un interés ocupacional"/>
    <s v="60263129 - RITA ELISA QUINTANA BAUTISTA"/>
    <x v="2"/>
  </r>
  <r>
    <s v="08/04/2026 11:44:30"/>
    <s v="1094277040 - DANITH BRIGITTE ROJAS PEÑA"/>
    <x v="0"/>
    <s v="El candidato se inscribe en el Agencia Pública de Empleo"/>
    <s v="88166309 - SIMON SANDOVAL SUAREZ"/>
    <x v="2"/>
  </r>
  <r>
    <s v="08/04/2026 11:46:15"/>
    <s v="1094277040 - DANITH BRIGITTE ROJAS PEÑA"/>
    <x v="2"/>
    <s v="El candidato registra un interés ocupacional"/>
    <s v="88166309 - SIMON SANDOVAL SUAREZ"/>
    <x v="2"/>
  </r>
  <r>
    <s v="08/04/2026 11:53:53"/>
    <s v="1094277040 - DANITH BRIGITTE ROJAS PEÑA"/>
    <x v="0"/>
    <s v="El candidato se inscribe en el Agencia Pública de Empleo"/>
    <s v="1094808477 - INGRY SIOMARA DIAZ PARADA"/>
    <x v="2"/>
  </r>
  <r>
    <s v="08/04/2026 11:59:31"/>
    <s v="1094277040 - DANITH BRIGITTE ROJAS PEÑA"/>
    <x v="2"/>
    <s v="El candidato registra un interés ocupacional"/>
    <s v="1094808477 - INGRY SIOMARA DIAZ PARADA"/>
    <x v="2"/>
  </r>
  <r>
    <s v="08/04/2026 14:44:27"/>
    <s v="1094277040 - DANITH BRIGITTE ROJAS PEÑA"/>
    <x v="0"/>
    <s v="El candidato se inscribe en el Agencia Pública de Empleo"/>
    <s v="27751775 - ANA FRANSISCA DIAZ PARADA"/>
    <x v="2"/>
  </r>
  <r>
    <s v="08/04/2026 14:45:32"/>
    <s v="1094277040 - DANITH BRIGITTE ROJAS PEÑA"/>
    <x v="2"/>
    <s v="El candidato registra un interés ocupacional"/>
    <s v="27751775 - ANA FRANSISCA DIAZ PARADA"/>
    <x v="2"/>
  </r>
  <r>
    <s v="08/04/2026 14:54:24"/>
    <s v="1094277040 - DANITH BRIGITTE ROJAS PEÑA"/>
    <x v="0"/>
    <s v="El candidato se inscribe en el Agencia Pública de Empleo"/>
    <s v="60262906 - JOSEFITA DIAZ PARADA"/>
    <x v="2"/>
  </r>
  <r>
    <s v="08/04/2026 14:54:41"/>
    <s v="1094277040 - DANITH BRIGITTE ROJAS PEÑA"/>
    <x v="2"/>
    <s v="El candidato registra un interés ocupacional"/>
    <s v="60262906 - JOSEFITA DIAZ PARADA"/>
    <x v="2"/>
  </r>
  <r>
    <s v="08/04/2026 14:58:00"/>
    <s v="1094277040 - DANITH BRIGITTE ROJAS PEÑA"/>
    <x v="0"/>
    <s v="El candidato se inscribe en el Agencia Pública de Empleo"/>
    <s v="1094808236 - DANIELA ALEXANDRA JAIMES DIAZ"/>
    <x v="2"/>
  </r>
  <r>
    <s v="08/04/2026 14:58:18"/>
    <s v="1094277040 - DANITH BRIGITTE ROJAS PEÑA"/>
    <x v="2"/>
    <s v="El candidato registra un interés ocupacional"/>
    <s v="1094808236 - DANIELA ALEXANDRA JAIMES DIAZ"/>
    <x v="2"/>
  </r>
  <r>
    <s v="08/04/2026 15:02:21"/>
    <s v="1094277040 - DANITH BRIGITTE ROJAS PEÑA"/>
    <x v="0"/>
    <s v="El candidato se inscribe en el Agencia Pública de Empleo"/>
    <s v="1094808465 - NEIRA YASMIN DIAZ PARADA"/>
    <x v="2"/>
  </r>
  <r>
    <s v="08/04/2026 15:02:40"/>
    <s v="1094277040 - DANITH BRIGITTE ROJAS PEÑA"/>
    <x v="2"/>
    <s v="El candidato registra un interés ocupacional"/>
    <s v="1094808465 - NEIRA YASMIN DIAZ PARADA"/>
    <x v="2"/>
  </r>
  <r>
    <s v="08/04/2026 15:12:21"/>
    <s v="1094277040 - DANITH BRIGITTE ROJAS PEÑA"/>
    <x v="0"/>
    <s v="El candidato se inscribe en el Agencia Pública de Empleo"/>
    <s v="1007434541 - SANDRA MILENA RAMIREZ GELVEZ"/>
    <x v="2"/>
  </r>
  <r>
    <s v="08/04/2026 15:12:40"/>
    <s v="1094277040 - DANITH BRIGITTE ROJAS PEÑA"/>
    <x v="2"/>
    <s v="El candidato registra un interés ocupacional"/>
    <s v="1007434541 - SANDRA MILENA RAMIREZ GELVEZ"/>
    <x v="2"/>
  </r>
  <r>
    <s v="08/04/2026 15:18:03"/>
    <s v="1094277040 - DANITH BRIGITTE ROJAS PEÑA"/>
    <x v="0"/>
    <s v="El candidato se inscribe en el Agencia Pública de Empleo"/>
    <s v="5462756 - JOSE LUIS CONTRERAS RIVERA"/>
    <x v="2"/>
  </r>
  <r>
    <s v="08/04/2026 15:18:19"/>
    <s v="1094277040 - DANITH BRIGITTE ROJAS PEÑA"/>
    <x v="2"/>
    <s v="El candidato registra un interés ocupacional"/>
    <s v="5462756 - JOSE LUIS CONTRERAS RIVERA"/>
    <x v="2"/>
  </r>
  <r>
    <s v="08/04/2026 15:28:39"/>
    <s v="1094277040 - DANITH BRIGITTE ROJAS PEÑA"/>
    <x v="0"/>
    <s v="El candidato se inscribe en el Agencia Pública de Empleo"/>
    <s v="5503859 - RAMIRO CONDE SUAREZ"/>
    <x v="2"/>
  </r>
  <r>
    <s v="08/04/2026 15:28:54"/>
    <s v="1094277040 - DANITH BRIGITTE ROJAS PEÑA"/>
    <x v="2"/>
    <s v="El candidato registra un interés ocupacional"/>
    <s v="5503859 - RAMIRO CONDE SUAREZ"/>
    <x v="2"/>
  </r>
  <r>
    <s v="08/04/2026 15:33:00"/>
    <s v="1094277040 - DANITH BRIGITTE ROJAS PEÑA"/>
    <x v="0"/>
    <s v="El candidato se inscribe en el Agencia Pública de Empleo"/>
    <s v="27751617 - ZORAIDA CONDE GRANADOS"/>
    <x v="2"/>
  </r>
  <r>
    <s v="08/04/2026 15:33:16"/>
    <s v="1094277040 - DANITH BRIGITTE ROJAS PEÑA"/>
    <x v="2"/>
    <s v="El candidato registra un interés ocupacional"/>
    <s v="27751617 - ZORAIDA CONDE GRANADOS"/>
    <x v="2"/>
  </r>
  <r>
    <s v="08/04/2026 15:41:15"/>
    <s v="1094277040 - DANITH BRIGITTE ROJAS PEÑA"/>
    <x v="0"/>
    <s v="El candidato se inscribe en el Agencia Pública de Empleo"/>
    <s v="1093854941 - ANDRES SANTIAGO FUENTES CONDE"/>
    <x v="2"/>
  </r>
  <r>
    <s v="08/04/2026 15:41:44"/>
    <s v="1094277040 - DANITH BRIGITTE ROJAS PEÑA"/>
    <x v="2"/>
    <s v="El candidato registra un interés ocupacional"/>
    <s v="1093854941 - ANDRES SANTIAGO FUENTES CONDE"/>
    <x v="2"/>
  </r>
  <r>
    <s v="08/04/2026 15:48:52"/>
    <s v="1094277040 - DANITH BRIGITTE ROJAS PEÑA"/>
    <x v="0"/>
    <s v="El candidato se inscribe en el Agencia Pública de Empleo"/>
    <s v="60263897 - CARMEN SOFIA SANDOVAL SUAREZ"/>
    <x v="2"/>
  </r>
  <r>
    <s v="08/04/2026 15:49:10"/>
    <s v="1094277040 - DANITH BRIGITTE ROJAS PEÑA"/>
    <x v="2"/>
    <s v="El candidato registra un interés ocupacional"/>
    <s v="60263897 - CARMEN SOFIA SANDOVAL SUAREZ"/>
    <x v="2"/>
  </r>
  <r>
    <s v="08/04/2026 15:54:51"/>
    <s v="1094277040 - DANITH BRIGITTE ROJAS PEÑA"/>
    <x v="0"/>
    <s v="El candidato se inscribe en el Agencia Pública de Empleo"/>
    <s v="13353856 - LUIS JESUS RICON SANDOVAL"/>
    <x v="2"/>
  </r>
  <r>
    <s v="08/04/2026 15:55:32"/>
    <s v="1094277040 - DANITH BRIGITTE ROJAS PEÑA"/>
    <x v="2"/>
    <s v="El candidato registra un interés ocupacional"/>
    <s v="13353856 - LUIS JESUS RICON SANDOVAL"/>
    <x v="2"/>
  </r>
  <r>
    <s v="08/04/2026 16:01:26"/>
    <s v="1094277040 - DANITH BRIGITTE ROJAS PEÑA"/>
    <x v="0"/>
    <s v="El candidato se inscribe en el Agencia Pública de Empleo"/>
    <s v="60267993 - CLAUDIA PATRICIA RICON SANDOVAL"/>
    <x v="2"/>
  </r>
  <r>
    <s v="08/04/2026 16:01:51"/>
    <s v="1094277040 - DANITH BRIGITTE ROJAS PEÑA"/>
    <x v="2"/>
    <s v="El candidato registra un interés ocupacional"/>
    <s v="60267993 - CLAUDIA PATRICIA RICON SANDOVAL"/>
    <x v="2"/>
  </r>
  <r>
    <s v="08/04/2026 16:11:47"/>
    <s v="1094277040 - DANITH BRIGITTE ROJAS PEÑA"/>
    <x v="0"/>
    <s v="El candidato se inscribe en el Agencia Pública de Empleo"/>
    <s v="1094271202 - PEDRO ALBERTO RINCON SANDOVAL"/>
    <x v="2"/>
  </r>
  <r>
    <s v="08/04/2026 16:12:06"/>
    <s v="1094277040 - DANITH BRIGITTE ROJAS PEÑA"/>
    <x v="2"/>
    <s v="El candidato registra un interés ocupacional"/>
    <s v="1094271202 - PEDRO ALBERTO RINCON SANDOVAL"/>
    <x v="2"/>
  </r>
  <r>
    <s v="08/04/2026 16:30:20"/>
    <s v="1094277040 - DANITH BRIGITTE ROJAS PEÑA"/>
    <x v="0"/>
    <s v="El candidato se inscribe en el Agencia Pública de Empleo"/>
    <s v="88166764 - LUIS ERINQUE SANDOVAL CACUA"/>
    <x v="2"/>
  </r>
  <r>
    <s v="08/04/2026 16:30:44"/>
    <s v="1094277040 - DANITH BRIGITTE ROJAS PEÑA"/>
    <x v="2"/>
    <s v="El candidato registra un interés ocupacional"/>
    <s v="88166764 - LUIS ERINQUE SANDOVAL CACUA"/>
    <x v="2"/>
  </r>
  <r>
    <s v="08/04/2026 16:39:49"/>
    <s v="1094277040 - DANITH BRIGITTE ROJAS PEÑA"/>
    <x v="0"/>
    <s v="El candidato se inscribe en el Agencia Pública de Empleo"/>
    <s v="3204387670 - ALBINA GONZALEZ CACUA"/>
    <x v="2"/>
  </r>
  <r>
    <s v="08/04/2026 16:40:19"/>
    <s v="1094277040 - DANITH BRIGITTE ROJAS PEÑA"/>
    <x v="2"/>
    <s v="El candidato registra un interés ocupacional"/>
    <s v="3204387670 - ALBINA GONZALEZ CACUA"/>
    <x v="2"/>
  </r>
  <r>
    <s v="08/04/2026 16:45:00"/>
    <s v="1094277040 - DANITH BRIGITTE ROJAS PEÑA"/>
    <x v="0"/>
    <s v="El candidato se inscribe en el Agencia Pública de Empleo"/>
    <s v="1126426554 - MARIA ALEJANDRA MONTAÑEZ CACUA"/>
    <x v="2"/>
  </r>
  <r>
    <s v="08/04/2026 16:45:29"/>
    <s v="1094277040 - DANITH BRIGITTE ROJAS PEÑA"/>
    <x v="2"/>
    <s v="El candidato registra un interés ocupacional"/>
    <s v="1126426554 - MARIA ALEJANDRA MONTAÑEZ CACUA"/>
    <x v="2"/>
  </r>
  <r>
    <s v="09/04/2026 09:12:17"/>
    <s v="1094277040 - DANITH BRIGITTE ROJAS PEÑA"/>
    <x v="0"/>
    <s v="El candidato se inscribe en el Agencia Pública de Empleo"/>
    <s v="27846481 - FLOR DE MARIA SUAREZ DESANDOVAL"/>
    <x v="2"/>
  </r>
  <r>
    <s v="09/04/2026 09:12:38"/>
    <s v="1094277040 - DANITH BRIGITTE ROJAS PEÑA"/>
    <x v="2"/>
    <s v="El candidato registra un interés ocupacional"/>
    <s v="27846481 - FLOR DE MARIA SUAREZ DESANDOVAL"/>
    <x v="2"/>
  </r>
  <r>
    <s v="09/04/2026 09:22:22"/>
    <s v="1094277040 - DANITH BRIGITTE ROJAS PEÑA"/>
    <x v="0"/>
    <s v="El candidato se inscribe en el Agencia Pública de Empleo"/>
    <s v="1005012359 - CAMILO ANDREY RANGEL VERA"/>
    <x v="2"/>
  </r>
  <r>
    <s v="09/04/2026 10:07:56"/>
    <s v="1094277040 - DANITH BRIGITTE ROJAS PEÑA"/>
    <x v="2"/>
    <s v="El candidato registra un interés ocupacional"/>
    <s v="1005012359 - CAMILO ANDREY RANGEL VERA"/>
    <x v="2"/>
  </r>
  <r>
    <s v="09/04/2026 10:48:17"/>
    <s v="1094277040 - DANITH BRIGITTE ROJAS PEÑA"/>
    <x v="0"/>
    <s v="El candidato se inscribe en el Agencia Pública de Empleo"/>
    <s v="8707224 - NICOLAS AMARIS TOLOZA"/>
    <x v="2"/>
  </r>
  <r>
    <s v="09/04/2026 10:57:46"/>
    <s v="1094277040 - DANITH BRIGITTE ROJAS PEÑA"/>
    <x v="2"/>
    <s v="El candidato registra un interés ocupacional"/>
    <s v="8707224 - NICOLAS AMARIS TOLOZA"/>
    <x v="2"/>
  </r>
  <r>
    <s v="09/04/2026 11:25:48"/>
    <s v="1094277040 - DANITH BRIGITTE ROJAS PEÑA"/>
    <x v="0"/>
    <s v="El candidato se inscribe en el Agencia Pública de Empleo"/>
    <s v="5638418 - VICTOR LIZCANO MELENDEZ"/>
    <x v="2"/>
  </r>
  <r>
    <s v="09/04/2026 11:26:11"/>
    <s v="1094277040 - DANITH BRIGITTE ROJAS PEÑA"/>
    <x v="2"/>
    <s v="El candidato registra un interés ocupacional"/>
    <s v="5638418 - VICTOR LIZCANO MELENDEZ"/>
    <x v="2"/>
  </r>
  <r>
    <s v="09/04/2026 11:30:04"/>
    <s v="1094277040 - DANITH BRIGITTE ROJAS PEÑA"/>
    <x v="0"/>
    <s v="El candidato se inscribe en el Agencia Pública de Empleo"/>
    <s v="63282541 - SOCORRO ROJAS SUAREZ"/>
    <x v="2"/>
  </r>
  <r>
    <s v="09/04/2026 11:30:25"/>
    <s v="1094277040 - DANITH BRIGITTE ROJAS PEÑA"/>
    <x v="2"/>
    <s v="El candidato registra un interés ocupacional"/>
    <s v="63282541 - SOCORRO ROJAS SUAREZ"/>
    <x v="2"/>
  </r>
  <r>
    <s v="09/04/2026 11:52:00"/>
    <s v="1094277040 - DANITH BRIGITTE ROJAS PEÑA"/>
    <x v="0"/>
    <s v="El candidato se inscribe en el Agencia Pública de Empleo"/>
    <s v="37559388 - NANCY ESPERANZA PABON TORRO"/>
    <x v="2"/>
  </r>
  <r>
    <s v="09/04/2026 11:52:28"/>
    <s v="1094277040 - DANITH BRIGITTE ROJAS PEÑA"/>
    <x v="2"/>
    <s v="El candidato registra un interés ocupacional"/>
    <s v="37559388 - NANCY ESPERANZA PABON TORRO"/>
    <x v="2"/>
  </r>
  <r>
    <s v="09/04/2026 11:57:08"/>
    <s v="1094277040 - DANITH BRIGITTE ROJAS PEÑA"/>
    <x v="0"/>
    <s v="El candidato se inscribe en el Agencia Pública de Empleo"/>
    <s v="1094286084 - YEFERSON ANDRES ESPINOZA PABON"/>
    <x v="2"/>
  </r>
  <r>
    <s v="09/04/2026 11:57:22"/>
    <s v="1094277040 - DANITH BRIGITTE ROJAS PEÑA"/>
    <x v="2"/>
    <s v="El candidato registra un interés ocupacional"/>
    <s v="1094286084 - YEFERSON ANDRES ESPINOZA PABON"/>
    <x v="2"/>
  </r>
  <r>
    <s v="09/04/2026 12:02:08"/>
    <s v="1094277040 - DANITH BRIGITTE ROJAS PEÑA"/>
    <x v="0"/>
    <s v="El candidato se inscribe en el Agencia Pública de Empleo"/>
    <s v="13348718 - ISIDRO COTE RICO"/>
    <x v="2"/>
  </r>
  <r>
    <s v="09/04/2026 12:02:36"/>
    <s v="1094277040 - DANITH BRIGITTE ROJAS PEÑA"/>
    <x v="2"/>
    <s v="El candidato registra un interés ocupacional"/>
    <s v="13348718 - ISIDRO COTE RICO"/>
    <x v="2"/>
  </r>
  <r>
    <s v="09/04/2026 14:40:01"/>
    <s v="1094277040 - DANITH BRIGITTE ROJAS PEÑA"/>
    <x v="0"/>
    <s v="El candidato se inscribe en el Agencia Pública de Empleo"/>
    <s v="5462975 - NELSON CONTRERAS FLOREZ"/>
    <x v="2"/>
  </r>
  <r>
    <s v="09/04/2026 14:41:24"/>
    <s v="1094277040 - DANITH BRIGITTE ROJAS PEÑA"/>
    <x v="2"/>
    <s v="El candidato registra un interés ocupacional"/>
    <s v="5462975 - NELSON CONTRERAS FLOREZ"/>
    <x v="2"/>
  </r>
  <r>
    <s v="09/04/2026 14:50:26"/>
    <s v="1094277040 - DANITH BRIGITTE ROJAS PEÑA"/>
    <x v="0"/>
    <s v="El candidato se inscribe en el Agencia Pública de Empleo"/>
    <s v="5463346 - SERGIO CRISTOBAL CONTRERAS FLOREZ"/>
    <x v="2"/>
  </r>
  <r>
    <s v="09/04/2026 14:51:01"/>
    <s v="1094277040 - DANITH BRIGITTE ROJAS PEÑA"/>
    <x v="2"/>
    <s v="El candidato registra un interés ocupacional"/>
    <s v="5463346 - SERGIO CRISTOBAL CONTRERAS FLOREZ"/>
    <x v="2"/>
  </r>
  <r>
    <s v="09/04/2026 14:54:56"/>
    <s v="1094277040 - DANITH BRIGITTE ROJAS PEÑA"/>
    <x v="0"/>
    <s v="El candidato se inscribe en el Agencia Pública de Empleo"/>
    <s v="5463176 - JOSE ANGEL MONRROY"/>
    <x v="2"/>
  </r>
  <r>
    <s v="09/04/2026 14:55:13"/>
    <s v="1094277040 - DANITH BRIGITTE ROJAS PEÑA"/>
    <x v="2"/>
    <s v="El candidato registra un interés ocupacional"/>
    <s v="5463176 - JOSE ANGEL MONRROY"/>
    <x v="2"/>
  </r>
  <r>
    <s v="09/04/2026 14:59:16"/>
    <s v="1094277040 - DANITH BRIGITTE ROJAS PEÑA"/>
    <x v="0"/>
    <s v="El candidato se inscribe en el Agencia Pública de Empleo"/>
    <s v="60260359 - CRUZ OFELIA RINCON MONRROY"/>
    <x v="2"/>
  </r>
  <r>
    <s v="09/04/2026 14:59:35"/>
    <s v="1094277040 - DANITH BRIGITTE ROJAS PEÑA"/>
    <x v="2"/>
    <s v="El candidato registra un interés ocupacional"/>
    <s v="60260359 - CRUZ OFELIA RINCON MONRROY"/>
    <x v="2"/>
  </r>
  <r>
    <s v="09/04/2026 15:15:50"/>
    <s v="1094277040 - DANITH BRIGITTE ROJAS PEÑA"/>
    <x v="0"/>
    <s v="El candidato se inscribe en el Agencia Pública de Empleo"/>
    <s v="1005012462 - CINDY NATALIA RINCON"/>
    <x v="2"/>
  </r>
  <r>
    <s v="09/04/2026 15:16:24"/>
    <s v="1094277040 - DANITH BRIGITTE ROJAS PEÑA"/>
    <x v="2"/>
    <s v="El candidato registra un interés ocupacional"/>
    <s v="1005012462 - CINDY NATALIA RINCON"/>
    <x v="2"/>
  </r>
  <r>
    <s v="09/04/2026 15:25:25"/>
    <s v="1094277040 - DANITH BRIGITTE ROJAS PEÑA"/>
    <x v="0"/>
    <s v="El candidato se inscribe en el Agencia Pública de Empleo"/>
    <s v="1094808328 - MARISOL BAUTISTA CONTRERAS"/>
    <x v="2"/>
  </r>
  <r>
    <s v="09/04/2026 15:25:45"/>
    <s v="1094277040 - DANITH BRIGITTE ROJAS PEÑA"/>
    <x v="2"/>
    <s v="El candidato registra un interés ocupacional"/>
    <s v="1094808328 - MARISOL BAUTISTA CONTRERAS"/>
    <x v="2"/>
  </r>
  <r>
    <s v="09/04/2026 15:40:19"/>
    <s v="1094277040 - DANITH BRIGITTE ROJAS PEÑA"/>
    <x v="0"/>
    <s v="El candidato se inscribe en el Agencia Pública de Empleo"/>
    <s v="1005060204 - SILVIA JULIANA BERBESI CONTRERAS"/>
    <x v="2"/>
  </r>
  <r>
    <s v="09/04/2026 15:42:25"/>
    <s v="1094277040 - DANITH BRIGITTE ROJAS PEÑA"/>
    <x v="2"/>
    <s v="El candidato registra un interés ocupacional"/>
    <s v="1005060204 - SILVIA JULIANA BERBESI CONTRERAS"/>
    <x v="2"/>
  </r>
  <r>
    <s v="09/04/2026 15:46:27"/>
    <s v="1094277040 - DANITH BRIGITTE ROJAS PEÑA"/>
    <x v="0"/>
    <s v="El candidato se inscribe en el Agencia Pública de Empleo"/>
    <s v="27751484 - GRACIELA CONTRERAS DEESPINOSA"/>
    <x v="2"/>
  </r>
  <r>
    <s v="09/04/2026 15:47:16"/>
    <s v="1094277040 - DANITH BRIGITTE ROJAS PEÑA"/>
    <x v="2"/>
    <s v="El candidato registra un interés ocupacional"/>
    <s v="27751484 - GRACIELA CONTRERAS DEESPINOSA"/>
    <x v="2"/>
  </r>
  <r>
    <s v="09/04/2026 15:51:15"/>
    <s v="1094277040 - DANITH BRIGITTE ROJAS PEÑA"/>
    <x v="0"/>
    <s v="El candidato se inscribe en el Agencia Pública de Empleo"/>
    <s v="1972154 - JOSE DELACRUZ CONTRERAS"/>
    <x v="2"/>
  </r>
  <r>
    <s v="09/04/2026 15:52:52"/>
    <s v="1094277040 - DANITH BRIGITTE ROJAS PEÑA"/>
    <x v="2"/>
    <s v="El candidato registra un interés ocupacional"/>
    <s v="1972154 - JOSE DELACRUZ CONTRERAS"/>
    <x v="2"/>
  </r>
  <r>
    <s v="09/04/2026 15:57:47"/>
    <s v="1094277040 - DANITH BRIGITTE ROJAS PEÑA"/>
    <x v="0"/>
    <s v="El candidato se inscribe en el Agencia Pública de Empleo"/>
    <s v="60250183 - MARIA TRINIDAD PABON DEMENDEZ"/>
    <x v="2"/>
  </r>
  <r>
    <s v="09/04/2026 15:58:14"/>
    <s v="1094277040 - DANITH BRIGITTE ROJAS PEÑA"/>
    <x v="2"/>
    <s v="El candidato registra un interés ocupacional"/>
    <s v="60250183 - MARIA TRINIDAD PABON DEMENDEZ"/>
    <x v="2"/>
  </r>
  <r>
    <s v="09/04/2026 16:01:48"/>
    <s v="1094277040 - DANITH BRIGITTE ROJAS PEÑA"/>
    <x v="0"/>
    <s v="El candidato se inscribe en el Agencia Pública de Empleo"/>
    <s v="13346252 - JAIME MENDEZ DELGADO"/>
    <x v="2"/>
  </r>
  <r>
    <s v="09/04/2026 16:02:05"/>
    <s v="1094277040 - DANITH BRIGITTE ROJAS PEÑA"/>
    <x v="2"/>
    <s v="El candidato registra un interés ocupacional"/>
    <s v="13346252 - JAIME MENDEZ DELGADO"/>
    <x v="2"/>
  </r>
  <r>
    <s v="09/04/2026 16:08:01"/>
    <s v="1094277040 - DANITH BRIGITTE ROJAS PEÑA"/>
    <x v="0"/>
    <s v="El candidato se inscribe en el Agencia Pública de Empleo"/>
    <s v="1094268071 - MARIA YANETH RONDON DELGADO"/>
    <x v="2"/>
  </r>
  <r>
    <s v="09/04/2026 16:08:21"/>
    <s v="1094277040 - DANITH BRIGITTE ROJAS PEÑA"/>
    <x v="2"/>
    <s v="El candidato registra un interés ocupacional"/>
    <s v="1094268071 - MARIA YANETH RONDON DELGADO"/>
    <x v="2"/>
  </r>
  <r>
    <s v="09/04/2026 16:17:32"/>
    <s v="1094277040 - DANITH BRIGITTE ROJAS PEÑA"/>
    <x v="0"/>
    <s v="El candidato se inscribe en el Agencia Pública de Empleo"/>
    <s v="1094267063 - JAIRO ANTONIO SOLANO RONDON"/>
    <x v="2"/>
  </r>
  <r>
    <s v="09/04/2026 16:17:47"/>
    <s v="1094277040 - DANITH BRIGITTE ROJAS PEÑA"/>
    <x v="2"/>
    <s v="El candidato registra un interés ocupacional"/>
    <s v="1094267063 - JAIRO ANTONIO SOLANO RONDON"/>
    <x v="2"/>
  </r>
  <r>
    <s v="09/04/2026 16:29:06"/>
    <s v="1094277040 - DANITH BRIGITTE ROJAS PEÑA"/>
    <x v="0"/>
    <s v="El candidato se inscribe en el Agencia Pública de Empleo"/>
    <s v="60264263 - MARTHA CECILIA GAMBOA CONTRERAS"/>
    <x v="2"/>
  </r>
  <r>
    <s v="09/04/2026 16:29:31"/>
    <s v="1094277040 - DANITH BRIGITTE ROJAS PEÑA"/>
    <x v="2"/>
    <s v="El candidato registra un interés ocupacional"/>
    <s v="60264263 - MARTHA CECILIA GAMBOA CONTRERAS"/>
    <x v="2"/>
  </r>
  <r>
    <s v="11/04/2026 15:05:46"/>
    <s v="1094277040 - DANITH BRIGITTE ROJAS PEÑA"/>
    <x v="0"/>
    <s v="El candidato se inscribe en el Agencia Pública de Empleo"/>
    <s v="27751706 - LUZ MARGARITA CONTRERAS FLOREZ"/>
    <x v="2"/>
  </r>
  <r>
    <s v="11/04/2026 15:06:11"/>
    <s v="1094277040 - DANITH BRIGITTE ROJAS PEÑA"/>
    <x v="2"/>
    <s v="El candidato registra un interés ocupacional"/>
    <s v="27751706 - LUZ MARGARITA CONTRERAS FLOREZ"/>
    <x v="2"/>
  </r>
  <r>
    <s v="11/04/2026 15:08:49"/>
    <s v="1094277040 - DANITH BRIGITTE ROJAS PEÑA"/>
    <x v="1"/>
    <s v="El candidato se activa ( presentaba estado inactivo )"/>
    <s v="88160282 - ANGEL DANIEL MENDEZ PABON"/>
    <x v="2"/>
  </r>
  <r>
    <s v="11/04/2026 15:08:54"/>
    <s v="1094277040 - DANITH BRIGITTE ROJAS PEÑA"/>
    <x v="1"/>
    <s v="El candidato se activa ( presentaba estado inactivo )"/>
    <s v="88160282 - ANGEL DANIEL MENDEZ PABON"/>
    <x v="2"/>
  </r>
  <r>
    <s v="11/04/2026 16:01:47"/>
    <s v="1094277040 - DANITH BRIGITTE ROJAS PEÑA"/>
    <x v="0"/>
    <s v="El candidato se inscribe en el Agencia Pública de Empleo"/>
    <s v="1094808196 - LUIS ALFONSO VILLAMIZAR ALVAREZ"/>
    <x v="2"/>
  </r>
  <r>
    <s v="11/04/2026 16:02:18"/>
    <s v="1094277040 - DANITH BRIGITTE ROJAS PEÑA"/>
    <x v="2"/>
    <s v="El candidato registra un interés ocupacional"/>
    <s v="1094808196 - LUIS ALFONSO VILLAMIZAR ALVAREZ"/>
    <x v="2"/>
  </r>
  <r>
    <s v="11/04/2026 16:06:47"/>
    <s v="1094277040 - DANITH BRIGITTE ROJAS PEÑA"/>
    <x v="0"/>
    <s v="El candidato se inscribe en el Agencia Pública de Empleo"/>
    <s v="27751902 - ROSA ELENA ALVAREZ ROJAS"/>
    <x v="2"/>
  </r>
  <r>
    <s v="11/04/2026 16:07:23"/>
    <s v="1094277040 - DANITH BRIGITTE ROJAS PEÑA"/>
    <x v="2"/>
    <s v="El candidato registra un interés ocupacional"/>
    <s v="27751902 - ROSA ELENA ALVAREZ ROJAS"/>
    <x v="2"/>
  </r>
  <r>
    <s v="11/04/2026 16:12:28"/>
    <s v="1094277040 - DANITH BRIGITTE ROJAS PEÑA"/>
    <x v="0"/>
    <s v="El candidato se inscribe en el Agencia Pública de Empleo"/>
    <s v="60260553 - LUDY MONTAÑEZ PORTILLA"/>
    <x v="2"/>
  </r>
  <r>
    <s v="11/04/2026 16:13:05"/>
    <s v="1094277040 - DANITH BRIGITTE ROJAS PEÑA"/>
    <x v="2"/>
    <s v="El candidato registra un interés ocupacional"/>
    <s v="60260553 - LUDY MONTAÑEZ PORTILLA"/>
    <x v="2"/>
  </r>
  <r>
    <s v="11/04/2026 16:20:23"/>
    <s v="1094277040 - DANITH BRIGITTE ROJAS PEÑA"/>
    <x v="0"/>
    <s v="El candidato se inscribe en el Agencia Pública de Empleo"/>
    <s v="1093855727 - EDWIN ALEJANDRO BAUTISTA LIZCANO"/>
    <x v="2"/>
  </r>
  <r>
    <s v="11/04/2026 16:20:50"/>
    <s v="1094277040 - DANITH BRIGITTE ROJAS PEÑA"/>
    <x v="2"/>
    <s v="El candidato registra un interés ocupacional"/>
    <s v="1093855727 - EDWIN ALEJANDRO BAUTISTA LIZCANO"/>
    <x v="2"/>
  </r>
  <r>
    <s v="11/04/2026 16:28:57"/>
    <s v="1094277040 - DANITH BRIGITTE ROJAS PEÑA"/>
    <x v="0"/>
    <s v="El candidato se inscribe en el Agencia Pública de Empleo"/>
    <s v="14835073 - EFIGENIO VASQUEZ"/>
    <x v="2"/>
  </r>
  <r>
    <s v="11/04/2026 16:29:22"/>
    <s v="1094277040 - DANITH BRIGITTE ROJAS PEÑA"/>
    <x v="2"/>
    <s v="El candidato registra un interés ocupacional"/>
    <s v="14835073 - EFIGENIO VASQUEZ"/>
    <x v="2"/>
  </r>
  <r>
    <s v="11/04/2026 16:34:43"/>
    <s v="1094277040 - DANITH BRIGITTE ROJAS PEÑA"/>
    <x v="0"/>
    <s v="El candidato se inscribe en el Agencia Pública de Empleo"/>
    <s v="13354988 - BLAS VERA CARRILLO"/>
    <x v="2"/>
  </r>
  <r>
    <s v="11/04/2026 16:35:07"/>
    <s v="1094277040 - DANITH BRIGITTE ROJAS PEÑA"/>
    <x v="2"/>
    <s v="El candidato registra un interés ocupacional"/>
    <s v="13354988 - BLAS VERA CARRILLO"/>
    <x v="2"/>
  </r>
  <r>
    <s v="11/04/2026 16:40:00"/>
    <s v="1094277040 - DANITH BRIGITTE ROJAS PEÑA"/>
    <x v="0"/>
    <s v="El candidato se inscribe en el Agencia Pública de Empleo"/>
    <s v="27847426 - MIREYA GRANADOS GONZALEZ"/>
    <x v="2"/>
  </r>
  <r>
    <s v="11/04/2026 16:40:29"/>
    <s v="1094277040 - DANITH BRIGITTE ROJAS PEÑA"/>
    <x v="2"/>
    <s v="El candidato registra un interés ocupacional"/>
    <s v="27847426 - MIREYA GRANADOS GONZALEZ"/>
    <x v="2"/>
  </r>
  <r>
    <s v="11/04/2026 16:45:57"/>
    <s v="1094277040 - DANITH BRIGITTE ROJAS PEÑA"/>
    <x v="0"/>
    <s v="El candidato se inscribe en el Agencia Pública de Empleo"/>
    <s v="1094248011 - YULY CATALINA ALVAREZ RICO"/>
    <x v="2"/>
  </r>
  <r>
    <s v="11/04/2026 16:46:24"/>
    <s v="1094277040 - DANITH BRIGITTE ROJAS PEÑA"/>
    <x v="2"/>
    <s v="El candidato registra un interés ocupacional"/>
    <s v="1094248011 - YULY CATALINA ALVAREZ RICO"/>
    <x v="2"/>
  </r>
  <r>
    <s v="11/04/2026 16:51:26"/>
    <s v="1094277040 - DANITH BRIGITTE ROJAS PEÑA"/>
    <x v="0"/>
    <s v="El candidato se inscribe en el Agencia Pública de Empleo"/>
    <s v="1094248012 - YASMIN NATALIA ALVAREZ RICO"/>
    <x v="2"/>
  </r>
  <r>
    <s v="11/04/2026 16:52:16"/>
    <s v="1094277040 - DANITH BRIGITTE ROJAS PEÑA"/>
    <x v="2"/>
    <s v="El candidato registra un interés ocupacional"/>
    <s v="1094248012 - YASMIN NATALIA ALVAREZ RICO"/>
    <x v="2"/>
  </r>
  <r>
    <s v="11/04/2026 17:09:38"/>
    <s v="1094277040 - DANITH BRIGITTE ROJAS PEÑA"/>
    <x v="0"/>
    <s v="El candidato se inscribe en el Agencia Pública de Empleo"/>
    <s v="13826686 - JOSE DEL CARMEN ALVAREZ ROJAS"/>
    <x v="2"/>
  </r>
  <r>
    <s v="11/04/2026 17:10:48"/>
    <s v="1094277040 - DANITH BRIGITTE ROJAS PEÑA"/>
    <x v="2"/>
    <s v="El candidato registra un interés ocupacional"/>
    <s v="13826686 - JOSE DEL CARMEN ALVAREZ ROJAS"/>
    <x v="2"/>
  </r>
  <r>
    <s v="11/04/2026 17:15:43"/>
    <s v="1094277040 - DANITH BRIGITTE ROJAS PEÑA"/>
    <x v="0"/>
    <s v="El candidato se inscribe en el Agencia Pública de Empleo"/>
    <s v="27751390 - MARIA LUISA CARVAJAL DEJAIMES"/>
    <x v="2"/>
  </r>
  <r>
    <s v="11/04/2026 17:16:29"/>
    <s v="1094277040 - DANITH BRIGITTE ROJAS PEÑA"/>
    <x v="2"/>
    <s v="El candidato registra un interés ocupacional"/>
    <s v="27751390 - MARIA LUISA CARVAJAL DEJAIMES"/>
    <x v="2"/>
  </r>
  <r>
    <s v="11/04/2026 17:27:33"/>
    <s v="1094277040 - DANITH BRIGITTE ROJAS PEÑA"/>
    <x v="0"/>
    <s v="El candidato se inscribe en el Agencia Pública de Empleo"/>
    <s v="5478032 - FRANCISCO JAVIER JAIMES CARVAJAL"/>
    <x v="2"/>
  </r>
  <r>
    <s v="11/04/2026 17:34:48"/>
    <s v="1094277040 - DANITH BRIGITTE ROJAS PEÑA"/>
    <x v="0"/>
    <s v="El candidato se inscribe en el Agencia Pública de Empleo"/>
    <s v="60255069 - MARIA ISABEL DUARTE"/>
    <x v="2"/>
  </r>
  <r>
    <s v="11/04/2026 17:35:25"/>
    <s v="1094277040 - DANITH BRIGITTE ROJAS PEÑA"/>
    <x v="2"/>
    <s v="El candidato registra un interés ocupacional"/>
    <s v="60255069 - MARIA ISABEL DUARTE"/>
    <x v="2"/>
  </r>
  <r>
    <s v="11/04/2026 17:39:57"/>
    <s v="1094277040 - DANITH BRIGITTE ROJAS PEÑA"/>
    <x v="0"/>
    <s v="El candidato se inscribe en el Agencia Pública de Empleo"/>
    <s v="27751399 - MARIA DE SOCORRO GELVEZ RAMON"/>
    <x v="2"/>
  </r>
  <r>
    <s v="11/04/2026 17:40:18"/>
    <s v="1094277040 - DANITH BRIGITTE ROJAS PEÑA"/>
    <x v="2"/>
    <s v="El candidato registra un interés ocupacional"/>
    <s v="27751399 - MARIA DE SOCORRO GELVEZ RAMON"/>
    <x v="2"/>
  </r>
  <r>
    <s v="11/04/2026 17:45:42"/>
    <s v="1094277040 - DANITH BRIGITTE ROJAS PEÑA"/>
    <x v="0"/>
    <s v="El candidato se inscribe en el Agencia Pública de Empleo"/>
    <s v="27751476 - VICTORIA GELVEZ RAMON"/>
    <x v="2"/>
  </r>
  <r>
    <s v="11/04/2026 17:46:17"/>
    <s v="1094277040 - DANITH BRIGITTE ROJAS PEÑA"/>
    <x v="2"/>
    <s v="El candidato registra un interés ocupacional"/>
    <s v="27751476 - VICTORIA GELVEZ RAMON"/>
    <x v="2"/>
  </r>
  <r>
    <s v="11/04/2026 17:55:23"/>
    <s v="1094277040 - DANITH BRIGITTE ROJAS PEÑA"/>
    <x v="0"/>
    <s v="El candidato se inscribe en el Agencia Pública de Empleo"/>
    <s v="1094248447 - SANDRA YASMIN LIZCANO GELVEZ"/>
    <x v="2"/>
  </r>
  <r>
    <s v="11/04/2026 17:55:48"/>
    <s v="1094277040 - DANITH BRIGITTE ROJAS PEÑA"/>
    <x v="2"/>
    <s v="El candidato registra un interés ocupacional"/>
    <s v="1094248447 - SANDRA YASMIN LIZCANO GELVEZ"/>
    <x v="2"/>
  </r>
  <r>
    <s v="11/04/2026 18:03:35"/>
    <s v="1094277040 - DANITH BRIGITTE ROJAS PEÑA"/>
    <x v="0"/>
    <s v="El candidato se inscribe en el Agencia Pública de Empleo"/>
    <s v="88033737 - NESTOR EDUARDO OCHOA LIZACANO"/>
    <x v="2"/>
  </r>
  <r>
    <s v="11/04/2026 18:03:57"/>
    <s v="1094277040 - DANITH BRIGITTE ROJAS PEÑA"/>
    <x v="2"/>
    <s v="El candidato registra un interés ocupacional"/>
    <s v="88033737 - NESTOR EDUARDO OCHOA LIZACANO"/>
    <x v="2"/>
  </r>
  <r>
    <s v="13/04/2026 08:32:07"/>
    <s v="1094277040 - DANITH BRIGITTE ROJAS PEÑA"/>
    <x v="0"/>
    <s v="El candidato se inscribe en el Agencia Pública de Empleo"/>
    <s v="88164667 - JOSE VILLAMIZAR MORENO"/>
    <x v="2"/>
  </r>
  <r>
    <s v="13/04/2026 08:32:24"/>
    <s v="1094277040 - DANITH BRIGITTE ROJAS PEÑA"/>
    <x v="2"/>
    <s v="El candidato registra un interés ocupacional"/>
    <s v="88164667 - JOSE VILLAMIZAR MORENO"/>
    <x v="2"/>
  </r>
  <r>
    <s v="13/04/2026 08:37:53"/>
    <s v="1094277040 - DANITH BRIGITTE ROJAS PEÑA"/>
    <x v="0"/>
    <s v="El candidato se inscribe en el Agencia Pública de Empleo"/>
    <s v="27688034 - AURA MARINA VALENCIA VILLAMIZAR"/>
    <x v="2"/>
  </r>
  <r>
    <s v="13/04/2026 08:38:20"/>
    <s v="1094277040 - DANITH BRIGITTE ROJAS PEÑA"/>
    <x v="2"/>
    <s v="El candidato registra un interés ocupacional"/>
    <s v="27688034 - AURA MARINA VALENCIA VILLAMIZAR"/>
    <x v="2"/>
  </r>
  <r>
    <s v="13/04/2026 08:47:20"/>
    <s v="1094277040 - DANITH BRIGITTE ROJAS PEÑA"/>
    <x v="0"/>
    <s v="El candidato se inscribe en el Agencia Pública de Empleo"/>
    <s v="1091059906 - DANIEL FERNANDO VILLAMIZAR VALENCIA"/>
    <x v="2"/>
  </r>
  <r>
    <s v="13/04/2026 08:47:51"/>
    <s v="1094277040 - DANITH BRIGITTE ROJAS PEÑA"/>
    <x v="2"/>
    <s v="El candidato registra un interés ocupacional"/>
    <s v="1091059906 - DANIEL FERNANDO VILLAMIZAR VALENCIA"/>
    <x v="2"/>
  </r>
  <r>
    <s v="13/04/2026 08:50:48"/>
    <s v="1094277040 - DANITH BRIGITTE ROJAS PEÑA"/>
    <x v="0"/>
    <s v="El candidato se inscribe en el Agencia Pública de Empleo"/>
    <s v="1091059632 - JOSE ESTIVEN VLLAMIZAR VALENCIA"/>
    <x v="2"/>
  </r>
  <r>
    <s v="13/04/2026 08:51:09"/>
    <s v="1094277040 - DANITH BRIGITTE ROJAS PEÑA"/>
    <x v="2"/>
    <s v="El candidato registra un interés ocupacional"/>
    <s v="1091059632 - JOSE ESTIVEN VLLAMIZAR VALENCIA"/>
    <x v="2"/>
  </r>
  <r>
    <s v="13/04/2026 08:54:23"/>
    <s v="1094277040 - DANITH BRIGITTE ROJAS PEÑA"/>
    <x v="0"/>
    <s v="El candidato se inscribe en el Agencia Pública de Empleo"/>
    <s v="1091060866 - HAIDER DUVAN ANGARITA OLIVARES"/>
    <x v="2"/>
  </r>
  <r>
    <s v="13/04/2026 08:54:40"/>
    <s v="1094277040 - DANITH BRIGITTE ROJAS PEÑA"/>
    <x v="2"/>
    <s v="El candidato registra un interés ocupacional"/>
    <s v="1091060866 - HAIDER DUVAN ANGARITA OLIVARES"/>
    <x v="2"/>
  </r>
  <r>
    <s v="13/04/2026 08:57:44"/>
    <s v="1094277040 - DANITH BRIGITTE ROJAS PEÑA"/>
    <x v="0"/>
    <s v="El candidato se inscribe en el Agencia Pública de Empleo"/>
    <s v="1091052722 - HERMELINA OLIVARES PEÑA"/>
    <x v="2"/>
  </r>
  <r>
    <s v="13/04/2026 08:58:03"/>
    <s v="1094277040 - DANITH BRIGITTE ROJAS PEÑA"/>
    <x v="2"/>
    <s v="El candidato registra un interés ocupacional"/>
    <s v="1091052722 - HERMELINA OLIVARES PEÑA"/>
    <x v="2"/>
  </r>
  <r>
    <s v="13/04/2026 09:01:17"/>
    <s v="1094277040 - DANITH BRIGITTE ROJAS PEÑA"/>
    <x v="0"/>
    <s v="El candidato se inscribe en el Agencia Pública de Empleo"/>
    <s v="88165380 - RAMON VILLAMIZAR RODRIGUEZ"/>
    <x v="2"/>
  </r>
  <r>
    <s v="13/04/2026 09:01:32"/>
    <s v="1094277040 - DANITH BRIGITTE ROJAS PEÑA"/>
    <x v="2"/>
    <s v="El candidato registra un interés ocupacional"/>
    <s v="88165380 - RAMON VILLAMIZAR RODRIGUEZ"/>
    <x v="2"/>
  </r>
  <r>
    <s v="13/04/2026 09:04:49"/>
    <s v="1094277040 - DANITH BRIGITTE ROJAS PEÑA"/>
    <x v="0"/>
    <s v="El candidato se inscribe en el Agencia Pública de Empleo"/>
    <s v="1193239949 - WILLIAM HARVEY ORTIZ VILLAMIZAR"/>
    <x v="2"/>
  </r>
  <r>
    <s v="13/04/2026 09:05:04"/>
    <s v="1094277040 - DANITH BRIGITTE ROJAS PEÑA"/>
    <x v="2"/>
    <s v="El candidato registra un interés ocupacional"/>
    <s v="1193239949 - WILLIAM HARVEY ORTIZ VILLAMIZAR"/>
    <x v="2"/>
  </r>
  <r>
    <s v="13/04/2026 09:09:06"/>
    <s v="1094277040 - DANITH BRIGITTE ROJAS PEÑA"/>
    <x v="0"/>
    <s v="El candidato se inscribe en el Agencia Pública de Empleo"/>
    <s v="2072265 - ISRAEL PEÑA CARVAJAL"/>
    <x v="2"/>
  </r>
  <r>
    <s v="13/04/2026 09:09:45"/>
    <s v="1094277040 - DANITH BRIGITTE ROJAS PEÑA"/>
    <x v="2"/>
    <s v="El candidato registra un interés ocupacional"/>
    <s v="2072265 - ISRAEL PEÑA CARVAJAL"/>
    <x v="2"/>
  </r>
  <r>
    <s v="13/04/2026 09:15:10"/>
    <s v="1094277040 - DANITH BRIGITTE ROJAS PEÑA"/>
    <x v="0"/>
    <s v="El candidato se inscribe en el Agencia Pública de Empleo"/>
    <s v="27786624 - MARIA OFELINA PEÑA DEANGARITA"/>
    <x v="2"/>
  </r>
  <r>
    <s v="13/04/2026 09:15:47"/>
    <s v="1094277040 - DANITH BRIGITTE ROJAS PEÑA"/>
    <x v="2"/>
    <s v="El candidato registra un interés ocupacional"/>
    <s v="27786624 - MARIA OFELINA PEÑA DEANGARITA"/>
    <x v="2"/>
  </r>
  <r>
    <s v="13/04/2026 09:18:55"/>
    <s v="1094277040 - DANITH BRIGITTE ROJAS PEÑA"/>
    <x v="0"/>
    <s v="El candidato se inscribe en el Agencia Pública de Empleo"/>
    <s v="1091059523 - ANA ELIZABETH CONDE CONDE"/>
    <x v="2"/>
  </r>
  <r>
    <s v="13/04/2026 09:19:10"/>
    <s v="1094277040 - DANITH BRIGITTE ROJAS PEÑA"/>
    <x v="2"/>
    <s v="El candidato registra un interés ocupacional"/>
    <s v="1091059523 - ANA ELIZABETH CONDE CONDE"/>
    <x v="2"/>
  </r>
  <r>
    <s v="13/04/2026 09:24:35"/>
    <s v="1094277040 - DANITH BRIGITTE ROJAS PEÑA"/>
    <x v="0"/>
    <s v="El candidato se inscribe en el Agencia Pública de Empleo"/>
    <s v="88161006 - GENRY PEÑA CASTELLANOS"/>
    <x v="2"/>
  </r>
  <r>
    <s v="13/04/2026 09:25:06"/>
    <s v="1094277040 - DANITH BRIGITTE ROJAS PEÑA"/>
    <x v="2"/>
    <s v="El candidato registra un interés ocupacional"/>
    <s v="88161006 - GENRY PEÑA CASTELLANOS"/>
    <x v="2"/>
  </r>
  <r>
    <s v="13/04/2026 09:28:31"/>
    <s v="1094277040 - DANITH BRIGITTE ROJAS PEÑA"/>
    <x v="0"/>
    <s v="El candidato se inscribe en el Agencia Pública de Empleo"/>
    <s v="27687695 - IRENE PEÑA CASTELLANOS"/>
    <x v="2"/>
  </r>
  <r>
    <s v="13/04/2026 09:29:08"/>
    <s v="1094277040 - DANITH BRIGITTE ROJAS PEÑA"/>
    <x v="2"/>
    <s v="El candidato registra un interés ocupacional"/>
    <s v="27687695 - IRENE PEÑA CASTELLANOS"/>
    <x v="2"/>
  </r>
  <r>
    <s v="13/04/2026 09:32:40"/>
    <s v="1094277040 - DANITH BRIGITTE ROJAS PEÑA"/>
    <x v="0"/>
    <s v="El candidato se inscribe en el Agencia Pública de Empleo"/>
    <s v="88164837 - HORACIO ANGARITA PEÑA"/>
    <x v="2"/>
  </r>
  <r>
    <s v="13/04/2026 09:32:56"/>
    <s v="1094277040 - DANITH BRIGITTE ROJAS PEÑA"/>
    <x v="2"/>
    <s v="El candidato registra un interés ocupacional"/>
    <s v="88164837 - HORACIO ANGARITA PEÑA"/>
    <x v="2"/>
  </r>
  <r>
    <s v="13/04/2026 09:37:27"/>
    <s v="1094277040 - DANITH BRIGITTE ROJAS PEÑA"/>
    <x v="0"/>
    <s v="El candidato se inscribe en el Agencia Pública de Empleo"/>
    <s v="88151650 - LUIS ALBERTO PARRA CASTELLANOS"/>
    <x v="2"/>
  </r>
  <r>
    <s v="13/04/2026 09:37:43"/>
    <s v="1094277040 - DANITH BRIGITTE ROJAS PEÑA"/>
    <x v="2"/>
    <s v="El candidato registra un interés ocupacional"/>
    <s v="88151650 - LUIS ALBERTO PARRA CASTELLANOS"/>
    <x v="2"/>
  </r>
  <r>
    <s v="13/04/2026 09:41:10"/>
    <s v="1094277040 - DANITH BRIGITTE ROJAS PEÑA"/>
    <x v="0"/>
    <s v="El candidato se inscribe en el Agencia Pública de Empleo"/>
    <s v="1091059424 - YOLEIDA MENDEZ VILLAMIZAR"/>
    <x v="2"/>
  </r>
  <r>
    <s v="13/04/2026 09:41:25"/>
    <s v="1094277040 - DANITH BRIGITTE ROJAS PEÑA"/>
    <x v="2"/>
    <s v="El candidato registra un interés ocupacional"/>
    <s v="1091059424 - YOLEIDA MENDEZ VILLAMIZAR"/>
    <x v="2"/>
  </r>
  <r>
    <s v="13/04/2026 09:44:38"/>
    <s v="1094277040 - DANITH BRIGITTE ROJAS PEÑA"/>
    <x v="0"/>
    <s v="El candidato se inscribe en el Agencia Pública de Empleo"/>
    <s v="27669899 - MARINA CONDE CARVAJAL"/>
    <x v="2"/>
  </r>
  <r>
    <s v="13/04/2026 09:44:57"/>
    <s v="1094277040 - DANITH BRIGITTE ROJAS PEÑA"/>
    <x v="2"/>
    <s v="El candidato registra un interés ocupacional"/>
    <s v="27669899 - MARINA CONDE CARVAJAL"/>
    <x v="2"/>
  </r>
  <r>
    <s v="13/04/2026 09:48:22"/>
    <s v="1094277040 - DANITH BRIGITTE ROJAS PEÑA"/>
    <x v="0"/>
    <s v="El candidato se inscribe en el Agencia Pública de Empleo"/>
    <s v="27687845 - ZORAIDA VILLAMIZAR VERA"/>
    <x v="2"/>
  </r>
  <r>
    <s v="13/04/2026 09:48:40"/>
    <s v="1094277040 - DANITH BRIGITTE ROJAS PEÑA"/>
    <x v="2"/>
    <s v="El candidato registra un interés ocupacional"/>
    <s v="27687845 - ZORAIDA VILLAMIZAR VERA"/>
    <x v="2"/>
  </r>
  <r>
    <s v="13/04/2026 09:59:57"/>
    <s v="1094277040 - DANITH BRIGITTE ROJAS PEÑA"/>
    <x v="0"/>
    <s v="El candidato se inscribe en el Agencia Pública de Empleo"/>
    <s v="88164947 - MANUEL RODRIGUEZ MALDONADO"/>
    <x v="2"/>
  </r>
  <r>
    <s v="13/04/2026 10:00:14"/>
    <s v="1094277040 - DANITH BRIGITTE ROJAS PEÑA"/>
    <x v="2"/>
    <s v="El candidato registra un interés ocupacional"/>
    <s v="88164947 - MANUEL RODRIGUEZ MALDONADO"/>
    <x v="2"/>
  </r>
  <r>
    <s v="13/04/2026 10:05:15"/>
    <s v="1094277040 - DANITH BRIGITTE ROJAS PEÑA"/>
    <x v="0"/>
    <s v="El candidato se inscribe en el Agencia Pública de Empleo"/>
    <s v="27685742 - SANTOS INES MALDONADO VILLAMIZAR"/>
    <x v="2"/>
  </r>
  <r>
    <s v="13/04/2026 10:05:33"/>
    <s v="1094277040 - DANITH BRIGITTE ROJAS PEÑA"/>
    <x v="2"/>
    <s v="El candidato registra un interés ocupacional"/>
    <s v="27685742 - SANTOS INES MALDONADO VILLAMIZAR"/>
    <x v="2"/>
  </r>
  <r>
    <s v="13/04/2026 10:09:05"/>
    <s v="1094277040 - DANITH BRIGITTE ROJAS PEÑA"/>
    <x v="0"/>
    <s v="El candidato se inscribe en el Agencia Pública de Empleo"/>
    <s v="27687373 - MARIA DEL CARMEN VILLAMIZAR MORENO"/>
    <x v="2"/>
  </r>
  <r>
    <s v="13/04/2026 10:09:22"/>
    <s v="1094277040 - DANITH BRIGITTE ROJAS PEÑA"/>
    <x v="2"/>
    <s v="El candidato registra un interés ocupacional"/>
    <s v="27687373 - MARIA DEL CARMEN VILLAMIZAR MORENO"/>
    <x v="2"/>
  </r>
  <r>
    <s v="13/04/2026 10:23:35"/>
    <s v="1094277040 - DANITH BRIGITTE ROJAS PEÑA"/>
    <x v="0"/>
    <s v="El candidato se inscribe en el Agencia Pública de Empleo"/>
    <s v="88164504 - EBER ANGARITA PEÑA"/>
    <x v="2"/>
  </r>
  <r>
    <s v="13/04/2026 10:24:07"/>
    <s v="1094277040 - DANITH BRIGITTE ROJAS PEÑA"/>
    <x v="2"/>
    <s v="El candidato registra un interés ocupacional"/>
    <s v="88164504 - EBER ANGARITA PEÑA"/>
    <x v="2"/>
  </r>
  <r>
    <s v="13/04/2026 10:57:05"/>
    <s v="1094277040 - DANITH BRIGITTE ROJAS PEÑA"/>
    <x v="0"/>
    <s v="El candidato se inscribe en el Agencia Pública de Empleo"/>
    <s v="1091060358 - NAYARITH ANDRIANA CALU ANGARITA"/>
    <x v="2"/>
  </r>
  <r>
    <s v="13/04/2026 10:58:21"/>
    <s v="1094277040 - DANITH BRIGITTE ROJAS PEÑA"/>
    <x v="2"/>
    <s v="El candidato registra un interés ocupacional"/>
    <s v="1091060358 - NAYARITH ANDRIANA CALU ANGARITA"/>
    <x v="2"/>
  </r>
  <r>
    <s v="13/04/2026 11:02:55"/>
    <s v="1094277040 - DANITH BRIGITTE ROJAS PEÑA"/>
    <x v="0"/>
    <s v="El candidato se inscribe en el Agencia Pública de Empleo"/>
    <s v="60252761 - BLANCA NERY GARCIA"/>
    <x v="2"/>
  </r>
  <r>
    <s v="13/04/2026 11:03:21"/>
    <s v="1094277040 - DANITH BRIGITTE ROJAS PEÑA"/>
    <x v="2"/>
    <s v="El candidato registra un interés ocupacional"/>
    <s v="60252761 - BLANCA NERY GARCIA"/>
    <x v="2"/>
  </r>
  <r>
    <s v="13/04/2026 11:07:55"/>
    <s v="1094277040 - DANITH BRIGITTE ROJAS PEÑA"/>
    <x v="0"/>
    <s v="El candidato se inscribe en el Agencia Pública de Empleo"/>
    <s v="27687839 - FIDELINA RODRIGUEZ GARCIA"/>
    <x v="2"/>
  </r>
  <r>
    <s v="13/04/2026 11:08:16"/>
    <s v="1094277040 - DANITH BRIGITTE ROJAS PEÑA"/>
    <x v="2"/>
    <s v="El candidato registra un interés ocupacional"/>
    <s v="27687839 - FIDELINA RODRIGUEZ GARCIA"/>
    <x v="2"/>
  </r>
  <r>
    <s v="13/04/2026 11:11:49"/>
    <s v="1094277040 - DANITH BRIGITTE ROJAS PEÑA"/>
    <x v="0"/>
    <s v="El candidato se inscribe en el Agencia Pública de Empleo"/>
    <s v="88165131 - JAVIER RODRIGUEZ ARIAS"/>
    <x v="2"/>
  </r>
  <r>
    <s v="13/04/2026 11:12:09"/>
    <s v="1094277040 - DANITH BRIGITTE ROJAS PEÑA"/>
    <x v="2"/>
    <s v="El candidato registra un interés ocupacional"/>
    <s v="88165131 - JAVIER RODRIGUEZ ARIAS"/>
    <x v="2"/>
  </r>
  <r>
    <s v="13/04/2026 11:17:14"/>
    <s v="1094277040 - DANITH BRIGITTE ROJAS PEÑA"/>
    <x v="0"/>
    <s v="El candidato se inscribe en el Agencia Pública de Empleo"/>
    <s v="27687558 - OFELIA VILLAMIZAR VERA"/>
    <x v="2"/>
  </r>
  <r>
    <s v="13/04/2026 11:17:38"/>
    <s v="1094277040 - DANITH BRIGITTE ROJAS PEÑA"/>
    <x v="2"/>
    <s v="El candidato registra un interés ocupacional"/>
    <s v="27687558 - OFELIA VILLAMIZAR VERA"/>
    <x v="2"/>
  </r>
  <r>
    <s v="13/04/2026 11:21:18"/>
    <s v="1094277040 - DANITH BRIGITTE ROJAS PEÑA"/>
    <x v="0"/>
    <s v="El candidato se inscribe en el Agencia Pública de Empleo"/>
    <s v="1010095519 - CARMEN LUCIA MORENO VILLAMIZAR"/>
    <x v="2"/>
  </r>
  <r>
    <s v="13/04/2026 11:21:36"/>
    <s v="1094277040 - DANITH BRIGITTE ROJAS PEÑA"/>
    <x v="2"/>
    <s v="El candidato registra un interés ocupacional"/>
    <s v="1010095519 - CARMEN LUCIA MORENO VILLAMIZAR"/>
    <x v="2"/>
  </r>
  <r>
    <s v="13/04/2026 11:25:14"/>
    <s v="1094277040 - DANITH BRIGITTE ROJAS PEÑA"/>
    <x v="0"/>
    <s v="El candidato se inscribe en el Agencia Pública de Empleo"/>
    <s v="27687393 - DORIS PEÑA SANDOVAL"/>
    <x v="2"/>
  </r>
  <r>
    <s v="13/04/2026 11:26:01"/>
    <s v="1094277040 - DANITH BRIGITTE ROJAS PEÑA"/>
    <x v="2"/>
    <s v="El candidato registra un interés ocupacional"/>
    <s v="27687393 - DORIS PEÑA SANDOVAL"/>
    <x v="2"/>
  </r>
  <r>
    <s v="13/04/2026 11:30:14"/>
    <s v="1094277040 - DANITH BRIGITTE ROJAS PEÑA"/>
    <x v="0"/>
    <s v="El candidato se inscribe en el Agencia Pública de Empleo"/>
    <s v="88034427 - YERSON ARIAS PEÑA"/>
    <x v="2"/>
  </r>
  <r>
    <s v="13/04/2026 11:30:48"/>
    <s v="1094277040 - DANITH BRIGITTE ROJAS PEÑA"/>
    <x v="2"/>
    <s v="El candidato registra un interés ocupacional"/>
    <s v="88034427 - YERSON ARIAS PEÑA"/>
    <x v="2"/>
  </r>
  <r>
    <s v="13/04/2026 11:34:57"/>
    <s v="1094277040 - DANITH BRIGITTE ROJAS PEÑA"/>
    <x v="0"/>
    <s v="El candidato se inscribe en el Agencia Pública de Empleo"/>
    <s v="1007981452 - YELSY VANESA ANTOLINEZ CARREÑO"/>
    <x v="2"/>
  </r>
  <r>
    <s v="13/04/2026 11:35:33"/>
    <s v="1094277040 - DANITH BRIGITTE ROJAS PEÑA"/>
    <x v="2"/>
    <s v="El candidato registra un interés ocupacional"/>
    <s v="1007981452 - YELSY VANESA ANTOLINEZ CARREÑO"/>
    <x v="2"/>
  </r>
  <r>
    <s v="13/04/2026 11:37:17"/>
    <s v="1094277040 - DANITH BRIGITTE ROJAS PEÑA"/>
    <x v="1"/>
    <s v="El candidato se activa ( presentaba estado inactivo )"/>
    <s v="4058749 - ANATOLIO SANCHEZ RINCON"/>
    <x v="2"/>
  </r>
  <r>
    <s v="13/04/2026 11:41:11"/>
    <s v="1094277040 - DANITH BRIGITTE ROJAS PEÑA"/>
    <x v="0"/>
    <s v="El candidato se inscribe en el Agencia Pública de Empleo"/>
    <s v="60266353 - CARMEN CECILIA LOPEZ VILLAMIZAR"/>
    <x v="2"/>
  </r>
  <r>
    <s v="13/04/2026 11:41:34"/>
    <s v="1094277040 - DANITH BRIGITTE ROJAS PEÑA"/>
    <x v="2"/>
    <s v="El candidato registra un interés ocupacional"/>
    <s v="60266353 - CARMEN CECILIA LOPEZ VILLAMIZAR"/>
    <x v="2"/>
  </r>
  <r>
    <s v="13/04/2026 11:45:05"/>
    <s v="1094277040 - DANITH BRIGITTE ROJAS PEÑA"/>
    <x v="0"/>
    <s v="El candidato se inscribe en el Agencia Pública de Empleo"/>
    <s v="13351504 - MISAEL ANGARITA CARVAJAL"/>
    <x v="2"/>
  </r>
  <r>
    <s v="13/04/2026 11:45:22"/>
    <s v="1094277040 - DANITH BRIGITTE ROJAS PEÑA"/>
    <x v="2"/>
    <s v="El candidato registra un interés ocupacional"/>
    <s v="13351504 - MISAEL ANGARITA CARVAJAL"/>
    <x v="2"/>
  </r>
  <r>
    <s v="13/04/2026 11:49:31"/>
    <s v="1094277040 - DANITH BRIGITTE ROJAS PEÑA"/>
    <x v="0"/>
    <s v="El candidato se inscribe en el Agencia Pública de Empleo"/>
    <s v="27687598 - NELY VILLAMIZAR VERA"/>
    <x v="2"/>
  </r>
  <r>
    <s v="13/04/2026 11:49:46"/>
    <s v="1094277040 - DANITH BRIGITTE ROJAS PEÑA"/>
    <x v="2"/>
    <s v="El candidato registra un interés ocupacional"/>
    <s v="27687598 - NELY VILLAMIZAR VERA"/>
    <x v="2"/>
  </r>
  <r>
    <s v="13/04/2026 14:32:41"/>
    <s v="1094277040 - DANITH BRIGITTE ROJAS PEÑA"/>
    <x v="0"/>
    <s v="El candidato se inscribe en el Agencia Pública de Empleo"/>
    <s v="27687861 - MARIA YOLANDA RODRIGUREZ GUERRERO"/>
    <x v="2"/>
  </r>
  <r>
    <s v="13/04/2026 14:33:02"/>
    <s v="1094277040 - DANITH BRIGITTE ROJAS PEÑA"/>
    <x v="2"/>
    <s v="El candidato registra un interés ocupacional"/>
    <s v="27687861 - MARIA YOLANDA RODRIGUREZ GUERRERO"/>
    <x v="2"/>
  </r>
  <r>
    <s v="13/04/2026 14:36:57"/>
    <s v="1094277040 - DANITH BRIGITTE ROJAS PEÑA"/>
    <x v="0"/>
    <s v="El candidato se inscribe en el Agencia Pública de Empleo"/>
    <s v="586529077 - BREINER ALEXANDER FERNANDEZ RUEDA"/>
    <x v="2"/>
  </r>
  <r>
    <s v="13/04/2026 14:37:30"/>
    <s v="1094277040 - DANITH BRIGITTE ROJAS PEÑA"/>
    <x v="2"/>
    <s v="El candidato registra un interés ocupacional"/>
    <s v="586529077 - BREINER ALEXANDER FERNANDEZ RUEDA"/>
    <x v="2"/>
  </r>
  <r>
    <s v="13/04/2026 14:40:40"/>
    <s v="1094277040 - DANITH BRIGITTE ROJAS PEÑA"/>
    <x v="0"/>
    <s v="El candidato se inscribe en el Agencia Pública de Empleo"/>
    <s v="586529147 - BRAINER STIFEN FERNANDEZ RUEDA"/>
    <x v="2"/>
  </r>
  <r>
    <s v="13/04/2026 14:41:03"/>
    <s v="1094277040 - DANITH BRIGITTE ROJAS PEÑA"/>
    <x v="2"/>
    <s v="El candidato registra un interés ocupacional"/>
    <s v="586529147 - BRAINER STIFEN FERNANDEZ RUEDA"/>
    <x v="2"/>
  </r>
  <r>
    <s v="13/04/2026 14:43:31"/>
    <s v="1094277040 - DANITH BRIGITTE ROJAS PEÑA"/>
    <x v="0"/>
    <s v="El candidato se inscribe en el Agencia Pública de Empleo"/>
    <s v="603134009 - GRACIELA CARVAJAL RODRIGUEZ"/>
    <x v="2"/>
  </r>
  <r>
    <s v="13/04/2026 14:43:57"/>
    <s v="1094277040 - DANITH BRIGITTE ROJAS PEÑA"/>
    <x v="2"/>
    <s v="El candidato registra un interés ocupacional"/>
    <s v="603134009 - GRACIELA CARVAJAL RODRIGUEZ"/>
    <x v="2"/>
  </r>
  <r>
    <s v="13/04/2026 14:47:14"/>
    <s v="1094277040 - DANITH BRIGITTE ROJAS PEÑA"/>
    <x v="0"/>
    <s v="El candidato se inscribe en el Agencia Pública de Empleo"/>
    <s v="88164415 - JOSE AGUSTIN VERA PARRA"/>
    <x v="2"/>
  </r>
  <r>
    <s v="13/04/2026 14:47:33"/>
    <s v="1094277040 - DANITH BRIGITTE ROJAS PEÑA"/>
    <x v="2"/>
    <s v="El candidato registra un interés ocupacional"/>
    <s v="88164415 - JOSE AGUSTIN VERA PARRA"/>
    <x v="2"/>
  </r>
  <r>
    <s v="13/04/2026 14:52:16"/>
    <s v="1094277040 - DANITH BRIGITTE ROJAS PEÑA"/>
    <x v="0"/>
    <s v="El candidato se inscribe en el Agencia Pública de Empleo"/>
    <s v="5436352 - SAUL RODRIGUEZ VERA"/>
    <x v="2"/>
  </r>
  <r>
    <s v="13/04/2026 14:52:34"/>
    <s v="1094277040 - DANITH BRIGITTE ROJAS PEÑA"/>
    <x v="2"/>
    <s v="El candidato registra un interés ocupacional"/>
    <s v="5436352 - SAUL RODRIGUEZ VERA"/>
    <x v="2"/>
  </r>
  <r>
    <s v="13/04/2026 14:56:04"/>
    <s v="1094277040 - DANITH BRIGITTE ROJAS PEÑA"/>
    <x v="0"/>
    <s v="El candidato se inscribe en el Agencia Pública de Empleo"/>
    <s v="13349847 - RAFAEL RODRIGUEZ VERA"/>
    <x v="2"/>
  </r>
  <r>
    <s v="13/04/2026 14:56:20"/>
    <s v="1094277040 - DANITH BRIGITTE ROJAS PEÑA"/>
    <x v="2"/>
    <s v="El candidato registra un interés ocupacional"/>
    <s v="13349847 - RAFAEL RODRIGUEZ VERA"/>
    <x v="2"/>
  </r>
  <r>
    <s v="13/04/2026 15:00:56"/>
    <s v="1094277040 - DANITH BRIGITTE ROJAS PEÑA"/>
    <x v="0"/>
    <s v="El candidato se inscribe en el Agencia Pública de Empleo"/>
    <s v="60260535 - MARGARITA BASTO MENDOZA"/>
    <x v="2"/>
  </r>
  <r>
    <s v="13/04/2026 15:01:09"/>
    <s v="1094277040 - DANITH BRIGITTE ROJAS PEÑA"/>
    <x v="2"/>
    <s v="El candidato registra un interés ocupacional"/>
    <s v="60260535 - MARGARITA BASTO MENDOZA"/>
    <x v="2"/>
  </r>
  <r>
    <s v="13/04/2026 15:05:32"/>
    <s v="1094277040 - DANITH BRIGITTE ROJAS PEÑA"/>
    <x v="0"/>
    <s v="El candidato se inscribe en el Agencia Pública de Empleo"/>
    <s v="585701588 - MARINO MENDOZA FLOREZ"/>
    <x v="2"/>
  </r>
  <r>
    <s v="13/04/2026 15:05:51"/>
    <s v="1094277040 - DANITH BRIGITTE ROJAS PEÑA"/>
    <x v="2"/>
    <s v="El candidato registra un interés ocupacional"/>
    <s v="585701588 - MARINO MENDOZA FLOREZ"/>
    <x v="2"/>
  </r>
  <r>
    <s v="13/04/2026 15:10:21"/>
    <s v="1094277040 - DANITH BRIGITTE ROJAS PEÑA"/>
    <x v="0"/>
    <s v="El candidato se inscribe en el Agencia Pública de Empleo"/>
    <s v="1094275576 - MONICA PATRICIA DUQUE FLOREZ"/>
    <x v="2"/>
  </r>
  <r>
    <s v="13/04/2026 15:10:40"/>
    <s v="1094277040 - DANITH BRIGITTE ROJAS PEÑA"/>
    <x v="2"/>
    <s v="El candidato registra un interés ocupacional"/>
    <s v="1094275576 - MONICA PATRICIA DUQUE FLOREZ"/>
    <x v="2"/>
  </r>
  <r>
    <s v="13/04/2026 15:14:12"/>
    <s v="1094277040 - DANITH BRIGITTE ROJAS PEÑA"/>
    <x v="0"/>
    <s v="El candidato se inscribe en el Agencia Pública de Empleo"/>
    <s v="88154198 - BERNARDO BASTOS MENDOZA"/>
    <x v="2"/>
  </r>
  <r>
    <s v="13/04/2026 15:14:34"/>
    <s v="1094277040 - DANITH BRIGITTE ROJAS PEÑA"/>
    <x v="2"/>
    <s v="El candidato registra un interés ocupacional"/>
    <s v="88154198 - BERNARDO BASTOS MENDOZA"/>
    <x v="2"/>
  </r>
  <r>
    <s v="13/04/2026 15:18:26"/>
    <s v="1094277040 - DANITH BRIGITTE ROJAS PEÑA"/>
    <x v="0"/>
    <s v="El candidato se inscribe en el Agencia Pública de Empleo"/>
    <s v="88156652 - CANDIDO RAMIREZ MONTAÑEZ"/>
    <x v="2"/>
  </r>
  <r>
    <s v="13/04/2026 15:18:42"/>
    <s v="1094277040 - DANITH BRIGITTE ROJAS PEÑA"/>
    <x v="2"/>
    <s v="El candidato registra un interés ocupacional"/>
    <s v="88156652 - CANDIDO RAMIREZ MONTAÑEZ"/>
    <x v="2"/>
  </r>
  <r>
    <s v="13/04/2026 15:21:59"/>
    <s v="1094277040 - DANITH BRIGITTE ROJAS PEÑA"/>
    <x v="0"/>
    <s v="El candidato se inscribe en el Agencia Pública de Empleo"/>
    <s v="27687869 - MARIA LUDY RODRIGUEZ VERA"/>
    <x v="2"/>
  </r>
  <r>
    <s v="13/04/2026 15:22:57"/>
    <s v="1094277040 - DANITH BRIGITTE ROJAS PEÑA"/>
    <x v="2"/>
    <s v="El candidato registra un interés ocupacional"/>
    <s v="27687869 - MARIA LUDY RODRIGUEZ VERA"/>
    <x v="2"/>
  </r>
  <r>
    <s v="13/04/2026 15:34:39"/>
    <s v="1094277040 - DANITH BRIGITTE ROJAS PEÑA"/>
    <x v="0"/>
    <s v="El candidato se inscribe en el Agencia Pública de Empleo"/>
    <s v="1004820378 - ELIANA MELITZA PEÑA RAMIREZ"/>
    <x v="2"/>
  </r>
  <r>
    <s v="13/04/2026 15:35:21"/>
    <s v="1094277040 - DANITH BRIGITTE ROJAS PEÑA"/>
    <x v="2"/>
    <s v="El candidato registra un interés ocupacional"/>
    <s v="1004820378 - ELIANA MELITZA PEÑA RAMIREZ"/>
    <x v="2"/>
  </r>
  <r>
    <s v="13/04/2026 15:40:54"/>
    <s v="1094277040 - DANITH BRIGITTE ROJAS PEÑA"/>
    <x v="0"/>
    <s v="El candidato se inscribe en el Agencia Pública de Empleo"/>
    <s v="5534442 - ADOLFO ALVAREZ FLOREZ"/>
    <x v="2"/>
  </r>
  <r>
    <s v="13/04/2026 15:41:12"/>
    <s v="1094277040 - DANITH BRIGITTE ROJAS PEÑA"/>
    <x v="2"/>
    <s v="El candidato registra un interés ocupacional"/>
    <s v="5534442 - ADOLFO ALVAREZ FLOREZ"/>
    <x v="2"/>
  </r>
  <r>
    <s v="13/04/2026 15:45:11"/>
    <s v="1094277040 - DANITH BRIGITTE ROJAS PEÑA"/>
    <x v="0"/>
    <s v="El candidato se inscribe en el Agencia Pública de Empleo"/>
    <s v="1010080523 - ZORAIDA RAMIREZ VILLAMIZAR"/>
    <x v="2"/>
  </r>
  <r>
    <s v="13/04/2026 15:45:33"/>
    <s v="1094277040 - DANITH BRIGITTE ROJAS PEÑA"/>
    <x v="2"/>
    <s v="El candidato registra un interés ocupacional"/>
    <s v="1010080523 - ZORAIDA RAMIREZ VILLAMIZAR"/>
    <x v="2"/>
  </r>
  <r>
    <s v="13/04/2026 15:49:06"/>
    <s v="1094277040 - DANITH BRIGITTE ROJAS PEÑA"/>
    <x v="0"/>
    <s v="El candidato se inscribe en el Agencia Pública de Empleo"/>
    <s v="88033274 - JORGE YAMID CARVAJAL DUARTE"/>
    <x v="2"/>
  </r>
  <r>
    <s v="13/04/2026 15:58:30"/>
    <s v="1094277040 - DANITH BRIGITTE ROJAS PEÑA"/>
    <x v="0"/>
    <s v="El candidato se inscribe en el Agencia Pública de Empleo"/>
    <s v="1094274370 - ZAIDA YANIRA VALENCIA VILLAMIZAR"/>
    <x v="2"/>
  </r>
  <r>
    <s v="13/04/2026 15:59:05"/>
    <s v="1094277040 - DANITH BRIGITTE ROJAS PEÑA"/>
    <x v="2"/>
    <s v="El candidato registra un interés ocupacional"/>
    <s v="1094274370 - ZAIDA YANIRA VALENCIA VILLAMIZAR"/>
    <x v="2"/>
  </r>
  <r>
    <s v="13/04/2026 16:07:05"/>
    <s v="1094277040 - DANITH BRIGITTE ROJAS PEÑA"/>
    <x v="0"/>
    <s v="El candidato se inscribe en el Agencia Pública de Empleo"/>
    <s v="1094271126 - JUAN DAVID AMAYA VALENCIA"/>
    <x v="2"/>
  </r>
  <r>
    <s v="13/04/2026 16:07:35"/>
    <s v="1094277040 - DANITH BRIGITTE ROJAS PEÑA"/>
    <x v="2"/>
    <s v="El candidato registra un interés ocupacional"/>
    <s v="1094271126 - JUAN DAVID AMAYA VALENCIA"/>
    <x v="2"/>
  </r>
  <r>
    <s v="13/04/2026 16:16:36"/>
    <s v="1094277040 - DANITH BRIGITTE ROJAS PEÑA"/>
    <x v="0"/>
    <s v="El candidato se inscribe en el Agencia Pública de Empleo"/>
    <s v="1091052342 - DIANA MIREYA VALENCIA VILLAMIZAR"/>
    <x v="2"/>
  </r>
  <r>
    <s v="13/04/2026 16:16:53"/>
    <s v="1094277040 - DANITH BRIGITTE ROJAS PEÑA"/>
    <x v="2"/>
    <s v="El candidato registra un interés ocupacional"/>
    <s v="1091052342 - DIANA MIREYA VALENCIA VILLAMIZAR"/>
    <x v="2"/>
  </r>
  <r>
    <s v="13/04/2026 16:19:42"/>
    <s v="1094277040 - DANITH BRIGITTE ROJAS PEÑA"/>
    <x v="0"/>
    <s v="El candidato se inscribe en el Agencia Pública de Empleo"/>
    <s v="88164650 - ISIDRO VALENCIA VILLAMIZAR"/>
    <x v="2"/>
  </r>
  <r>
    <s v="13/04/2026 16:19:58"/>
    <s v="1094277040 - DANITH BRIGITTE ROJAS PEÑA"/>
    <x v="2"/>
    <s v="El candidato registra un interés ocupacional"/>
    <s v="88164650 - ISIDRO VALENCIA VILLAMIZAR"/>
    <x v="2"/>
  </r>
  <r>
    <s v="13/04/2026 16:22:10"/>
    <s v="1094277040 - DANITH BRIGITTE ROJAS PEÑA"/>
    <x v="1"/>
    <s v="El candidato se activa ( presentaba estado inactivo )"/>
    <s v="88164409 - ENRIQUE SIERRA BLAS"/>
    <x v="2"/>
  </r>
  <r>
    <s v="13/04/2026 16:26:51"/>
    <s v="1094277040 - DANITH BRIGITTE ROJAS PEÑA"/>
    <x v="0"/>
    <s v="El candidato se inscribe en el Agencia Pública de Empleo"/>
    <s v="60255976 - OLIVA LOPEZ VILLAMIZAR"/>
    <x v="2"/>
  </r>
  <r>
    <s v="13/04/2026 16:27:07"/>
    <s v="1094277040 - DANITH BRIGITTE ROJAS PEÑA"/>
    <x v="2"/>
    <s v="El candidato registra un interés ocupacional"/>
    <s v="60255976 - OLIVA LOPEZ VILLAMIZAR"/>
    <x v="2"/>
  </r>
  <r>
    <s v="13/04/2026 16:30:21"/>
    <s v="1094277040 - DANITH BRIGITTE ROJAS PEÑA"/>
    <x v="0"/>
    <s v="El candidato se inscribe en el Agencia Pública de Empleo"/>
    <s v="1091060411 - ANA TRINIDAD SIERRA RAMIREZ"/>
    <x v="2"/>
  </r>
  <r>
    <s v="13/04/2026 16:30:39"/>
    <s v="1094277040 - DANITH BRIGITTE ROJAS PEÑA"/>
    <x v="2"/>
    <s v="El candidato registra un interés ocupacional"/>
    <s v="1091060411 - ANA TRINIDAD SIERRA RAMIREZ"/>
    <x v="2"/>
  </r>
  <r>
    <s v="13/04/2026 16:34:57"/>
    <s v="1094277040 - DANITH BRIGITTE ROJAS PEÑA"/>
    <x v="0"/>
    <s v="El candidato se inscribe en el Agencia Pública de Empleo"/>
    <s v="1094278808 - MIRLEYDI ANDREA RAMIREZ PINILLOS"/>
    <x v="2"/>
  </r>
  <r>
    <s v="13/04/2026 16:35:36"/>
    <s v="1094277040 - DANITH BRIGITTE ROJAS PEÑA"/>
    <x v="2"/>
    <s v="El candidato registra un interés ocupacional"/>
    <s v="1094278808 - MIRLEYDI ANDREA RAMIREZ PINILLOS"/>
    <x v="2"/>
  </r>
  <r>
    <s v="13/04/2026 16:40:19"/>
    <s v="1094277040 - DANITH BRIGITTE ROJAS PEÑA"/>
    <x v="0"/>
    <s v="El candidato se inscribe en el Agencia Pública de Empleo"/>
    <s v="1094272612 - DAYAN STIVEN RAMIREZ PINILLA"/>
    <x v="2"/>
  </r>
  <r>
    <s v="13/04/2026 16:40:54"/>
    <s v="1094277040 - DANITH BRIGITTE ROJAS PEÑA"/>
    <x v="2"/>
    <s v="El candidato registra un interés ocupacional"/>
    <s v="1094272612 - DAYAN STIVEN RAMIREZ PINILLA"/>
    <x v="2"/>
  </r>
  <r>
    <s v="13/04/2026 16:48:42"/>
    <s v="1094277040 - DANITH BRIGITTE ROJAS PEÑA"/>
    <x v="0"/>
    <s v="El candidato se inscribe en el Agencia Pública de Empleo"/>
    <s v="1005078024 - ELKIN RUBEN SIERRA LOPEZ"/>
    <x v="2"/>
  </r>
  <r>
    <s v="13/04/2026 16:48:59"/>
    <s v="1094277040 - DANITH BRIGITTE ROJAS PEÑA"/>
    <x v="2"/>
    <s v="El candidato registra un interés ocupacional"/>
    <s v="1005078024 - ELKIN RUBEN SIERRA LOPEZ"/>
    <x v="2"/>
  </r>
  <r>
    <s v="14/04/2026 09:09:37"/>
    <s v="1094277040 - DANITH BRIGITTE ROJAS PEÑA"/>
    <x v="1"/>
    <s v="El candidato se activa ( presentaba estado inactivo )"/>
    <s v="585497226 - CARLOS MANUEL GRANDA CORDERO"/>
    <x v="2"/>
  </r>
  <r>
    <s v="14/04/2026 09:09:40"/>
    <s v="1094277040 - DANITH BRIGITTE ROJAS PEÑA"/>
    <x v="1"/>
    <s v="El candidato se activa ( presentaba estado inactivo )"/>
    <s v="585497226 - CARLOS MANUEL GRANDA CORDERO"/>
    <x v="2"/>
  </r>
  <r>
    <s v="14/04/2026 09:12:18"/>
    <s v="1094277040 - DANITH BRIGITTE ROJAS PEÑA"/>
    <x v="1"/>
    <s v="El candidato se activa ( presentaba estado inactivo )"/>
    <s v="1007538463 - QUEDUIN ALEXIS JAIMES ECHEVERRY"/>
    <x v="2"/>
  </r>
  <r>
    <s v="14/04/2026 09:12:56"/>
    <s v="1094277040 - DANITH BRIGITTE ROJAS PEÑA"/>
    <x v="1"/>
    <s v="El candidato se activa ( presentaba estado inactivo )"/>
    <s v="37390786 - JENNY JOHANNA JAIMES ECHEVERRI"/>
    <x v="2"/>
  </r>
  <r>
    <s v="14/04/2026 09:12:59"/>
    <s v="1094277040 - DANITH BRIGITTE ROJAS PEÑA"/>
    <x v="1"/>
    <s v="El candidato se activa ( presentaba estado inactivo )"/>
    <s v="37390786 - JENNY JOHANNA JAIMES ECHEVERRI"/>
    <x v="2"/>
  </r>
  <r>
    <s v="14/04/2026 09:13:43"/>
    <s v="1094277040 - DANITH BRIGITTE ROJAS PEÑA"/>
    <x v="1"/>
    <s v="El candidato se activa ( presentaba estado inactivo )"/>
    <s v="1090372249 - ASTRID FERNANDA JAIMES GARCIA"/>
    <x v="2"/>
  </r>
  <r>
    <s v="14/04/2026 09:13:47"/>
    <s v="1094277040 - DANITH BRIGITTE ROJAS PEÑA"/>
    <x v="1"/>
    <s v="El candidato se activa ( presentaba estado inactivo )"/>
    <s v="1090372249 - ASTRID FERNANDA JAIMES GARCIA"/>
    <x v="2"/>
  </r>
  <r>
    <s v="14/04/2026 11:32:57"/>
    <s v="1094277040 - DANITH BRIGITTE ROJAS PEÑA"/>
    <x v="1"/>
    <s v="El candidato es seleccionado para ocupar la vacante"/>
    <s v="1091359463 - LISSETH YURANI GUTIÉRREZ JAIMES"/>
    <x v="2"/>
  </r>
  <r>
    <s v="14/04/2026 11:32:57"/>
    <s v="1094277040 - DANITH BRIGITTE ROJAS PEÑA"/>
    <x v="1"/>
    <s v="El candidato es seleccionado para ocupar la vacante"/>
    <s v="585497226 - CARLOS MANUEL GRANDA CORDERO"/>
    <x v="2"/>
  </r>
  <r>
    <s v="14/04/2026 11:32:57"/>
    <s v="1094277040 - DANITH BRIGITTE ROJAS PEÑA"/>
    <x v="1"/>
    <s v="El candidato es seleccionado para ocupar la vacante"/>
    <s v="1007538463 - QUEDUIN ALEXIS JAIMES ECHEVERRY"/>
    <x v="2"/>
  </r>
  <r>
    <s v="14/04/2026 11:32:57"/>
    <s v="1094277040 - DANITH BRIGITTE ROJAS PEÑA"/>
    <x v="1"/>
    <s v="El candidato es seleccionado para ocupar la vacante"/>
    <s v="1090422584 - GLADYS MAR FLOREZ LOPEZ"/>
    <x v="2"/>
  </r>
  <r>
    <s v="14/04/2026 11:32:57"/>
    <s v="1094277040 - DANITH BRIGITTE ROJAS PEÑA"/>
    <x v="1"/>
    <s v="El candidato es seleccionado para ocupar la vacante"/>
    <s v="1010060268 - YURJEN ARMANDO GONZALEZ CARVAJAL"/>
    <x v="2"/>
  </r>
  <r>
    <s v="14/04/2026 11:32:57"/>
    <s v="1094277040 - DANITH BRIGITTE ROJAS PEÑA"/>
    <x v="1"/>
    <s v="El candidato es seleccionado para ocupar la vacante"/>
    <s v="1090372249 - ASTRID FERNANDA JAIMES GARCIA"/>
    <x v="2"/>
  </r>
  <r>
    <s v="14/04/2026 11:32:57"/>
    <s v="1094277040 - DANITH BRIGITTE ROJAS PEÑA"/>
    <x v="1"/>
    <s v="El candidato es seleccionado para ocupar la vacante"/>
    <s v="3864579 - ALBER GARZO URIBE"/>
    <x v="2"/>
  </r>
  <r>
    <s v="14/04/2026 11:32:57"/>
    <s v="1094277040 - DANITH BRIGITTE ROJAS PEÑA"/>
    <x v="1"/>
    <s v="El candidato es seleccionado para ocupar la vacante"/>
    <s v="27604149 - SANDRA CATALINA FUENTES RUBIO"/>
    <x v="2"/>
  </r>
  <r>
    <s v="14/04/2026 11:32:57"/>
    <s v="1094277040 - DANITH BRIGITTE ROJAS PEÑA"/>
    <x v="1"/>
    <s v="El candidato es seleccionado para ocupar la vacante"/>
    <s v="1090394306 - ZHARITH MILENA GÓMEZ MESA"/>
    <x v="2"/>
  </r>
  <r>
    <s v="14/04/2026 11:32:57"/>
    <s v="1094277040 - DANITH BRIGITTE ROJAS PEÑA"/>
    <x v="1"/>
    <s v="El candidato es seleccionado para ocupar la vacante"/>
    <s v="37390786 - JENNY JOHANNA JAIMES ECHEVERRI"/>
    <x v="2"/>
  </r>
  <r>
    <s v="14/04/2026 11:37:34"/>
    <s v="1094277040 - DANITH BRIGITTE ROJAS PEÑA"/>
    <x v="1"/>
    <s v="El candidato se activa ( presentaba estado inactivo )"/>
    <s v="1094242084 - TERESA ELIZABETH LEON GALVIZ"/>
    <x v="2"/>
  </r>
  <r>
    <s v="14/04/2026 11:39:31"/>
    <s v="1094277040 - DANITH BRIGITTE ROJAS PEÑA"/>
    <x v="1"/>
    <s v="El candidato se activa ( presentaba estado inactivo )"/>
    <s v="60253734 - MARIA ELIZABETH ACEVEDO JAIMES"/>
    <x v="2"/>
  </r>
  <r>
    <s v="14/04/2026 11:39:34"/>
    <s v="1094277040 - DANITH BRIGITTE ROJAS PEÑA"/>
    <x v="1"/>
    <s v="El candidato se activa ( presentaba estado inactivo )"/>
    <s v="60253734 - MARIA ELIZABETH ACEVEDO JAIMES"/>
    <x v="2"/>
  </r>
  <r>
    <s v="14/04/2026 11:40:35"/>
    <s v="1094277040 - DANITH BRIGITTE ROJAS PEÑA"/>
    <x v="1"/>
    <s v="El candidato se activa ( presentaba estado inactivo )"/>
    <s v="36518438 - YENIS  ESTHER MENDOZA PEREZ"/>
    <x v="2"/>
  </r>
  <r>
    <s v="14/04/2026 11:40:39"/>
    <s v="1094277040 - DANITH BRIGITTE ROJAS PEÑA"/>
    <x v="1"/>
    <s v="El candidato se activa ( presentaba estado inactivo )"/>
    <s v="36518438 - YENIS  ESTHER MENDOZA PEREZ"/>
    <x v="2"/>
  </r>
  <r>
    <s v="14/04/2026 11:41:19"/>
    <s v="1094277040 - DANITH BRIGITTE ROJAS PEÑA"/>
    <x v="1"/>
    <s v="El candidato se activa ( presentaba estado inactivo )"/>
    <s v="27737790 - ALICIA RINCON"/>
    <x v="2"/>
  </r>
  <r>
    <s v="14/04/2026 11:41:22"/>
    <s v="1094277040 - DANITH BRIGITTE ROJAS PEÑA"/>
    <x v="1"/>
    <s v="El candidato se activa ( presentaba estado inactivo )"/>
    <s v="27737790 - ALICIA RINCON"/>
    <x v="2"/>
  </r>
  <r>
    <s v="14/04/2026 11:42:09"/>
    <s v="1094277040 - DANITH BRIGITTE ROJAS PEÑA"/>
    <x v="1"/>
    <s v="El candidato se activa ( presentaba estado inactivo )"/>
    <s v="1094242873 - DEISY JAZMIN MARTINEZ"/>
    <x v="2"/>
  </r>
  <r>
    <s v="14/04/2026 11:42:12"/>
    <s v="1094277040 - DANITH BRIGITTE ROJAS PEÑA"/>
    <x v="1"/>
    <s v="El candidato se activa ( presentaba estado inactivo )"/>
    <s v="1094242873 - DEISY JAZMIN MARTINEZ"/>
    <x v="2"/>
  </r>
  <r>
    <s v="14/04/2026 11:42:53"/>
    <s v="1094277040 - DANITH BRIGITTE ROJAS PEÑA"/>
    <x v="1"/>
    <s v="El candidato se activa ( presentaba estado inactivo )"/>
    <s v="60262578 - MARIA ANTONIA GAMBOA MALDONADO"/>
    <x v="2"/>
  </r>
  <r>
    <s v="14/04/2026 11:42:56"/>
    <s v="1094277040 - DANITH BRIGITTE ROJAS PEÑA"/>
    <x v="1"/>
    <s v="El candidato se activa ( presentaba estado inactivo )"/>
    <s v="60262578 - MARIA ANTONIA GAMBOA MALDONADO"/>
    <x v="2"/>
  </r>
  <r>
    <s v="14/04/2026 11:43:38"/>
    <s v="1094277040 - DANITH BRIGITTE ROJAS PEÑA"/>
    <x v="1"/>
    <s v="El candidato se activa ( presentaba estado inactivo )"/>
    <s v="1094276490 - YURY ANDREA GELVEZ ROJAS"/>
    <x v="2"/>
  </r>
  <r>
    <s v="14/04/2026 11:43:40"/>
    <s v="1094277040 - DANITH BRIGITTE ROJAS PEÑA"/>
    <x v="1"/>
    <s v="El candidato se activa ( presentaba estado inactivo )"/>
    <s v="1094276490 - YURY ANDREA GELVEZ ROJAS"/>
    <x v="2"/>
  </r>
  <r>
    <s v="14/04/2026 11:44:56"/>
    <s v="1094277040 - DANITH BRIGITTE ROJAS PEÑA"/>
    <x v="1"/>
    <s v="El candidato se activa ( presentaba estado inactivo )"/>
    <s v="27633071 - MYRIAM FLOREZ HERNANDEZ"/>
    <x v="2"/>
  </r>
  <r>
    <s v="14/04/2026 11:44:59"/>
    <s v="1094277040 - DANITH BRIGITTE ROJAS PEÑA"/>
    <x v="1"/>
    <s v="El candidato se activa ( presentaba estado inactivo )"/>
    <s v="27633071 - MYRIAM FLOREZ HERNANDEZ"/>
    <x v="2"/>
  </r>
  <r>
    <s v="14/04/2026 11:46:25"/>
    <s v="1094277040 - DANITH BRIGITTE ROJAS PEÑA"/>
    <x v="1"/>
    <s v="El candidato se activa ( presentaba estado inactivo )"/>
    <s v="60254628 - BLANCA CECILIA PARADA"/>
    <x v="2"/>
  </r>
  <r>
    <s v="14/04/2026 11:46:28"/>
    <s v="1094277040 - DANITH BRIGITTE ROJAS PEÑA"/>
    <x v="1"/>
    <s v="El candidato se activa ( presentaba estado inactivo )"/>
    <s v="60254628 - BLANCA CECILIA PARADA"/>
    <x v="2"/>
  </r>
  <r>
    <s v="14/04/2026 11:47:04"/>
    <s v="1094277040 - DANITH BRIGITTE ROJAS PEÑA"/>
    <x v="1"/>
    <s v="El candidato se activa ( presentaba estado inactivo )"/>
    <s v="27793890 - MARIA FRANCISCA HERNANDEZ BAUTISTA"/>
    <x v="2"/>
  </r>
  <r>
    <s v="14/04/2026 11:47:07"/>
    <s v="1094277040 - DANITH BRIGITTE ROJAS PEÑA"/>
    <x v="1"/>
    <s v="El candidato se activa ( presentaba estado inactivo )"/>
    <s v="27793890 - MARIA FRANCISCA HERNANDEZ BAUTISTA"/>
    <x v="2"/>
  </r>
  <r>
    <s v="14/04/2026 11:48:02"/>
    <s v="1094277040 - DANITH BRIGITTE ROJAS PEÑA"/>
    <x v="1"/>
    <s v="El candidato se activa ( presentaba estado inactivo )"/>
    <s v="1094241046 - MAYERLI MANTILLA FLOREZ"/>
    <x v="2"/>
  </r>
  <r>
    <s v="14/04/2026 11:48:05"/>
    <s v="1094277040 - DANITH BRIGITTE ROJAS PEÑA"/>
    <x v="1"/>
    <s v="El candidato se activa ( presentaba estado inactivo )"/>
    <s v="1094241046 - MAYERLI MANTILLA FLOREZ"/>
    <x v="2"/>
  </r>
  <r>
    <s v="14/04/2026 11:51:40"/>
    <s v="1094277040 - DANITH BRIGITTE ROJAS PEÑA"/>
    <x v="0"/>
    <s v="El candidato se inscribe en el Agencia Pública de Empleo"/>
    <s v="1094285820 - YURI AIDE JAIMES VILLAMIZAR"/>
    <x v="2"/>
  </r>
  <r>
    <s v="14/04/2026 14:23:01"/>
    <s v="1094277040 - DANITH BRIGITTE ROJAS PEÑA"/>
    <x v="2"/>
    <s v="El candidato registra un interés ocupacional"/>
    <s v="1094285820 - YURI AIDE JAIMES VILLAMIZAR"/>
    <x v="2"/>
  </r>
  <r>
    <s v="14/04/2026 14:40:55"/>
    <s v="1094277040 - DANITH BRIGITTE ROJAS PEÑA"/>
    <x v="1"/>
    <s v="El candidato se activa ( presentaba estado inactivo )"/>
    <s v="60266510 - ZORAYDA CAICEDP PARADA"/>
    <x v="2"/>
  </r>
  <r>
    <s v="14/04/2026 14:42:18"/>
    <s v="1094277040 - DANITH BRIGITTE ROJAS PEÑA"/>
    <x v="1"/>
    <s v="El candidato se activa ( presentaba estado inactivo )"/>
    <s v="1094274084 - NANCY ROCIO GAMBOA MALDONADO"/>
    <x v="2"/>
  </r>
  <r>
    <s v="14/04/2026 14:42:21"/>
    <s v="1094277040 - DANITH BRIGITTE ROJAS PEÑA"/>
    <x v="1"/>
    <s v="El candidato se activa ( presentaba estado inactivo )"/>
    <s v="1094274084 - NANCY ROCIO GAMBOA MALDONADO"/>
    <x v="2"/>
  </r>
  <r>
    <s v="14/04/2026 14:43:04"/>
    <s v="1094277040 - DANITH BRIGITTE ROJAS PEÑA"/>
    <x v="1"/>
    <s v="El candidato se activa ( presentaba estado inactivo )"/>
    <s v="60263215 - MARIA OMAIRA HERNANDEZ SUAREZ"/>
    <x v="2"/>
  </r>
  <r>
    <s v="14/04/2026 14:43:07"/>
    <s v="1094277040 - DANITH BRIGITTE ROJAS PEÑA"/>
    <x v="1"/>
    <s v="El candidato se activa ( presentaba estado inactivo )"/>
    <s v="60263215 - MARIA OMAIRA HERNANDEZ SUAREZ"/>
    <x v="2"/>
  </r>
  <r>
    <s v="14/04/2026 14:44:30"/>
    <s v="1094277040 - DANITH BRIGITTE ROJAS PEÑA"/>
    <x v="1"/>
    <s v="El candidato se activa ( presentaba estado inactivo )"/>
    <s v="88153954 - ISIDORO ANAYA RAMIREZ"/>
    <x v="2"/>
  </r>
  <r>
    <s v="14/04/2026 14:44:34"/>
    <s v="1094277040 - DANITH BRIGITTE ROJAS PEÑA"/>
    <x v="1"/>
    <s v="El candidato se activa ( presentaba estado inactivo )"/>
    <s v="88153954 - ISIDORO ANAYA RAMIREZ"/>
    <x v="2"/>
  </r>
  <r>
    <s v="14/04/2026 14:46:32"/>
    <s v="1094277040 - DANITH BRIGITTE ROJAS PEÑA"/>
    <x v="1"/>
    <s v="El candidato se activa ( presentaba estado inactivo )"/>
    <s v="60259267 - ERIKA ROCIO PASTO GALVAN"/>
    <x v="2"/>
  </r>
  <r>
    <s v="14/04/2026 14:46:35"/>
    <s v="1094277040 - DANITH BRIGITTE ROJAS PEÑA"/>
    <x v="1"/>
    <s v="El candidato se activa ( presentaba estado inactivo )"/>
    <s v="60259267 - ERIKA ROCIO PASTO GALVAN"/>
    <x v="2"/>
  </r>
  <r>
    <s v="14/04/2026 14:47:34"/>
    <s v="1094277040 - DANITH BRIGITTE ROJAS PEÑA"/>
    <x v="1"/>
    <s v="El candidato se activa ( presentaba estado inactivo )"/>
    <s v="1005062450 - ANA VICTORIA MORA MORA"/>
    <x v="2"/>
  </r>
  <r>
    <s v="14/04/2026 14:47:37"/>
    <s v="1094277040 - DANITH BRIGITTE ROJAS PEÑA"/>
    <x v="1"/>
    <s v="El candidato se activa ( presentaba estado inactivo )"/>
    <s v="1005062450 - ANA VICTORIA MORA MORA"/>
    <x v="2"/>
  </r>
  <r>
    <s v="14/04/2026 14:48:44"/>
    <s v="1094277040 - DANITH BRIGITTE ROJAS PEÑA"/>
    <x v="1"/>
    <s v="El candidato se activa ( presentaba estado inactivo )"/>
    <s v="1094273200 - YESICA XIOMARA JAIMES ACEVEDO"/>
    <x v="2"/>
  </r>
  <r>
    <s v="14/04/2026 14:48:47"/>
    <s v="1094277040 - DANITH BRIGITTE ROJAS PEÑA"/>
    <x v="1"/>
    <s v="El candidato se activa ( presentaba estado inactivo )"/>
    <s v="1094273200 - YESICA XIOMARA JAIMES ACEVEDO"/>
    <x v="2"/>
  </r>
  <r>
    <s v="14/04/2026 14:49:55"/>
    <s v="1094277040 - DANITH BRIGITTE ROJAS PEÑA"/>
    <x v="1"/>
    <s v="El candidato se activa ( presentaba estado inactivo )"/>
    <s v="1094249235 - ERIS YOANA JAIMES ACEVEDO"/>
    <x v="2"/>
  </r>
  <r>
    <s v="14/04/2026 14:49:58"/>
    <s v="1094277040 - DANITH BRIGITTE ROJAS PEÑA"/>
    <x v="1"/>
    <s v="El candidato se activa ( presentaba estado inactivo )"/>
    <s v="1094249235 - ERIS YOANA JAIMES ACEVEDO"/>
    <x v="2"/>
  </r>
  <r>
    <s v="14/04/2026 14:51:15"/>
    <s v="1094277040 - DANITH BRIGITTE ROJAS PEÑA"/>
    <x v="1"/>
    <s v="El candidato se activa ( presentaba estado inactivo )"/>
    <s v="60261266 - MARIA ELENA ACUÑA MEAURY"/>
    <x v="2"/>
  </r>
  <r>
    <s v="14/04/2026 14:51:19"/>
    <s v="1094277040 - DANITH BRIGITTE ROJAS PEÑA"/>
    <x v="1"/>
    <s v="El candidato se activa ( presentaba estado inactivo )"/>
    <s v="60261266 - MARIA ELENA ACUÑA MEAURY"/>
    <x v="2"/>
  </r>
  <r>
    <s v="14/04/2026 14:53:11"/>
    <s v="1094277040 - DANITH BRIGITTE ROJAS PEÑA"/>
    <x v="1"/>
    <s v="El candidato se activa ( presentaba estado inactivo )"/>
    <s v="1094244056 - MARIA NANCY GELVEZ PARADA"/>
    <x v="2"/>
  </r>
  <r>
    <s v="14/04/2026 14:53:15"/>
    <s v="1094277040 - DANITH BRIGITTE ROJAS PEÑA"/>
    <x v="1"/>
    <s v="El candidato se activa ( presentaba estado inactivo )"/>
    <s v="1094244056 - MARIA NANCY GELVEZ PARADA"/>
    <x v="2"/>
  </r>
  <r>
    <s v="14/04/2026 14:56:41"/>
    <s v="1094277040 - DANITH BRIGITTE ROJAS PEÑA"/>
    <x v="0"/>
    <s v="El candidato se inscribe en el Agencia Pública de Empleo"/>
    <s v="60259535 - NYDIA ESPERANZA BAUTISTA PORTILLA"/>
    <x v="2"/>
  </r>
  <r>
    <s v="14/04/2026 14:57:08"/>
    <s v="1094277040 - DANITH BRIGITTE ROJAS PEÑA"/>
    <x v="2"/>
    <s v="El candidato registra un interés ocupacional"/>
    <s v="60259535 - NYDIA ESPERANZA BAUTISTA PORTILLA"/>
    <x v="2"/>
  </r>
  <r>
    <s v="14/04/2026 14:58:02"/>
    <s v="1094277040 - DANITH BRIGITTE ROJAS PEÑA"/>
    <x v="1"/>
    <s v="El candidato se activa ( presentaba estado inactivo )"/>
    <s v="60254827 - GLORIA FERNANDEZ GONZALEZ"/>
    <x v="2"/>
  </r>
  <r>
    <s v="14/04/2026 14:58:05"/>
    <s v="1094277040 - DANITH BRIGITTE ROJAS PEÑA"/>
    <x v="1"/>
    <s v="El candidato se activa ( presentaba estado inactivo )"/>
    <s v="60254827 - GLORIA FERNANDEZ GONZALEZ"/>
    <x v="2"/>
  </r>
  <r>
    <s v="14/04/2026 14:58:58"/>
    <s v="1094277040 - DANITH BRIGITTE ROJAS PEÑA"/>
    <x v="1"/>
    <s v="El candidato se activa ( presentaba estado inactivo )"/>
    <s v="60255411 - SILVIA PEÑA LOPEZ"/>
    <x v="2"/>
  </r>
  <r>
    <s v="14/04/2026 14:59:00"/>
    <s v="1094277040 - DANITH BRIGITTE ROJAS PEÑA"/>
    <x v="1"/>
    <s v="El candidato se activa ( presentaba estado inactivo )"/>
    <s v="60255411 - SILVIA PEÑA LOPEZ"/>
    <x v="2"/>
  </r>
  <r>
    <s v="14/04/2026 14:59:38"/>
    <s v="1094277040 - DANITH BRIGITTE ROJAS PEÑA"/>
    <x v="1"/>
    <s v="El candidato se activa ( presentaba estado inactivo )"/>
    <s v="1094272551 - CONSUELO LEAL ACEVEDO"/>
    <x v="2"/>
  </r>
  <r>
    <s v="14/04/2026 14:59:40"/>
    <s v="1094277040 - DANITH BRIGITTE ROJAS PEÑA"/>
    <x v="1"/>
    <s v="El candidato se activa ( presentaba estado inactivo )"/>
    <s v="1094272551 - CONSUELO LEAL ACEVEDO"/>
    <x v="2"/>
  </r>
  <r>
    <s v="14/04/2026 15:00:33"/>
    <s v="1094277040 - DANITH BRIGITTE ROJAS PEÑA"/>
    <x v="1"/>
    <s v="El candidato se activa ( presentaba estado inactivo )"/>
    <s v="1094240751 - SARITH  ZUJEY BECERRA GALVIS"/>
    <x v="2"/>
  </r>
  <r>
    <s v="14/04/2026 15:00:36"/>
    <s v="1094277040 - DANITH BRIGITTE ROJAS PEÑA"/>
    <x v="1"/>
    <s v="El candidato se activa ( presentaba estado inactivo )"/>
    <s v="1094240751 - SARITH  ZUJEY BECERRA GALVIS"/>
    <x v="2"/>
  </r>
  <r>
    <s v="14/04/2026 15:01:25"/>
    <s v="1094277040 - DANITH BRIGITTE ROJAS PEÑA"/>
    <x v="1"/>
    <s v="El candidato se activa ( presentaba estado inactivo )"/>
    <s v="1093855578 - MARIA PAULA SIERRA GOMEZ"/>
    <x v="2"/>
  </r>
  <r>
    <s v="14/04/2026 15:01:27"/>
    <s v="1094277040 - DANITH BRIGITTE ROJAS PEÑA"/>
    <x v="1"/>
    <s v="El candidato se activa ( presentaba estado inactivo )"/>
    <s v="1093855578 - MARIA PAULA SIERRA GOMEZ"/>
    <x v="2"/>
  </r>
  <r>
    <s v="14/04/2026 15:02:57"/>
    <s v="1094277040 - DANITH BRIGITTE ROJAS PEÑA"/>
    <x v="1"/>
    <s v="El candidato se activa ( presentaba estado inactivo )"/>
    <s v="1094271532 - LEYDI YOHANA PARRA CACERES"/>
    <x v="2"/>
  </r>
  <r>
    <s v="14/04/2026 15:03:00"/>
    <s v="1094277040 - DANITH BRIGITTE ROJAS PEÑA"/>
    <x v="1"/>
    <s v="El candidato se activa ( presentaba estado inactivo )"/>
    <s v="1094271532 - LEYDI YOHANA PARRA CACERES"/>
    <x v="2"/>
  </r>
  <r>
    <s v="14/04/2026 15:07:55"/>
    <s v="1094277040 - DANITH BRIGITTE ROJAS PEÑA"/>
    <x v="1"/>
    <s v="El candidato se activa ( presentaba estado inactivo )"/>
    <s v="8816070 - SENIVALDO JORDAN FARFAN"/>
    <x v="2"/>
  </r>
  <r>
    <s v="14/04/2026 15:07:58"/>
    <s v="1094277040 - DANITH BRIGITTE ROJAS PEÑA"/>
    <x v="1"/>
    <s v="El candidato se activa ( presentaba estado inactivo )"/>
    <s v="8816070 - SENIVALDO JORDAN FARFAN"/>
    <x v="2"/>
  </r>
  <r>
    <s v="14/04/2026 15:12:38"/>
    <s v="1094277040 - DANITH BRIGITTE ROJAS PEÑA"/>
    <x v="0"/>
    <s v="El candidato se inscribe en el Agencia Pública de Empleo"/>
    <s v="194272828 - CARLOS ZENON MENESES GELVES"/>
    <x v="2"/>
  </r>
  <r>
    <s v="14/04/2026 15:13:04"/>
    <s v="1094277040 - DANITH BRIGITTE ROJAS PEÑA"/>
    <x v="2"/>
    <s v="El candidato registra un interés ocupacional"/>
    <s v="194272828 - CARLOS ZENON MENESES GELVES"/>
    <x v="2"/>
  </r>
  <r>
    <s v="14/04/2026 15:16:43"/>
    <s v="1094277040 - DANITH BRIGITTE ROJAS PEÑA"/>
    <x v="0"/>
    <s v="El candidato se inscribe en el Agencia Pública de Empleo"/>
    <s v="1010076742 - JUAN CARLOS RUDAS HERNANDEZ"/>
    <x v="2"/>
  </r>
  <r>
    <s v="14/04/2026 15:17:13"/>
    <s v="1094277040 - DANITH BRIGITTE ROJAS PEÑA"/>
    <x v="2"/>
    <s v="El candidato registra un interés ocupacional"/>
    <s v="1010076742 - JUAN CARLOS RUDAS HERNANDEZ"/>
    <x v="2"/>
  </r>
  <r>
    <s v="14/04/2026 15:18:05"/>
    <s v="1094277040 - DANITH BRIGITTE ROJAS PEÑA"/>
    <x v="1"/>
    <s v="El candidato se activa ( presentaba estado inactivo )"/>
    <s v="1005059970 - FABIAN ALEXIS BARRERA LATORRE"/>
    <x v="2"/>
  </r>
  <r>
    <s v="14/04/2026 15:18:08"/>
    <s v="1094277040 - DANITH BRIGITTE ROJAS PEÑA"/>
    <x v="1"/>
    <s v="El candidato se activa ( presentaba estado inactivo )"/>
    <s v="1005059970 - FABIAN ALEXIS BARRERA LATORRE"/>
    <x v="2"/>
  </r>
  <r>
    <s v="14/04/2026 15:22:39"/>
    <s v="1094277040 - DANITH BRIGITTE ROJAS PEÑA"/>
    <x v="0"/>
    <s v="El candidato se inscribe en el Agencia Pública de Empleo"/>
    <s v="1094290685 - JOSE MANUEL GALVIS MOLINA"/>
    <x v="2"/>
  </r>
  <r>
    <s v="14/04/2026 15:25:40"/>
    <s v="1094277040 - DANITH BRIGITTE ROJAS PEÑA"/>
    <x v="2"/>
    <s v="El candidato registra un interés ocupacional"/>
    <s v="1094290685 - JOSE MANUEL GALVIS MOLINA"/>
    <x v="2"/>
  </r>
  <r>
    <s v="14/04/2026 15:26:58"/>
    <s v="1094277040 - DANITH BRIGITTE ROJAS PEÑA"/>
    <x v="1"/>
    <s v="El candidato se activa ( presentaba estado inactivo )"/>
    <s v="88154722 - JOSE MARIA ANGARITA"/>
    <x v="2"/>
  </r>
  <r>
    <s v="14/04/2026 15:27:00"/>
    <s v="1094277040 - DANITH BRIGITTE ROJAS PEÑA"/>
    <x v="1"/>
    <s v="El candidato se activa ( presentaba estado inactivo )"/>
    <s v="88154722 - JOSE MARIA ANGARITA"/>
    <x v="2"/>
  </r>
  <r>
    <s v="14/04/2026 15:29:33"/>
    <s v="1094277040 - DANITH BRIGITTE ROJAS PEÑA"/>
    <x v="4"/>
    <s v="El candidato no interactúa con el Agencia Pública de Empleo"/>
    <s v="88030426 - CEFERINO ACEVEDO MENESES"/>
    <x v="2"/>
  </r>
  <r>
    <s v="14/04/2026 15:29:35"/>
    <s v="1094277040 - DANITH BRIGITTE ROJAS PEÑA"/>
    <x v="4"/>
    <s v="El candidato no interactúa con el Agencia Pública de Empleo"/>
    <s v="88030426 - CEFERINO ACEVEDO MENESES"/>
    <x v="2"/>
  </r>
  <r>
    <s v="14/04/2026 15:33:48"/>
    <s v="1094277040 - DANITH BRIGITTE ROJAS PEÑA"/>
    <x v="1"/>
    <s v="El candidato se activa ( presentaba estado inactivo )"/>
    <s v="1094243081 - YEISON FABIAN ACEVEDO"/>
    <x v="2"/>
  </r>
  <r>
    <s v="14/04/2026 15:33:50"/>
    <s v="1094277040 - DANITH BRIGITTE ROJAS PEÑA"/>
    <x v="1"/>
    <s v="El candidato se activa ( presentaba estado inactivo )"/>
    <s v="1094243081 - YEISON FABIAN ACEVEDO"/>
    <x v="2"/>
  </r>
  <r>
    <s v="14/04/2026 15:35:23"/>
    <s v="1094277040 - DANITH BRIGITTE ROJAS PEÑA"/>
    <x v="1"/>
    <s v="El candidato se activa ( presentaba estado inactivo )"/>
    <s v="1094274235 - WILLIAM ALBEIRO JAIMES RUIZ"/>
    <x v="2"/>
  </r>
  <r>
    <s v="14/04/2026 15:35:26"/>
    <s v="1094277040 - DANITH BRIGITTE ROJAS PEÑA"/>
    <x v="1"/>
    <s v="El candidato se activa ( presentaba estado inactivo )"/>
    <s v="1094274235 - WILLIAM ALBEIRO JAIMES RUIZ"/>
    <x v="2"/>
  </r>
  <r>
    <s v="14/04/2026 16:22:28"/>
    <s v="1094277040 - DANITH BRIGITTE ROJAS PEÑA"/>
    <x v="1"/>
    <s v="El candidato es seleccionado para ocupar la vacante"/>
    <s v="60263215 - MARIA OMAIRA HERNANDEZ SUAREZ"/>
    <x v="2"/>
  </r>
  <r>
    <s v="14/04/2026 16:22:28"/>
    <s v="1094277040 - DANITH BRIGITTE ROJAS PEÑA"/>
    <x v="1"/>
    <s v="El candidato es seleccionado para ocupar la vacante"/>
    <s v="60266510 - ZORAYDA CAICEDP PARADA"/>
    <x v="2"/>
  </r>
  <r>
    <s v="14/04/2026 16:22:28"/>
    <s v="1094277040 - DANITH BRIGITTE ROJAS PEÑA"/>
    <x v="1"/>
    <s v="El candidato es seleccionado para ocupar la vacante"/>
    <s v="1094243081 - YEISON FABIAN ACEVEDO"/>
    <x v="2"/>
  </r>
  <r>
    <s v="14/04/2026 16:22:28"/>
    <s v="1094277040 - DANITH BRIGITTE ROJAS PEÑA"/>
    <x v="1"/>
    <s v="El candidato es seleccionado para ocupar la vacante"/>
    <s v="1010076742 - JUAN CARLOS RUDAS HERNANDEZ"/>
    <x v="2"/>
  </r>
  <r>
    <s v="14/04/2026 16:22:28"/>
    <s v="1094277040 - DANITH BRIGITTE ROJAS PEÑA"/>
    <x v="1"/>
    <s v="El candidato es seleccionado para ocupar la vacante"/>
    <s v="1093855578 - MARIA PAULA SIERRA GOMEZ"/>
    <x v="2"/>
  </r>
  <r>
    <s v="14/04/2026 16:22:28"/>
    <s v="1094277040 - DANITH BRIGITTE ROJAS PEÑA"/>
    <x v="1"/>
    <s v="El candidato es seleccionado para ocupar la vacante"/>
    <s v="60261266 - MARIA ELENA ACUÑA MEAURY"/>
    <x v="2"/>
  </r>
  <r>
    <s v="14/04/2026 16:22:28"/>
    <s v="1094277040 - DANITH BRIGITTE ROJAS PEÑA"/>
    <x v="1"/>
    <s v="El candidato es seleccionado para ocupar la vacante"/>
    <s v="1094249235 - ERIS YOANA JAIMES ACEVEDO"/>
    <x v="2"/>
  </r>
  <r>
    <s v="14/04/2026 16:22:28"/>
    <s v="1094277040 - DANITH BRIGITTE ROJAS PEÑA"/>
    <x v="1"/>
    <s v="El candidato es seleccionado para ocupar la vacante"/>
    <s v="88160771 - FRIDID ALEXANDER PABON VERA"/>
    <x v="2"/>
  </r>
  <r>
    <s v="14/04/2026 16:22:28"/>
    <s v="1094277040 - DANITH BRIGITTE ROJAS PEÑA"/>
    <x v="1"/>
    <s v="El candidato es seleccionado para ocupar la vacante"/>
    <s v="27793890 - MARIA FRANCISCA HERNANDEZ BAUTISTA"/>
    <x v="2"/>
  </r>
  <r>
    <s v="14/04/2026 16:22:28"/>
    <s v="1094277040 - DANITH BRIGITTE ROJAS PEÑA"/>
    <x v="1"/>
    <s v="El candidato es seleccionado para ocupar la vacante"/>
    <s v="1094243903 - NANCY PARRA ACEVEDO"/>
    <x v="2"/>
  </r>
  <r>
    <s v="14/04/2026 16:22:28"/>
    <s v="1094277040 - DANITH BRIGITTE ROJAS PEÑA"/>
    <x v="1"/>
    <s v="El candidato es seleccionado para ocupar la vacante"/>
    <s v="27633071 - MYRIAM FLOREZ HERNANDEZ"/>
    <x v="2"/>
  </r>
  <r>
    <s v="14/04/2026 16:22:28"/>
    <s v="1094277040 - DANITH BRIGITTE ROJAS PEÑA"/>
    <x v="1"/>
    <s v="El candidato es seleccionado para ocupar la vacante"/>
    <s v="1094242873 - DEISY JAZMIN MARTINEZ"/>
    <x v="2"/>
  </r>
  <r>
    <s v="14/04/2026 16:22:28"/>
    <s v="1094277040 - DANITH BRIGITTE ROJAS PEÑA"/>
    <x v="1"/>
    <s v="El candidato es seleccionado para ocupar la vacante"/>
    <s v="27737790 - ALICIA RINCON"/>
    <x v="2"/>
  </r>
  <r>
    <s v="14/04/2026 16:22:28"/>
    <s v="1094277040 - DANITH BRIGITTE ROJAS PEÑA"/>
    <x v="1"/>
    <s v="El candidato es seleccionado para ocupar la vacante"/>
    <s v="1094274235 - WILLIAM ALBEIRO JAIMES RUIZ"/>
    <x v="2"/>
  </r>
  <r>
    <s v="14/04/2026 16:22:28"/>
    <s v="1094277040 - DANITH BRIGITTE ROJAS PEÑA"/>
    <x v="1"/>
    <s v="El candidato es seleccionado para ocupar la vacante"/>
    <s v="1094270382 - JOSE CARVAJAL"/>
    <x v="2"/>
  </r>
  <r>
    <s v="14/04/2026 16:22:28"/>
    <s v="1094277040 - DANITH BRIGITTE ROJAS PEÑA"/>
    <x v="1"/>
    <s v="El candidato es seleccionado para ocupar la vacante"/>
    <s v="1005059970 - FABIAN ALEXIS BARRERA LATORRE"/>
    <x v="2"/>
  </r>
  <r>
    <s v="14/04/2026 16:22:28"/>
    <s v="1094277040 - DANITH BRIGITTE ROJAS PEÑA"/>
    <x v="1"/>
    <s v="El candidato es seleccionado para ocupar la vacante"/>
    <s v="1094243724 - DORA ISABEL DIAZ CACUA"/>
    <x v="2"/>
  </r>
  <r>
    <s v="14/04/2026 16:22:28"/>
    <s v="1094277040 - DANITH BRIGITTE ROJAS PEÑA"/>
    <x v="1"/>
    <s v="El candidato es seleccionado para ocupar la vacante"/>
    <s v="60254628 - BLANCA CECILIA PARADA"/>
    <x v="2"/>
  </r>
  <r>
    <s v="14/04/2026 16:22:28"/>
    <s v="1094277040 - DANITH BRIGITTE ROJAS PEÑA"/>
    <x v="1"/>
    <s v="El candidato es seleccionado para ocupar la vacante"/>
    <s v="1094276490 - YURY ANDREA GELVEZ ROJAS"/>
    <x v="2"/>
  </r>
  <r>
    <s v="14/04/2026 16:22:28"/>
    <s v="1094277040 - DANITH BRIGITTE ROJAS PEÑA"/>
    <x v="1"/>
    <s v="El candidato es seleccionado para ocupar la vacante"/>
    <s v="1094273200 - YESICA XIOMARA JAIMES ACEVEDO"/>
    <x v="2"/>
  </r>
  <r>
    <s v="14/04/2026 16:22:28"/>
    <s v="1094277040 - DANITH BRIGITTE ROJAS PEÑA"/>
    <x v="1"/>
    <s v="El candidato es seleccionado para ocupar la vacante"/>
    <s v="60259267 - ERIKA ROCIO PASTO GALVAN"/>
    <x v="2"/>
  </r>
  <r>
    <s v="14/04/2026 16:22:28"/>
    <s v="1094277040 - DANITH BRIGITTE ROJAS PEÑA"/>
    <x v="1"/>
    <s v="El candidato es seleccionado para ocupar la vacante"/>
    <s v="1094274084 - NANCY ROCIO GAMBOA MALDONADO"/>
    <x v="2"/>
  </r>
  <r>
    <s v="14/04/2026 16:22:28"/>
    <s v="1094277040 - DANITH BRIGITTE ROJAS PEÑA"/>
    <x v="1"/>
    <s v="El candidato es seleccionado para ocupar la vacante"/>
    <s v="1094241046 - MAYERLI MANTILLA FLOREZ"/>
    <x v="2"/>
  </r>
  <r>
    <s v="14/04/2026 16:22:28"/>
    <s v="1094277040 - DANITH BRIGITTE ROJAS PEÑA"/>
    <x v="1"/>
    <s v="El candidato es seleccionado para ocupar la vacante"/>
    <s v="60262578 - MARIA ANTONIA GAMBOA MALDONADO"/>
    <x v="2"/>
  </r>
  <r>
    <s v="14/04/2026 16:22:28"/>
    <s v="1094277040 - DANITH BRIGITTE ROJAS PEÑA"/>
    <x v="1"/>
    <s v="El candidato es seleccionado para ocupar la vacante"/>
    <s v="1094271532 - LEYDI YOHANA PARRA CACERES"/>
    <x v="2"/>
  </r>
  <r>
    <s v="14/04/2026 16:22:28"/>
    <s v="1094277040 - DANITH BRIGITTE ROJAS PEÑA"/>
    <x v="1"/>
    <s v="El candidato es seleccionado para ocupar la vacante"/>
    <s v="1094272551 - CONSUELO LEAL ACEVEDO"/>
    <x v="2"/>
  </r>
  <r>
    <s v="14/04/2026 16:22:28"/>
    <s v="1094277040 - DANITH BRIGITTE ROJAS PEÑA"/>
    <x v="1"/>
    <s v="El candidato es seleccionado para ocupar la vacante"/>
    <s v="60259535 - NYDIA ESPERANZA BAUTISTA PORTILLA"/>
    <x v="2"/>
  </r>
  <r>
    <s v="14/04/2026 16:22:28"/>
    <s v="1094277040 - DANITH BRIGITTE ROJAS PEÑA"/>
    <x v="1"/>
    <s v="El candidato es seleccionado para ocupar la vacante"/>
    <s v="1005062450 - ANA VICTORIA MORA MORA"/>
    <x v="2"/>
  </r>
  <r>
    <s v="14/04/2026 16:22:28"/>
    <s v="1094277040 - DANITH BRIGITTE ROJAS PEÑA"/>
    <x v="1"/>
    <s v="El candidato es seleccionado para ocupar la vacante"/>
    <s v="88030426 - CEFERINO ACEVEDO MENESES"/>
    <x v="2"/>
  </r>
  <r>
    <s v="14/04/2026 16:22:28"/>
    <s v="1094277040 - DANITH BRIGITTE ROJAS PEÑA"/>
    <x v="1"/>
    <s v="El candidato es seleccionado para ocupar la vacante"/>
    <s v="88154722 - JOSE MARIA ANGARITA"/>
    <x v="2"/>
  </r>
  <r>
    <s v="14/04/2026 16:22:28"/>
    <s v="1094277040 - DANITH BRIGITTE ROJAS PEÑA"/>
    <x v="1"/>
    <s v="El candidato es seleccionado para ocupar la vacante"/>
    <s v="194272828 - CARLOS ZENON MENESES GELVES"/>
    <x v="2"/>
  </r>
  <r>
    <s v="14/04/2026 16:22:28"/>
    <s v="1094277040 - DANITH BRIGITTE ROJAS PEÑA"/>
    <x v="1"/>
    <s v="El candidato es seleccionado para ocupar la vacante"/>
    <s v="1094241474 - MERCEDES PARADA QUINTANA"/>
    <x v="2"/>
  </r>
  <r>
    <s v="14/04/2026 16:22:28"/>
    <s v="1094277040 - DANITH BRIGITTE ROJAS PEÑA"/>
    <x v="1"/>
    <s v="El candidato es seleccionado para ocupar la vacante"/>
    <s v="1094276398 - JESUS ALBERTO PARRA"/>
    <x v="2"/>
  </r>
  <r>
    <s v="14/04/2026 16:22:28"/>
    <s v="1094277040 - DANITH BRIGITTE ROJAS PEÑA"/>
    <x v="1"/>
    <s v="El candidato es seleccionado para ocupar la vacante"/>
    <s v="1094240751 - SARITH  ZUJEY BECERRA GALVIS"/>
    <x v="2"/>
  </r>
  <r>
    <s v="14/04/2026 16:22:28"/>
    <s v="1094277040 - DANITH BRIGITTE ROJAS PEÑA"/>
    <x v="1"/>
    <s v="El candidato es seleccionado para ocupar la vacante"/>
    <s v="60255411 - SILVIA PEÑA LOPEZ"/>
    <x v="2"/>
  </r>
  <r>
    <s v="14/04/2026 16:22:28"/>
    <s v="1094277040 - DANITH BRIGITTE ROJAS PEÑA"/>
    <x v="1"/>
    <s v="El candidato es seleccionado para ocupar la vacante"/>
    <s v="60254827 - GLORIA FERNANDEZ GONZALEZ"/>
    <x v="2"/>
  </r>
  <r>
    <s v="14/04/2026 16:22:28"/>
    <s v="1094277040 - DANITH BRIGITTE ROJAS PEÑA"/>
    <x v="1"/>
    <s v="El candidato es seleccionado para ocupar la vacante"/>
    <s v="88153954 - ISIDORO ANAYA RAMIREZ"/>
    <x v="2"/>
  </r>
  <r>
    <s v="14/04/2026 16:22:28"/>
    <s v="1094277040 - DANITH BRIGITTE ROJAS PEÑA"/>
    <x v="1"/>
    <s v="El candidato es seleccionado para ocupar la vacante"/>
    <s v="1094290685 - JOSE MANUEL GALVIS MOLINA"/>
    <x v="2"/>
  </r>
  <r>
    <s v="14/04/2026 16:22:28"/>
    <s v="1094277040 - DANITH BRIGITTE ROJAS PEÑA"/>
    <x v="1"/>
    <s v="El candidato es seleccionado para ocupar la vacante"/>
    <s v="88160170 - HUGO RAFAEL TORRES ORTIZ"/>
    <x v="2"/>
  </r>
  <r>
    <s v="14/04/2026 16:22:28"/>
    <s v="1094277040 - DANITH BRIGITTE ROJAS PEÑA"/>
    <x v="1"/>
    <s v="El candidato es seleccionado para ocupar la vacante"/>
    <s v="1094244723 - ESTHER ACEVEDO"/>
    <x v="2"/>
  </r>
  <r>
    <s v="14/04/2026 16:22:28"/>
    <s v="1094277040 - DANITH BRIGITTE ROJAS PEÑA"/>
    <x v="1"/>
    <s v="El candidato es seleccionado para ocupar la vacante"/>
    <s v="1094244056 - MARIA NANCY GELVEZ PARADA"/>
    <x v="2"/>
  </r>
  <r>
    <s v="14/04/2026 16:22:28"/>
    <s v="1094277040 - DANITH BRIGITTE ROJAS PEÑA"/>
    <x v="1"/>
    <s v="El candidato es seleccionado para ocupar la vacante"/>
    <s v="1094285820 - YURI AIDE JAIMES VILLAMIZAR"/>
    <x v="2"/>
  </r>
  <r>
    <s v="14/04/2026 16:22:28"/>
    <s v="1094277040 - DANITH BRIGITTE ROJAS PEÑA"/>
    <x v="1"/>
    <s v="El candidato es seleccionado para ocupar la vacante"/>
    <s v="49665899 - JARILMA CASTELLANOS LIZARAZO"/>
    <x v="2"/>
  </r>
  <r>
    <s v="14/04/2026 16:22:28"/>
    <s v="1094277040 - DANITH BRIGITTE ROJAS PEÑA"/>
    <x v="1"/>
    <s v="El candidato es seleccionado para ocupar la vacante"/>
    <s v="36518438 - YENIS  ESTHER MENDOZA PEREZ"/>
    <x v="2"/>
  </r>
  <r>
    <s v="14/04/2026 16:22:28"/>
    <s v="1094277040 - DANITH BRIGITTE ROJAS PEÑA"/>
    <x v="1"/>
    <s v="El candidato es seleccionado para ocupar la vacante"/>
    <s v="1094242084 - TERESA ELIZABETH LEON GALVIZ"/>
    <x v="2"/>
  </r>
  <r>
    <s v="14/04/2026 16:22:28"/>
    <s v="1094277040 - DANITH BRIGITTE ROJAS PEÑA"/>
    <x v="1"/>
    <s v="El candidato es seleccionado para ocupar la vacante"/>
    <s v="60253734 - MARIA ELIZABETH ACEVEDO JAIMES"/>
    <x v="2"/>
  </r>
  <r>
    <s v="14/04/2026 16:39:11"/>
    <s v="1094277040 - DANITH BRIGITTE ROJAS PEÑA"/>
    <x v="3"/>
    <s v="El candidato realizó un taller de orientación ocupacional"/>
    <s v="60261266 - MARIA ELENA ACUÑA MEAURY"/>
    <x v="2"/>
  </r>
  <r>
    <s v="14/04/2026 16:39:11"/>
    <s v="1094277040 - DANITH BRIGITTE ROJAS PEÑA"/>
    <x v="3"/>
    <s v="El candidato realizó un taller de orientación ocupacional"/>
    <s v="88160771 - FRIDID ALEXANDER PABON VERA"/>
    <x v="2"/>
  </r>
  <r>
    <s v="14/04/2026 16:39:11"/>
    <s v="1094277040 - DANITH BRIGITTE ROJAS PEÑA"/>
    <x v="3"/>
    <s v="El candidato realizó un taller de orientación ocupacional"/>
    <s v="88153954 - ISIDORO ANAYA RAMIREZ"/>
    <x v="2"/>
  </r>
  <r>
    <s v="14/04/2026 16:39:11"/>
    <s v="1094277040 - DANITH BRIGITTE ROJAS PEÑA"/>
    <x v="3"/>
    <s v="El candidato realizó un taller de orientación ocupacional"/>
    <s v="60263215 - MARIA OMAIRA HERNANDEZ SUAREZ"/>
    <x v="2"/>
  </r>
  <r>
    <s v="14/04/2026 16:39:11"/>
    <s v="1094277040 - DANITH BRIGITTE ROJAS PEÑA"/>
    <x v="3"/>
    <s v="El candidato realizó un taller de orientación ocupacional"/>
    <s v="1094274084 - NANCY ROCIO GAMBOA MALDONADO"/>
    <x v="2"/>
  </r>
  <r>
    <s v="14/04/2026 16:39:11"/>
    <s v="1094277040 - DANITH BRIGITTE ROJAS PEÑA"/>
    <x v="3"/>
    <s v="El candidato realizó un taller de orientación ocupacional"/>
    <s v="1094243724 - DORA ISABEL DIAZ CACUA"/>
    <x v="2"/>
  </r>
  <r>
    <s v="14/04/2026 16:39:11"/>
    <s v="1094277040 - DANITH BRIGITTE ROJAS PEÑA"/>
    <x v="3"/>
    <s v="El candidato realizó un taller de orientación ocupacional"/>
    <s v="1094241046 - MAYERLI MANTILLA FLOREZ"/>
    <x v="2"/>
  </r>
  <r>
    <s v="14/04/2026 16:39:11"/>
    <s v="1094277040 - DANITH BRIGITTE ROJAS PEÑA"/>
    <x v="3"/>
    <s v="El candidato realizó un taller de orientación ocupacional"/>
    <s v="27793890 - MARIA FRANCISCA HERNANDEZ BAUTISTA"/>
    <x v="2"/>
  </r>
  <r>
    <s v="14/04/2026 16:39:11"/>
    <s v="1094277040 - DANITH BRIGITTE ROJAS PEÑA"/>
    <x v="3"/>
    <s v="El candidato realizó un taller de orientación ocupacional"/>
    <s v="60254628 - BLANCA CECILIA PARADA"/>
    <x v="2"/>
  </r>
  <r>
    <s v="14/04/2026 16:39:11"/>
    <s v="1094277040 - DANITH BRIGITTE ROJAS PEÑA"/>
    <x v="3"/>
    <s v="El candidato realizó un taller de orientación ocupacional"/>
    <s v="1094243903 - NANCY PARRA ACEVEDO"/>
    <x v="2"/>
  </r>
  <r>
    <s v="14/04/2026 16:39:11"/>
    <s v="1094277040 - DANITH BRIGITTE ROJAS PEÑA"/>
    <x v="3"/>
    <s v="El candidato realizó un taller de orientación ocupacional"/>
    <s v="27633071 - MYRIAM FLOREZ HERNANDEZ"/>
    <x v="2"/>
  </r>
  <r>
    <s v="14/04/2026 16:39:11"/>
    <s v="1094277040 - DANITH BRIGITTE ROJAS PEÑA"/>
    <x v="3"/>
    <s v="El candidato realizó un taller de orientación ocupacional"/>
    <s v="49665899 - JARILMA CASTELLANOS LIZARAZO"/>
    <x v="2"/>
  </r>
  <r>
    <s v="14/04/2026 16:39:11"/>
    <s v="1094277040 - DANITH BRIGITTE ROJAS PEÑA"/>
    <x v="3"/>
    <s v="El candidato realizó un taller de orientación ocupacional"/>
    <s v="1094276490 - YURY ANDREA GELVEZ ROJAS"/>
    <x v="2"/>
  </r>
  <r>
    <s v="14/04/2026 16:39:11"/>
    <s v="1094277040 - DANITH BRIGITTE ROJAS PEÑA"/>
    <x v="3"/>
    <s v="El candidato realizó un taller de orientación ocupacional"/>
    <s v="60262578 - MARIA ANTONIA GAMBOA MALDONADO"/>
    <x v="2"/>
  </r>
  <r>
    <s v="14/04/2026 16:39:11"/>
    <s v="1094277040 - DANITH BRIGITTE ROJAS PEÑA"/>
    <x v="3"/>
    <s v="El candidato realizó un taller de orientación ocupacional"/>
    <s v="1094242873 - DEISY JAZMIN MARTINEZ"/>
    <x v="2"/>
  </r>
  <r>
    <s v="14/04/2026 16:39:11"/>
    <s v="1094277040 - DANITH BRIGITTE ROJAS PEÑA"/>
    <x v="3"/>
    <s v="El candidato realizó un taller de orientación ocupacional"/>
    <s v="27737790 - ALICIA RINCON"/>
    <x v="2"/>
  </r>
  <r>
    <s v="14/04/2026 16:39:11"/>
    <s v="1094277040 - DANITH BRIGITTE ROJAS PEÑA"/>
    <x v="3"/>
    <s v="El candidato realizó un taller de orientación ocupacional"/>
    <s v="36518438 - YENIS  ESTHER MENDOZA PEREZ"/>
    <x v="2"/>
  </r>
  <r>
    <s v="14/04/2026 16:39:11"/>
    <s v="1094277040 - DANITH BRIGITTE ROJAS PEÑA"/>
    <x v="3"/>
    <s v="El candidato realizó un taller de orientación ocupacional"/>
    <s v="60253734 - MARIA ELIZABETH ACEVEDO JAIMES"/>
    <x v="2"/>
  </r>
  <r>
    <s v="14/04/2026 16:39:11"/>
    <s v="1094277040 - DANITH BRIGITTE ROJAS PEÑA"/>
    <x v="3"/>
    <s v="El candidato realizó un taller de orientación ocupacional"/>
    <s v="1094242084 - TERESA ELIZABETH LEON GALVIZ"/>
    <x v="2"/>
  </r>
  <r>
    <s v="14/04/2026 16:45:52"/>
    <s v="1094277040 - DANITH BRIGITTE ROJAS PEÑA"/>
    <x v="3"/>
    <s v="El candidato realizó un taller de orientación ocupacional"/>
    <s v="1094274235 - WILLIAM ALBEIRO JAIMES RUIZ"/>
    <x v="2"/>
  </r>
  <r>
    <s v="14/04/2026 16:45:52"/>
    <s v="1094277040 - DANITH BRIGITTE ROJAS PEÑA"/>
    <x v="3"/>
    <s v="El candidato realizó un taller de orientación ocupacional"/>
    <s v="1094243081 - YEISON FABIAN ACEVEDO"/>
    <x v="2"/>
  </r>
  <r>
    <s v="14/04/2026 16:45:52"/>
    <s v="1094277040 - DANITH BRIGITTE ROJAS PEÑA"/>
    <x v="3"/>
    <s v="El candidato realizó un taller de orientación ocupacional"/>
    <s v="1094270382 - JOSE CARVAJAL"/>
    <x v="2"/>
  </r>
  <r>
    <s v="14/04/2026 16:45:52"/>
    <s v="1094277040 - DANITH BRIGITTE ROJAS PEÑA"/>
    <x v="3"/>
    <s v="El candidato realizó un taller de orientación ocupacional"/>
    <s v="88030426 - CEFERINO ACEVEDO MENESES"/>
    <x v="2"/>
  </r>
  <r>
    <s v="14/04/2026 16:45:52"/>
    <s v="1094277040 - DANITH BRIGITTE ROJAS PEÑA"/>
    <x v="3"/>
    <s v="El candidato realizó un taller de orientación ocupacional"/>
    <s v="88154722 - JOSE MARIA ANGARITA"/>
    <x v="2"/>
  </r>
  <r>
    <s v="14/04/2026 16:45:52"/>
    <s v="1094277040 - DANITH BRIGITTE ROJAS PEÑA"/>
    <x v="3"/>
    <s v="El candidato realizó un taller de orientación ocupacional"/>
    <s v="1094290685 - JOSE MANUEL GALVIS MOLINA"/>
    <x v="2"/>
  </r>
  <r>
    <s v="14/04/2026 16:45:52"/>
    <s v="1094277040 - DANITH BRIGITTE ROJAS PEÑA"/>
    <x v="3"/>
    <s v="El candidato realizó un taller de orientación ocupacional"/>
    <s v="1005059970 - FABIAN ALEXIS BARRERA LATORRE"/>
    <x v="2"/>
  </r>
  <r>
    <s v="14/04/2026 16:45:52"/>
    <s v="1094277040 - DANITH BRIGITTE ROJAS PEÑA"/>
    <x v="3"/>
    <s v="El candidato realizó un taller de orientación ocupacional"/>
    <s v="1010076742 - JUAN CARLOS RUDAS HERNANDEZ"/>
    <x v="2"/>
  </r>
  <r>
    <s v="14/04/2026 16:45:52"/>
    <s v="1094277040 - DANITH BRIGITTE ROJAS PEÑA"/>
    <x v="3"/>
    <s v="El candidato realizó un taller de orientación ocupacional"/>
    <s v="194272828 - CARLOS ZENON MENESES GELVES"/>
    <x v="2"/>
  </r>
  <r>
    <s v="14/04/2026 16:45:52"/>
    <s v="1094277040 - DANITH BRIGITTE ROJAS PEÑA"/>
    <x v="3"/>
    <s v="El candidato realizó un taller de orientación ocupacional"/>
    <s v="88160170 - HUGO RAFAEL TORRES ORTIZ"/>
    <x v="2"/>
  </r>
  <r>
    <s v="14/04/2026 16:45:52"/>
    <s v="1094277040 - DANITH BRIGITTE ROJAS PEÑA"/>
    <x v="3"/>
    <s v="El candidato realizó un taller de orientación ocupacional"/>
    <s v="1094276398 - JESUS ALBERTO PARRA"/>
    <x v="2"/>
  </r>
  <r>
    <s v="14/04/2026 16:45:52"/>
    <s v="1094277040 - DANITH BRIGITTE ROJAS PEÑA"/>
    <x v="3"/>
    <s v="El candidato realizó un taller de orientación ocupacional"/>
    <s v="1093855578 - MARIA PAULA SIERRA GOMEZ"/>
    <x v="2"/>
  </r>
  <r>
    <s v="14/04/2026 16:45:52"/>
    <s v="1094277040 - DANITH BRIGITTE ROJAS PEÑA"/>
    <x v="3"/>
    <s v="El candidato realizó un taller de orientación ocupacional"/>
    <s v="1094240751 - SARITH  ZUJEY BECERRA GALVIS"/>
    <x v="2"/>
  </r>
  <r>
    <s v="14/04/2026 16:45:52"/>
    <s v="1094277040 - DANITH BRIGITTE ROJAS PEÑA"/>
    <x v="3"/>
    <s v="El candidato realizó un taller de orientación ocupacional"/>
    <s v="1094272551 - CONSUELO LEAL ACEVEDO"/>
    <x v="2"/>
  </r>
  <r>
    <s v="14/04/2026 16:45:52"/>
    <s v="1094277040 - DANITH BRIGITTE ROJAS PEÑA"/>
    <x v="3"/>
    <s v="El candidato realizó un taller de orientación ocupacional"/>
    <s v="60255411 - SILVIA PEÑA LOPEZ"/>
    <x v="2"/>
  </r>
  <r>
    <s v="14/04/2026 16:45:52"/>
    <s v="1094277040 - DANITH BRIGITTE ROJAS PEÑA"/>
    <x v="3"/>
    <s v="El candidato realizó un taller de orientación ocupacional"/>
    <s v="60254827 - GLORIA FERNANDEZ GONZALEZ"/>
    <x v="2"/>
  </r>
  <r>
    <s v="14/04/2026 16:45:52"/>
    <s v="1094277040 - DANITH BRIGITTE ROJAS PEÑA"/>
    <x v="3"/>
    <s v="El candidato realizó un taller de orientación ocupacional"/>
    <s v="60259535 - NYDIA ESPERANZA BAUTISTA PORTILLA"/>
    <x v="2"/>
  </r>
  <r>
    <s v="14/04/2026 16:45:52"/>
    <s v="1094277040 - DANITH BRIGITTE ROJAS PEÑA"/>
    <x v="3"/>
    <s v="El candidato realizó un taller de orientación ocupacional"/>
    <s v="1094244056 - MARIA NANCY GELVEZ PARADA"/>
    <x v="2"/>
  </r>
  <r>
    <s v="15/04/2026 09:00:57"/>
    <s v="1094277040 - DANITH BRIGITTE ROJAS PEÑA"/>
    <x v="0"/>
    <s v="El candidato se inscribe en el Agencia Pública de Empleo"/>
    <s v="3241866 - ALDON NAVEDA RANGEL"/>
    <x v="2"/>
  </r>
  <r>
    <s v="15/04/2026 09:01:38"/>
    <s v="1094277040 - DANITH BRIGITTE ROJAS PEÑA"/>
    <x v="2"/>
    <s v="El candidato registra un interés ocupacional"/>
    <s v="3241866 - ALDON NAVEDA RANGEL"/>
    <x v="2"/>
  </r>
  <r>
    <s v="15/04/2026 09:04:43"/>
    <s v="1094277040 - DANITH BRIGITTE ROJAS PEÑA"/>
    <x v="0"/>
    <s v="El candidato se inscribe en el Agencia Pública de Empleo"/>
    <s v="1004808641 - ALEJANDRO JAIMES ALVAREZ"/>
    <x v="2"/>
  </r>
  <r>
    <s v="15/04/2026 09:05:25"/>
    <s v="1094277040 - DANITH BRIGITTE ROJAS PEÑA"/>
    <x v="2"/>
    <s v="El candidato registra un interés ocupacional"/>
    <s v="1004808641 - ALEJANDRO JAIMES ALVAREZ"/>
    <x v="2"/>
  </r>
  <r>
    <s v="15/04/2026 09:08:10"/>
    <s v="1094277040 - DANITH BRIGITTE ROJAS PEÑA"/>
    <x v="0"/>
    <s v="El candidato se inscribe en el Agencia Pública de Empleo"/>
    <s v="1193577563 - ANDRES FELIPE VILLAMIZAR DIAZ"/>
    <x v="2"/>
  </r>
  <r>
    <s v="15/04/2026 09:08:24"/>
    <s v="1094277040 - DANITH BRIGITTE ROJAS PEÑA"/>
    <x v="2"/>
    <s v="El candidato registra un interés ocupacional"/>
    <s v="1193577563 - ANDRES FELIPE VILLAMIZAR DIAZ"/>
    <x v="2"/>
  </r>
  <r>
    <s v="15/04/2026 09:11:06"/>
    <s v="1094277040 - DANITH BRIGITTE ROJAS PEÑA"/>
    <x v="0"/>
    <s v="El candidato se inscribe en el Agencia Pública de Empleo"/>
    <s v="8048335 - ANGEL CEPEDA RANGEL"/>
    <x v="2"/>
  </r>
  <r>
    <s v="15/04/2026 09:11:28"/>
    <s v="1094277040 - DANITH BRIGITTE ROJAS PEÑA"/>
    <x v="2"/>
    <s v="El candidato registra un interés ocupacional"/>
    <s v="8048335 - ANGEL CEPEDA RANGEL"/>
    <x v="2"/>
  </r>
  <r>
    <s v="15/04/2026 09:14:05"/>
    <s v="1094277040 - DANITH BRIGITTE ROJAS PEÑA"/>
    <x v="0"/>
    <s v="El candidato se inscribe en el Agencia Pública de Empleo"/>
    <s v="1093884424 - ARBINSON MAX SÁNCHEZ RANGEL"/>
    <x v="2"/>
  </r>
  <r>
    <s v="15/04/2026 09:14:21"/>
    <s v="1094277040 - DANITH BRIGITTE ROJAS PEÑA"/>
    <x v="2"/>
    <s v="El candidato registra un interés ocupacional"/>
    <s v="1093884424 - ARBINSON MAX SÁNCHEZ RANGEL"/>
    <x v="2"/>
  </r>
  <r>
    <s v="15/04/2026 09:19:04"/>
    <s v="1094277040 - DANITH BRIGITTE ROJAS PEÑA"/>
    <x v="0"/>
    <s v="El candidato se inscribe en el Agencia Pública de Empleo"/>
    <s v="1090491949 - CARLOS ANTONIO VARGAS GARCIA"/>
    <x v="2"/>
  </r>
  <r>
    <s v="15/04/2026 09:19:23"/>
    <s v="1094277040 - DANITH BRIGITTE ROJAS PEÑA"/>
    <x v="2"/>
    <s v="El candidato registra un interés ocupacional"/>
    <s v="1090491949 - CARLOS ANTONIO VARGAS GARCIA"/>
    <x v="2"/>
  </r>
  <r>
    <s v="15/04/2026 09:22:31"/>
    <s v="1094277040 - DANITH BRIGITTE ROJAS PEÑA"/>
    <x v="0"/>
    <s v="El candidato se inscribe en el Agencia Pública de Empleo"/>
    <s v="1090441682 - CHARLY CHANEY TABORDA CARDENAS"/>
    <x v="2"/>
  </r>
  <r>
    <s v="15/04/2026 09:26:13"/>
    <s v="1094277040 - DANITH BRIGITTE ROJAS PEÑA"/>
    <x v="2"/>
    <s v="El candidato registra un interés ocupacional"/>
    <s v="1090441682 - CHARLY CHANEY TABORDA CARDENAS"/>
    <x v="2"/>
  </r>
  <r>
    <s v="15/04/2026 09:29:51"/>
    <s v="1094277040 - DANITH BRIGITTE ROJAS PEÑA"/>
    <x v="0"/>
    <s v="El candidato se inscribe en el Agencia Pública de Empleo"/>
    <s v="1127053548 - CIRO ALEJANDRO TORRADO GOMEZ"/>
    <x v="2"/>
  </r>
  <r>
    <s v="15/04/2026 09:30:07"/>
    <s v="1094277040 - DANITH BRIGITTE ROJAS PEÑA"/>
    <x v="2"/>
    <s v="El candidato registra un interés ocupacional"/>
    <s v="1127053548 - CIRO ALEJANDRO TORRADO GOMEZ"/>
    <x v="2"/>
  </r>
  <r>
    <s v="15/04/2026 09:33:11"/>
    <s v="1094277040 - DANITH BRIGITTE ROJAS PEÑA"/>
    <x v="0"/>
    <s v="El candidato se inscribe en el Agencia Pública de Empleo"/>
    <s v="1090419048 - CIRO RINCON ARNESTO"/>
    <x v="2"/>
  </r>
  <r>
    <s v="15/04/2026 09:33:29"/>
    <s v="1094277040 - DANITH BRIGITTE ROJAS PEÑA"/>
    <x v="2"/>
    <s v="El candidato registra un interés ocupacional"/>
    <s v="1090419048 - CIRO RINCON ARNESTO"/>
    <x v="2"/>
  </r>
  <r>
    <s v="15/04/2026 09:37:27"/>
    <s v="1094277040 - DANITH BRIGITTE ROJAS PEÑA"/>
    <x v="0"/>
    <s v="El candidato se inscribe en el Agencia Pública de Empleo"/>
    <s v="1113706002 - CRISTIAN ALEJANDRO CORTES MORANTES"/>
    <x v="2"/>
  </r>
  <r>
    <s v="15/04/2026 09:38:03"/>
    <s v="1094277040 - DANITH BRIGITTE ROJAS PEÑA"/>
    <x v="2"/>
    <s v="El candidato registra un interés ocupacional"/>
    <s v="1113706002 - CRISTIAN ALEJANDRO CORTES MORANTES"/>
    <x v="2"/>
  </r>
  <r>
    <s v="15/04/2026 09:41:11"/>
    <s v="1094277040 - DANITH BRIGITTE ROJAS PEÑA"/>
    <x v="0"/>
    <s v="El candidato se inscribe en el Agencia Pública de Empleo"/>
    <s v="1002362638 - DEINER GONZÁLEZ VELASQUEZ"/>
    <x v="2"/>
  </r>
  <r>
    <s v="15/04/2026 09:41:31"/>
    <s v="1094277040 - DANITH BRIGITTE ROJAS PEÑA"/>
    <x v="2"/>
    <s v="El candidato registra un interés ocupacional"/>
    <s v="1002362638 - DEINER GONZÁLEZ VELASQUEZ"/>
    <x v="2"/>
  </r>
  <r>
    <s v="15/04/2026 09:45:49"/>
    <s v="1094277040 - DANITH BRIGITTE ROJAS PEÑA"/>
    <x v="0"/>
    <s v="El candidato se inscribe en el Agencia Pública de Empleo"/>
    <s v="13277703 - DIOMAR QUINTERO RANGEL"/>
    <x v="2"/>
  </r>
  <r>
    <s v="15/04/2026 09:46:05"/>
    <s v="1094277040 - DANITH BRIGITTE ROJAS PEÑA"/>
    <x v="2"/>
    <s v="El candidato registra un interés ocupacional"/>
    <s v="13277703 - DIOMAR QUINTERO RANGEL"/>
    <x v="2"/>
  </r>
  <r>
    <s v="15/04/2026 09:48:34"/>
    <s v="1094277040 - DANITH BRIGITTE ROJAS PEÑA"/>
    <x v="0"/>
    <s v="El candidato se inscribe en el Agencia Pública de Empleo"/>
    <s v="1093803018 - EISON ABREO"/>
    <x v="2"/>
  </r>
  <r>
    <s v="15/04/2026 09:48:52"/>
    <s v="1094277040 - DANITH BRIGITTE ROJAS PEÑA"/>
    <x v="2"/>
    <s v="El candidato registra un interés ocupacional"/>
    <s v="1093803018 - EISON ABREO"/>
    <x v="2"/>
  </r>
  <r>
    <s v="15/04/2026 09:51:44"/>
    <s v="1094277040 - DANITH BRIGITTE ROJAS PEÑA"/>
    <x v="0"/>
    <s v="El candidato se inscribe en el Agencia Pública de Empleo"/>
    <s v="581255188 - FREDEERITH JEANFRETH SOLANO HERNANDEZ"/>
    <x v="2"/>
  </r>
  <r>
    <s v="15/04/2026 09:52:01"/>
    <s v="1094277040 - DANITH BRIGITTE ROJAS PEÑA"/>
    <x v="2"/>
    <s v="El candidato registra un interés ocupacional"/>
    <s v="581255188 - FREDEERITH JEANFRETH SOLANO HERNANDEZ"/>
    <x v="2"/>
  </r>
  <r>
    <s v="15/04/2026 09:55:09"/>
    <s v="1094277040 - DANITH BRIGITTE ROJAS PEÑA"/>
    <x v="0"/>
    <s v="El candidato se inscribe en el Agencia Pública de Empleo"/>
    <s v="6083400 - GILBERTO CASTILLO HERNANDEZ"/>
    <x v="2"/>
  </r>
  <r>
    <s v="15/04/2026 09:55:29"/>
    <s v="1094277040 - DANITH BRIGITTE ROJAS PEÑA"/>
    <x v="2"/>
    <s v="El candidato registra un interés ocupacional"/>
    <s v="6083400 - GILBERTO CASTILLO HERNANDEZ"/>
    <x v="2"/>
  </r>
  <r>
    <s v="15/04/2026 10:00:45"/>
    <s v="1094277040 - DANITH BRIGITTE ROJAS PEÑA"/>
    <x v="0"/>
    <s v="El candidato se inscribe en el Agencia Pública de Empleo"/>
    <s v="5166344 - GUIDO JOSÉ PUERTA NATERA"/>
    <x v="2"/>
  </r>
  <r>
    <s v="15/04/2026 10:01:01"/>
    <s v="1094277040 - DANITH BRIGITTE ROJAS PEÑA"/>
    <x v="2"/>
    <s v="El candidato registra un interés ocupacional"/>
    <s v="5166344 - GUIDO JOSÉ PUERTA NATERA"/>
    <x v="2"/>
  </r>
  <r>
    <s v="15/04/2026 10:03:26"/>
    <s v="1094277040 - DANITH BRIGITTE ROJAS PEÑA"/>
    <x v="0"/>
    <s v="El candidato se inscribe en el Agencia Pública de Empleo"/>
    <s v="1004998011 - ISMAEL SOTO NATERA"/>
    <x v="2"/>
  </r>
  <r>
    <s v="15/04/2026 10:03:43"/>
    <s v="1094277040 - DANITH BRIGITTE ROJAS PEÑA"/>
    <x v="2"/>
    <s v="El candidato registra un interés ocupacional"/>
    <s v="1004998011 - ISMAEL SOTO NATERA"/>
    <x v="2"/>
  </r>
  <r>
    <s v="15/04/2026 10:06:05"/>
    <s v="1094277040 - DANITH BRIGITTE ROJAS PEÑA"/>
    <x v="0"/>
    <s v="El candidato se inscribe en el Agencia Pública de Empleo"/>
    <s v="1090440779 - IVAN YONANDER MIRA SEPULVEDA"/>
    <x v="2"/>
  </r>
  <r>
    <s v="15/04/2026 10:06:23"/>
    <s v="1094277040 - DANITH BRIGITTE ROJAS PEÑA"/>
    <x v="2"/>
    <s v="El candidato registra un interés ocupacional"/>
    <s v="1090440779 - IVAN YONANDER MIRA SEPULVEDA"/>
    <x v="2"/>
  </r>
  <r>
    <s v="15/04/2026 10:12:54"/>
    <s v="1094277040 - DANITH BRIGITTE ROJAS PEÑA"/>
    <x v="0"/>
    <s v="El candidato se inscribe en el Agencia Pública de Empleo"/>
    <s v="1987681 - JAIME AUDY ESCALANTE GUERRERO"/>
    <x v="2"/>
  </r>
  <r>
    <s v="15/04/2026 10:13:20"/>
    <s v="1094277040 - DANITH BRIGITTE ROJAS PEÑA"/>
    <x v="2"/>
    <s v="El candidato registra un interés ocupacional"/>
    <s v="1987681 - JAIME AUDY ESCALANTE GUERRERO"/>
    <x v="2"/>
  </r>
  <r>
    <s v="15/04/2026 10:16:04"/>
    <s v="1094277040 - DANITH BRIGITTE ROJAS PEÑA"/>
    <x v="0"/>
    <s v="El candidato se inscribe en el Agencia Pública de Empleo"/>
    <s v="1065870776 - JEAN CARLOS CORREDOR CUETO"/>
    <x v="2"/>
  </r>
  <r>
    <s v="15/04/2026 10:16:24"/>
    <s v="1094277040 - DANITH BRIGITTE ROJAS PEÑA"/>
    <x v="2"/>
    <s v="El candidato registra un interés ocupacional"/>
    <s v="1065870776 - JEAN CARLOS CORREDOR CUETO"/>
    <x v="2"/>
  </r>
  <r>
    <s v="15/04/2026 10:19:28"/>
    <s v="1094277040 - DANITH BRIGITTE ROJAS PEÑA"/>
    <x v="0"/>
    <s v="El candidato se inscribe en el Agencia Pública de Empleo"/>
    <s v="1093293282 - JEAN CARLOS MEJIA RIZO"/>
    <x v="2"/>
  </r>
  <r>
    <s v="15/04/2026 10:19:49"/>
    <s v="1094277040 - DANITH BRIGITTE ROJAS PEÑA"/>
    <x v="2"/>
    <s v="El candidato registra un interés ocupacional"/>
    <s v="1093293282 - JEAN CARLOS MEJIA RIZO"/>
    <x v="2"/>
  </r>
  <r>
    <s v="15/04/2026 10:22:43"/>
    <s v="1094277040 - DANITH BRIGITTE ROJAS PEÑA"/>
    <x v="0"/>
    <s v="El candidato se inscribe en el Agencia Pública de Empleo"/>
    <s v="1004802479 - JEFFERSON CONTRERAS RIZO"/>
    <x v="2"/>
  </r>
  <r>
    <s v="15/04/2026 10:23:06"/>
    <s v="1094277040 - DANITH BRIGITTE ROJAS PEÑA"/>
    <x v="2"/>
    <s v="El candidato registra un interés ocupacional"/>
    <s v="1004802479 - JEFFERSON CONTRERAS RIZO"/>
    <x v="2"/>
  </r>
  <r>
    <s v="15/04/2026 10:25:34"/>
    <s v="1094277040 - DANITH BRIGITTE ROJAS PEÑA"/>
    <x v="0"/>
    <s v="El candidato se inscribe en el Agencia Pública de Empleo"/>
    <s v="1065874048 - JEFFERSON CARRASCAL RIOS"/>
    <x v="2"/>
  </r>
  <r>
    <s v="15/04/2026 10:25:50"/>
    <s v="1094277040 - DANITH BRIGITTE ROJAS PEÑA"/>
    <x v="2"/>
    <s v="El candidato registra un interés ocupacional"/>
    <s v="1065874048 - JEFFERSON CARRASCAL RIOS"/>
    <x v="2"/>
  </r>
  <r>
    <s v="15/04/2026 10:29:40"/>
    <s v="1094277040 - DANITH BRIGITTE ROJAS PEÑA"/>
    <x v="0"/>
    <s v="El candidato se inscribe en el Agencia Pública de Empleo"/>
    <s v="6663464 - JHON  EDISON CONTRERAS CONTRERAS"/>
    <x v="2"/>
  </r>
  <r>
    <s v="15/04/2026 10:29:59"/>
    <s v="1094277040 - DANITH BRIGITTE ROJAS PEÑA"/>
    <x v="2"/>
    <s v="El candidato registra un interés ocupacional"/>
    <s v="6663464 - JHON  EDISON CONTRERAS CONTRERAS"/>
    <x v="2"/>
  </r>
  <r>
    <s v="15/04/2026 10:33:17"/>
    <s v="1094277040 - DANITH BRIGITTE ROJAS PEÑA"/>
    <x v="0"/>
    <s v="El candidato se inscribe en el Agencia Pública de Empleo"/>
    <s v="1005053267 - JHONATHAN SMITH SILVA RODRIGUEZ"/>
    <x v="2"/>
  </r>
  <r>
    <s v="15/04/2026 10:33:41"/>
    <s v="1094277040 - DANITH BRIGITTE ROJAS PEÑA"/>
    <x v="2"/>
    <s v="El candidato registra un interés ocupacional"/>
    <s v="1005053267 - JHONATHAN SMITH SILVA RODRIGUEZ"/>
    <x v="2"/>
  </r>
  <r>
    <s v="15/04/2026 10:37:29"/>
    <s v="1094277040 - DANITH BRIGITTE ROJAS PEÑA"/>
    <x v="0"/>
    <s v="El candidato se inscribe en el Agencia Pública de Empleo"/>
    <s v="1004802576 - JORDAN GABRIEL MÉNDEZ GARZON"/>
    <x v="2"/>
  </r>
  <r>
    <s v="15/04/2026 10:37:55"/>
    <s v="1094277040 - DANITH BRIGITTE ROJAS PEÑA"/>
    <x v="2"/>
    <s v="El candidato registra un interés ocupacional"/>
    <s v="1004802576 - JORDAN GABRIEL MÉNDEZ GARZON"/>
    <x v="2"/>
  </r>
  <r>
    <s v="15/04/2026 10:41:35"/>
    <s v="1094277040 - DANITH BRIGITTE ROJAS PEÑA"/>
    <x v="0"/>
    <s v="El candidato se inscribe en el Agencia Pública de Empleo"/>
    <s v="1007665603 - JORGE ANDRES ASCENCIO TORRADO"/>
    <x v="2"/>
  </r>
  <r>
    <s v="15/04/2026 10:41:58"/>
    <s v="1094277040 - DANITH BRIGITTE ROJAS PEÑA"/>
    <x v="2"/>
    <s v="El candidato registra un interés ocupacional"/>
    <s v="1007665603 - JORGE ANDRES ASCENCIO TORRADO"/>
    <x v="2"/>
  </r>
  <r>
    <s v="15/04/2026 10:46:43"/>
    <s v="1094277040 - DANITH BRIGITTE ROJAS PEÑA"/>
    <x v="0"/>
    <s v="El candidato se inscribe en el Agencia Pública de Empleo"/>
    <s v="1093904311 - JOSE ALEXANDER SUAREZ ALBARRACIN"/>
    <x v="2"/>
  </r>
  <r>
    <s v="15/04/2026 10:54:25"/>
    <s v="1094277040 - DANITH BRIGITTE ROJAS PEÑA"/>
    <x v="0"/>
    <s v="El candidato se inscribe en el Agencia Pública de Empleo"/>
    <s v="1004927090 - JUAN FELIPE CADENA GELVEZ"/>
    <x v="2"/>
  </r>
  <r>
    <s v="15/04/2026 10:55:08"/>
    <s v="1094277040 - DANITH BRIGITTE ROJAS PEÑA"/>
    <x v="2"/>
    <s v="El candidato registra un interés ocupacional"/>
    <s v="1004927090 - JUAN FELIPE CADENA GELVEZ"/>
    <x v="2"/>
  </r>
  <r>
    <s v="15/04/2026 10:58:52"/>
    <s v="1094277040 - DANITH BRIGITTE ROJAS PEÑA"/>
    <x v="0"/>
    <s v="El candidato se inscribe en el Agencia Pública de Empleo"/>
    <s v="1117531789 - JUNIOR ARIEL CANDELA QUITIANA"/>
    <x v="2"/>
  </r>
  <r>
    <s v="15/04/2026 10:59:48"/>
    <s v="1094277040 - DANITH BRIGITTE ROJAS PEÑA"/>
    <x v="2"/>
    <s v="El candidato registra un interés ocupacional"/>
    <s v="1117531789 - JUNIOR ARIEL CANDELA QUITIANA"/>
    <x v="2"/>
  </r>
  <r>
    <s v="15/04/2026 11:06:13"/>
    <s v="1094277040 - DANITH BRIGITTE ROJAS PEÑA"/>
    <x v="0"/>
    <s v="El candidato se inscribe en el Agencia Pública de Empleo"/>
    <s v="1101546620 - LUIS FREDY ORTIZ OTERO"/>
    <x v="2"/>
  </r>
  <r>
    <s v="15/04/2026 11:08:09"/>
    <s v="1094277040 - DANITH BRIGITTE ROJAS PEÑA"/>
    <x v="2"/>
    <s v="El candidato registra un interés ocupacional"/>
    <s v="1101546620 - LUIS FREDY ORTIZ OTERO"/>
    <x v="2"/>
  </r>
  <r>
    <s v="15/04/2026 11:11:41"/>
    <s v="1094277040 - DANITH BRIGITTE ROJAS PEÑA"/>
    <x v="0"/>
    <s v="El candidato se inscribe en el Agencia Pública de Empleo"/>
    <s v="587075814 - MANUEL DIAZ OTERO"/>
    <x v="2"/>
  </r>
  <r>
    <s v="15/04/2026 11:12:33"/>
    <s v="1094277040 - DANITH BRIGITTE ROJAS PEÑA"/>
    <x v="2"/>
    <s v="El candidato registra un interés ocupacional"/>
    <s v="587075814 - MANUEL DIAZ OTERO"/>
    <x v="2"/>
  </r>
  <r>
    <s v="15/04/2026 11:26:27"/>
    <s v="1094277040 - DANITH BRIGITTE ROJAS PEÑA"/>
    <x v="0"/>
    <s v="El candidato se inscribe en el Agencia Pública de Empleo"/>
    <s v="1005069042 - MANUEL RIVALDO MARTINEZ BAUTISTA"/>
    <x v="2"/>
  </r>
  <r>
    <s v="15/04/2026 14:37:34"/>
    <s v="1094277040 - DANITH BRIGITTE ROJAS PEÑA"/>
    <x v="2"/>
    <s v="El candidato registra un interés ocupacional"/>
    <s v="1005069042 - MANUEL RIVALDO MARTINEZ BAUTISTA"/>
    <x v="2"/>
  </r>
  <r>
    <s v="15/04/2026 14:42:27"/>
    <s v="1094277040 - DANITH BRIGITTE ROJAS PEÑA"/>
    <x v="0"/>
    <s v="El candidato se inscribe en el Agencia Pública de Empleo"/>
    <s v="60377788 - MARTHA YANETH REATIGA BECERRA"/>
    <x v="2"/>
  </r>
  <r>
    <s v="15/04/2026 14:42:42"/>
    <s v="1094277040 - DANITH BRIGITTE ROJAS PEÑA"/>
    <x v="2"/>
    <s v="El candidato registra un interés ocupacional"/>
    <s v="60377788 - MARTHA YANETH REATIGA BECERRA"/>
    <x v="2"/>
  </r>
  <r>
    <s v="15/04/2026 14:45:43"/>
    <s v="1094277040 - DANITH BRIGITTE ROJAS PEÑA"/>
    <x v="0"/>
    <s v="El candidato se inscribe en el Agencia Pública de Empleo"/>
    <s v="1093297909 - PEDRO JULIAN JAIMES BASTOS"/>
    <x v="2"/>
  </r>
  <r>
    <s v="15/04/2026 14:46:03"/>
    <s v="1094277040 - DANITH BRIGITTE ROJAS PEÑA"/>
    <x v="2"/>
    <s v="El candidato registra un interés ocupacional"/>
    <s v="1093297909 - PEDRO JULIAN JAIMES BASTOS"/>
    <x v="2"/>
  </r>
  <r>
    <s v="15/04/2026 14:51:42"/>
    <s v="1094277040 - DANITH BRIGITTE ROJAS PEÑA"/>
    <x v="0"/>
    <s v="El candidato se inscribe en el Agencia Pública de Empleo"/>
    <s v="1093795300 - ROBERTH SMITH HERNÁNDEZ BASTOS"/>
    <x v="2"/>
  </r>
  <r>
    <s v="15/04/2026 14:52:16"/>
    <s v="1094277040 - DANITH BRIGITTE ROJAS PEÑA"/>
    <x v="2"/>
    <s v="El candidato registra un interés ocupacional"/>
    <s v="1093795300 - ROBERTH SMITH HERNÁNDEZ BASTOS"/>
    <x v="2"/>
  </r>
  <r>
    <s v="15/04/2026 14:56:00"/>
    <s v="1094277040 - DANITH BRIGITTE ROJAS PEÑA"/>
    <x v="0"/>
    <s v="El candidato se inscribe en el Agencia Pública de Empleo"/>
    <s v="76330917 - ROGER FABIAN ZAMBRANO AMAYA"/>
    <x v="2"/>
  </r>
  <r>
    <s v="15/04/2026 14:56:22"/>
    <s v="1094277040 - DANITH BRIGITTE ROJAS PEÑA"/>
    <x v="2"/>
    <s v="El candidato registra un interés ocupacional"/>
    <s v="76330917 - ROGER FABIAN ZAMBRANO AMAYA"/>
    <x v="2"/>
  </r>
  <r>
    <s v="15/04/2026 15:03:25"/>
    <s v="1094277040 - DANITH BRIGITTE ROJAS PEÑA"/>
    <x v="0"/>
    <s v="El candidato se inscribe en el Agencia Pública de Empleo"/>
    <s v="94444029 - SAMUEL GARCES GUTIÉRREZ"/>
    <x v="2"/>
  </r>
  <r>
    <s v="15/04/2026 15:03:50"/>
    <s v="1094277040 - DANITH BRIGITTE ROJAS PEÑA"/>
    <x v="2"/>
    <s v="El candidato registra un interés ocupacional"/>
    <s v="94444029 - SAMUEL GARCES GUTIÉRREZ"/>
    <x v="2"/>
  </r>
  <r>
    <s v="15/04/2026 15:09:13"/>
    <s v="1094277040 - DANITH BRIGITTE ROJAS PEÑA"/>
    <x v="0"/>
    <s v="El candidato se inscribe en el Agencia Pública de Empleo"/>
    <s v="1095786065 - SEBASTIAN ANDRES VEGA LAVERDE"/>
    <x v="2"/>
  </r>
  <r>
    <s v="15/04/2026 15:09:52"/>
    <s v="1094277040 - DANITH BRIGITTE ROJAS PEÑA"/>
    <x v="2"/>
    <s v="El candidato registra un interés ocupacional"/>
    <s v="1095786065 - SEBASTIAN ANDRES VEGA LAVERDE"/>
    <x v="2"/>
  </r>
  <r>
    <s v="15/04/2026 15:12:44"/>
    <s v="1094277040 - DANITH BRIGITTE ROJAS PEÑA"/>
    <x v="0"/>
    <s v="El candidato se inscribe en el Agencia Pública de Empleo"/>
    <s v="6483926 - WILDER JOSÉ ROMERO PALACIOS"/>
    <x v="2"/>
  </r>
  <r>
    <s v="15/04/2026 15:13:09"/>
    <s v="1094277040 - DANITH BRIGITTE ROJAS PEÑA"/>
    <x v="2"/>
    <s v="El candidato registra un interés ocupacional"/>
    <s v="6483926 - WILDER JOSÉ ROMERO PALACIOS"/>
    <x v="2"/>
  </r>
  <r>
    <s v="15/04/2026 15:16:08"/>
    <s v="1094277040 - DANITH BRIGITTE ROJAS PEÑA"/>
    <x v="0"/>
    <s v="El candidato se inscribe en el Agencia Pública de Empleo"/>
    <s v="1093502677 - YEIDER JOSE SANCHEZ PICON"/>
    <x v="2"/>
  </r>
  <r>
    <s v="15/04/2026 15:16:48"/>
    <s v="1094277040 - DANITH BRIGITTE ROJAS PEÑA"/>
    <x v="2"/>
    <s v="El candidato registra un interés ocupacional"/>
    <s v="1093502677 - YEIDER JOSE SANCHEZ PICON"/>
    <x v="2"/>
  </r>
  <r>
    <s v="15/04/2026 15:20:02"/>
    <s v="1094277040 - DANITH BRIGITTE ROJAS PEÑA"/>
    <x v="0"/>
    <s v="El candidato se inscribe en el Agencia Pública de Empleo"/>
    <s v="5437909 - YERISON SALCEDO"/>
    <x v="2"/>
  </r>
  <r>
    <s v="15/04/2026 15:20:49"/>
    <s v="1094277040 - DANITH BRIGITTE ROJAS PEÑA"/>
    <x v="2"/>
    <s v="El candidato registra un interés ocupacional"/>
    <s v="5437909 - YERISON SALCEDO"/>
    <x v="2"/>
  </r>
  <r>
    <s v="15/04/2026 15:24:14"/>
    <s v="1094277040 - DANITH BRIGITTE ROJAS PEÑA"/>
    <x v="0"/>
    <s v="El candidato se inscribe en el Agencia Pública de Empleo"/>
    <s v="1094348507 - YORDAN ALEXANDER CONTRERAS GUERRERO"/>
    <x v="2"/>
  </r>
  <r>
    <s v="15/04/2026 15:25:37"/>
    <s v="1094277040 - DANITH BRIGITTE ROJAS PEÑA"/>
    <x v="2"/>
    <s v="El candidato registra un interés ocupacional"/>
    <s v="1094348507 - YORDAN ALEXANDER CONTRERAS GUERRERO"/>
    <x v="2"/>
  </r>
  <r>
    <s v="15/04/2026 15:51:04"/>
    <s v="1094277040 - DANITH BRIGITTE ROJAS PEÑA"/>
    <x v="0"/>
    <s v="El candidato se inscribe en el Agencia Pública de Empleo"/>
    <s v="1090424938 - JULIAN SEBASTIAN CALDERON URIBE"/>
    <x v="2"/>
  </r>
  <r>
    <s v="15/04/2026 15:53:16"/>
    <s v="1094277040 - DANITH BRIGITTE ROJAS PEÑA"/>
    <x v="2"/>
    <s v="El candidato registra un interés ocupacional"/>
    <s v="1090424938 - JULIAN SEBASTIAN CALDERON URIBE"/>
    <x v="2"/>
  </r>
  <r>
    <s v="15/04/2026 16:10:01"/>
    <s v="1094277040 - DANITH BRIGITTE ROJAS PEÑA"/>
    <x v="3"/>
    <s v="El candidato realizó un taller de orientación ocupacional"/>
    <s v="88276579 - DARIEL ANGEL VERJEL MARTINEZ"/>
    <x v="2"/>
  </r>
  <r>
    <s v="15/04/2026 16:10:01"/>
    <s v="1094277040 - DANITH BRIGITTE ROJAS PEÑA"/>
    <x v="3"/>
    <s v="El candidato realizó un taller de orientación ocupacional"/>
    <s v="1193091145 - JUAN SEBASTIAN VARGAS NAVARRO"/>
    <x v="2"/>
  </r>
  <r>
    <s v="15/04/2026 16:10:01"/>
    <s v="1094277040 - DANITH BRIGITTE ROJAS PEÑA"/>
    <x v="3"/>
    <s v="El candidato realizó un taller de orientación ocupacional"/>
    <s v="1102878411 - RUBEN DARIO JIMENEZ OLIVA"/>
    <x v="2"/>
  </r>
  <r>
    <s v="15/04/2026 16:10:01"/>
    <s v="1094277040 - DANITH BRIGITTE ROJAS PEÑA"/>
    <x v="3"/>
    <s v="El candidato realizó un taller de orientación ocupacional"/>
    <s v="1022981307 - KIMBERLY ASTRID MONTOYA BOHÓRQUEZ"/>
    <x v="2"/>
  </r>
  <r>
    <s v="15/04/2026 16:10:01"/>
    <s v="1094277040 - DANITH BRIGITTE ROJAS PEÑA"/>
    <x v="3"/>
    <s v="El candidato realizó un taller de orientación ocupacional"/>
    <s v="1091673310 - MAILIN LORENA QUINTERO GENTIL"/>
    <x v="2"/>
  </r>
  <r>
    <s v="15/04/2026 16:10:01"/>
    <s v="1094277040 - DANITH BRIGITTE ROJAS PEÑA"/>
    <x v="3"/>
    <s v="El candidato realizó un taller de orientación ocupacional"/>
    <s v="1094242455 - LEÍDA EUFEMIA VERA GAUTA"/>
    <x v="2"/>
  </r>
  <r>
    <s v="15/04/2026 16:10:01"/>
    <s v="1094277040 - DANITH BRIGITTE ROJAS PEÑA"/>
    <x v="3"/>
    <s v="El candidato realizó un taller de orientación ocupacional"/>
    <s v="1094267469 - MARCOS ANTONIO ARREDONDO OSORIO"/>
    <x v="2"/>
  </r>
  <r>
    <s v="15/04/2026 16:10:01"/>
    <s v="1094277040 - DANITH BRIGITTE ROJAS PEÑA"/>
    <x v="3"/>
    <s v="El candidato realizó un taller de orientación ocupacional"/>
    <s v="1094284234 - YULY PAOLA JAIMES DUQUE"/>
    <x v="2"/>
  </r>
  <r>
    <s v="15/04/2026 16:10:01"/>
    <s v="1094277040 - DANITH BRIGITTE ROJAS PEÑA"/>
    <x v="3"/>
    <s v="El candidato realizó un taller de orientación ocupacional"/>
    <s v="1099734902 - CARLOS DANIEL ALVAREZ QUINTERO"/>
    <x v="2"/>
  </r>
  <r>
    <s v="15/04/2026 16:10:01"/>
    <s v="1094277040 - DANITH BRIGITTE ROJAS PEÑA"/>
    <x v="3"/>
    <s v="El candidato realizó un taller de orientación ocupacional"/>
    <s v="1092492 - KARINEY ARAUJO SANTIAGO"/>
    <x v="2"/>
  </r>
  <r>
    <s v="15/04/2026 16:10:01"/>
    <s v="1094277040 - DANITH BRIGITTE ROJAS PEÑA"/>
    <x v="3"/>
    <s v="El candidato realizó un taller de orientación ocupacional"/>
    <s v="1000020667 - ANGIE CRISTINA RUEDA MARTÍNEZ"/>
    <x v="2"/>
  </r>
  <r>
    <s v="15/04/2026 16:10:01"/>
    <s v="1094277040 - DANITH BRIGITTE ROJAS PEÑA"/>
    <x v="3"/>
    <s v="El candidato realizó un taller de orientación ocupacional"/>
    <s v="1005012321 - DIEGO ALEJANDRO ROJAS JAIMES"/>
    <x v="2"/>
  </r>
  <r>
    <s v="15/04/2026 16:10:01"/>
    <s v="1094277040 - DANITH BRIGITTE ROJAS PEÑA"/>
    <x v="3"/>
    <s v="El candidato realizó un taller de orientación ocupacional"/>
    <s v="1004997386 - JOISSY FERNANDA VERA"/>
    <x v="2"/>
  </r>
  <r>
    <s v="15/04/2026 17:33:36"/>
    <s v="1094277040 - DANITH BRIGITTE ROJAS PEÑA"/>
    <x v="1"/>
    <s v="El candidato es seleccionado para ocupar la vacante"/>
    <s v="1090391732 - SIRLIANA DAMARIS CONTRERAZ GUERRERO"/>
    <x v="2"/>
  </r>
  <r>
    <s v="15/04/2026 17:33:36"/>
    <s v="1094277040 - DANITH BRIGITTE ROJAS PEÑA"/>
    <x v="1"/>
    <s v="El candidato es seleccionado para ocupar la vacante"/>
    <s v="5166344 - GUIDO JOSÉ PUERTA NATERA"/>
    <x v="2"/>
  </r>
  <r>
    <s v="15/04/2026 17:33:36"/>
    <s v="1094277040 - DANITH BRIGITTE ROJAS PEÑA"/>
    <x v="1"/>
    <s v="El candidato es seleccionado para ocupar la vacante"/>
    <s v="8048335 - ANGEL CEPEDA RANGEL"/>
    <x v="2"/>
  </r>
  <r>
    <s v="15/04/2026 17:33:36"/>
    <s v="1094277040 - DANITH BRIGITTE ROJAS PEÑA"/>
    <x v="1"/>
    <s v="El candidato es seleccionado para ocupar la vacante"/>
    <s v="1065874048 - JEFFERSON CARRASCAL RIOS"/>
    <x v="2"/>
  </r>
  <r>
    <s v="15/04/2026 17:33:36"/>
    <s v="1094277040 - DANITH BRIGITTE ROJAS PEÑA"/>
    <x v="1"/>
    <s v="El candidato es seleccionado para ocupar la vacante"/>
    <s v="1093293282 - JEAN CARLOS MEJIA RIZO"/>
    <x v="2"/>
  </r>
  <r>
    <s v="15/04/2026 17:33:36"/>
    <s v="1094277040 - DANITH BRIGITTE ROJAS PEÑA"/>
    <x v="1"/>
    <s v="El candidato es seleccionado para ocupar la vacante"/>
    <s v="1093904117 - NEILA CARINA RIVERA LOZANO"/>
    <x v="2"/>
  </r>
  <r>
    <s v="15/04/2026 17:33:36"/>
    <s v="1094277040 - DANITH BRIGITTE ROJAS PEÑA"/>
    <x v="1"/>
    <s v="El candidato es seleccionado para ocupar la vacante"/>
    <s v="581255188 - FREDEERITH JEANFRETH SOLANO HERNANDEZ"/>
    <x v="2"/>
  </r>
  <r>
    <s v="15/04/2026 17:33:36"/>
    <s v="1094277040 - DANITH BRIGITTE ROJAS PEÑA"/>
    <x v="1"/>
    <s v="El candidato es seleccionado para ocupar la vacante"/>
    <s v="1090419048 - CIRO RINCON ARNESTO"/>
    <x v="2"/>
  </r>
  <r>
    <s v="15/04/2026 17:33:36"/>
    <s v="1094277040 - DANITH BRIGITTE ROJAS PEÑA"/>
    <x v="1"/>
    <s v="El candidato es seleccionado para ocupar la vacante"/>
    <s v="1127053548 - CIRO ALEJANDRO TORRADO GOMEZ"/>
    <x v="2"/>
  </r>
  <r>
    <s v="15/04/2026 17:33:36"/>
    <s v="1094277040 - DANITH BRIGITTE ROJAS PEÑA"/>
    <x v="1"/>
    <s v="El candidato es seleccionado para ocupar la vacante"/>
    <s v="1090441682 - CHARLY CHANEY TABORDA CARDENAS"/>
    <x v="2"/>
  </r>
  <r>
    <s v="15/04/2026 17:33:36"/>
    <s v="1094277040 - DANITH BRIGITTE ROJAS PEÑA"/>
    <x v="1"/>
    <s v="El candidato es seleccionado para ocupar la vacante"/>
    <s v="1004998011 - ISMAEL SOTO NATERA"/>
    <x v="2"/>
  </r>
  <r>
    <s v="15/04/2026 17:33:36"/>
    <s v="1094277040 - DANITH BRIGITTE ROJAS PEÑA"/>
    <x v="1"/>
    <s v="El candidato es seleccionado para ocupar la vacante"/>
    <s v="88272928 - YOFFER ESNEYDER PEREZ MORA"/>
    <x v="2"/>
  </r>
  <r>
    <s v="15/04/2026 17:33:36"/>
    <s v="1094277040 - DANITH BRIGITTE ROJAS PEÑA"/>
    <x v="1"/>
    <s v="El candidato es seleccionado para ocupar la vacante"/>
    <s v="1090532231 - JUAN MANUEL MEZA PEÑARANDA"/>
    <x v="2"/>
  </r>
  <r>
    <s v="15/04/2026 17:33:36"/>
    <s v="1094277040 - DANITH BRIGITTE ROJAS PEÑA"/>
    <x v="1"/>
    <s v="El candidato es seleccionado para ocupar la vacante"/>
    <s v="1090380496 - CARLOS EDUARDO GARCIA JAIMES"/>
    <x v="2"/>
  </r>
  <r>
    <s v="15/04/2026 17:33:36"/>
    <s v="1094277040 - DANITH BRIGITTE ROJAS PEÑA"/>
    <x v="1"/>
    <s v="El candidato es seleccionado para ocupar la vacante"/>
    <s v="1004926743 - DIEGO ARMANDO BUENAHORA DIAZ"/>
    <x v="2"/>
  </r>
  <r>
    <s v="15/04/2026 17:33:36"/>
    <s v="1094277040 - DANITH BRIGITTE ROJAS PEÑA"/>
    <x v="1"/>
    <s v="El candidato es seleccionado para ocupar la vacante"/>
    <s v="13277703 - DIOMAR QUINTERO RANGEL"/>
    <x v="2"/>
  </r>
  <r>
    <s v="15/04/2026 17:33:36"/>
    <s v="1094277040 - DANITH BRIGITTE ROJAS PEÑA"/>
    <x v="1"/>
    <s v="El candidato es seleccionado para ocupar la vacante"/>
    <s v="1004927090 - JUAN FELIPE CADENA GELVEZ"/>
    <x v="2"/>
  </r>
  <r>
    <s v="15/04/2026 17:33:36"/>
    <s v="1094277040 - DANITH BRIGITTE ROJAS PEÑA"/>
    <x v="1"/>
    <s v="El candidato es seleccionado para ocupar la vacante"/>
    <s v="1007665603 - JORGE ANDRES ASCENCIO TORRADO"/>
    <x v="2"/>
  </r>
  <r>
    <s v="15/04/2026 17:33:36"/>
    <s v="1094277040 - DANITH BRIGITTE ROJAS PEÑA"/>
    <x v="1"/>
    <s v="El candidato es seleccionado para ocupar la vacante"/>
    <s v="1004802576 - JORDAN GABRIEL MÉNDEZ GARZON"/>
    <x v="2"/>
  </r>
  <r>
    <s v="15/04/2026 17:33:36"/>
    <s v="1094277040 - DANITH BRIGITTE ROJAS PEÑA"/>
    <x v="1"/>
    <s v="El candidato es seleccionado para ocupar la vacante"/>
    <s v="1065870776 - JEAN CARLOS CORREDOR CUETO"/>
    <x v="2"/>
  </r>
  <r>
    <s v="15/04/2026 17:33:36"/>
    <s v="1094277040 - DANITH BRIGITTE ROJAS PEÑA"/>
    <x v="1"/>
    <s v="El candidato es seleccionado para ocupar la vacante"/>
    <s v="1193577563 - ANDRES FELIPE VILLAMIZAR DIAZ"/>
    <x v="2"/>
  </r>
  <r>
    <s v="15/04/2026 17:33:36"/>
    <s v="1094277040 - DANITH BRIGITTE ROJAS PEÑA"/>
    <x v="1"/>
    <s v="El candidato es seleccionado para ocupar la vacante"/>
    <s v="1093803018 - EISON ABREO"/>
    <x v="2"/>
  </r>
  <r>
    <s v="15/04/2026 17:33:36"/>
    <s v="1094277040 - DANITH BRIGITTE ROJAS PEÑA"/>
    <x v="1"/>
    <s v="El candidato es seleccionado para ocupar la vacante"/>
    <s v="1002362638 - DEINER GONZÁLEZ VELASQUEZ"/>
    <x v="2"/>
  </r>
  <r>
    <s v="15/04/2026 17:33:36"/>
    <s v="1094277040 - DANITH BRIGITTE ROJAS PEÑA"/>
    <x v="1"/>
    <s v="El candidato es seleccionado para ocupar la vacante"/>
    <s v="5234362 - FLORIBERTO BOLIVAR ESCOBAR ESCOBAR"/>
    <x v="2"/>
  </r>
  <r>
    <s v="15/04/2026 17:33:36"/>
    <s v="1094277040 - DANITH BRIGITTE ROJAS PEÑA"/>
    <x v="1"/>
    <s v="El candidato es seleccionado para ocupar la vacante"/>
    <s v="1113706002 - CRISTIAN ALEJANDRO CORTES MORANTES"/>
    <x v="2"/>
  </r>
  <r>
    <s v="15/04/2026 17:33:36"/>
    <s v="1094277040 - DANITH BRIGITTE ROJAS PEÑA"/>
    <x v="1"/>
    <s v="El candidato es seleccionado para ocupar la vacante"/>
    <s v="1093884424 - ARBINSON MAX SÁNCHEZ RANGEL"/>
    <x v="2"/>
  </r>
  <r>
    <s v="15/04/2026 17:33:36"/>
    <s v="1094277040 - DANITH BRIGITTE ROJAS PEÑA"/>
    <x v="1"/>
    <s v="El candidato es seleccionado para ocupar la vacante"/>
    <s v="1004802479 - JEFFERSON CONTRERAS RIZO"/>
    <x v="2"/>
  </r>
  <r>
    <s v="15/04/2026 17:33:36"/>
    <s v="1094277040 - DANITH BRIGITTE ROJAS PEÑA"/>
    <x v="1"/>
    <s v="El candidato es seleccionado para ocupar la vacante"/>
    <s v="1047369647 - EDWUIN YESID CAMARGO VILLAMIZAR"/>
    <x v="2"/>
  </r>
  <r>
    <s v="15/04/2026 17:33:36"/>
    <s v="1094277040 - DANITH BRIGITTE ROJAS PEÑA"/>
    <x v="1"/>
    <s v="El candidato es seleccionado para ocupar la vacante"/>
    <s v="1987681 - JAIME AUDY ESCALANTE GUERRERO"/>
    <x v="2"/>
  </r>
  <r>
    <s v="15/04/2026 17:33:36"/>
    <s v="1094277040 - DANITH BRIGITTE ROJAS PEÑA"/>
    <x v="1"/>
    <s v="El candidato es seleccionado para ocupar la vacante"/>
    <s v="1090440779 - IVAN YONANDER MIRA SEPULVEDA"/>
    <x v="2"/>
  </r>
  <r>
    <s v="15/04/2026 17:33:36"/>
    <s v="1094277040 - DANITH BRIGITTE ROJAS PEÑA"/>
    <x v="1"/>
    <s v="El candidato es seleccionado para ocupar la vacante"/>
    <s v="1004808641 - ALEJANDRO JAIMES ALVAREZ"/>
    <x v="2"/>
  </r>
  <r>
    <s v="15/04/2026 17:33:36"/>
    <s v="1094277040 - DANITH BRIGITTE ROJAS PEÑA"/>
    <x v="1"/>
    <s v="El candidato es seleccionado para ocupar la vacante"/>
    <s v="3241866 - ALDON NAVEDA RANGEL"/>
    <x v="2"/>
  </r>
  <r>
    <s v="15/04/2026 17:33:36"/>
    <s v="1094277040 - DANITH BRIGITTE ROJAS PEÑA"/>
    <x v="1"/>
    <s v="El candidato es seleccionado para ocupar la vacante"/>
    <s v="6083400 - GILBERTO CASTILLO HERNANDEZ"/>
    <x v="2"/>
  </r>
  <r>
    <s v="15/04/2026 17:33:36"/>
    <s v="1094277040 - DANITH BRIGITTE ROJAS PEÑA"/>
    <x v="1"/>
    <s v="El candidato es seleccionado para ocupar la vacante"/>
    <s v="1093904311 - JOSE ALEXANDER SUAREZ ALBARRACIN"/>
    <x v="2"/>
  </r>
  <r>
    <s v="15/04/2026 17:33:36"/>
    <s v="1094277040 - DANITH BRIGITTE ROJAS PEÑA"/>
    <x v="1"/>
    <s v="El candidato es seleccionado para ocupar la vacante"/>
    <s v="1005053267 - JHONATHAN SMITH SILVA RODRIGUEZ"/>
    <x v="2"/>
  </r>
  <r>
    <s v="15/04/2026 17:33:36"/>
    <s v="1094277040 - DANITH BRIGITTE ROJAS PEÑA"/>
    <x v="1"/>
    <s v="El candidato es seleccionado para ocupar la vacante"/>
    <s v="6663464 - JHON  EDISON CONTRERAS CONTRERAS"/>
    <x v="2"/>
  </r>
  <r>
    <s v="15/04/2026 17:33:36"/>
    <s v="1094277040 - DANITH BRIGITTE ROJAS PEÑA"/>
    <x v="1"/>
    <s v="El candidato es seleccionado para ocupar la vacante"/>
    <s v="1090491949 - CARLOS ANTONIO VARGAS GARCIA"/>
    <x v="2"/>
  </r>
  <r>
    <s v="15/04/2026 17:33:36"/>
    <s v="1094277040 - DANITH BRIGITTE ROJAS PEÑA"/>
    <x v="1"/>
    <s v="El candidato no es seleccionado para ocupar la vacante"/>
    <s v="1090503028 - HELMER VARGAS MONCADA"/>
    <x v="2"/>
  </r>
  <r>
    <s v="15/04/2026 17:33:36"/>
    <s v="1094277040 - DANITH BRIGITTE ROJAS PEÑA"/>
    <x v="1"/>
    <s v="El candidato no es seleccionado para ocupar la vacante"/>
    <s v="1093793406 - ANDERSON GONZALEZ JESUS"/>
    <x v="2"/>
  </r>
  <r>
    <s v="15/04/2026 17:33:36"/>
    <s v="1094277040 - DANITH BRIGITTE ROJAS PEÑA"/>
    <x v="1"/>
    <s v="El candidato no es seleccionado para ocupar la vacante"/>
    <s v="1090513091 - JAIME HUMBERTO VARGAS CARRILLO"/>
    <x v="2"/>
  </r>
  <r>
    <s v="15/04/2026 17:33:36"/>
    <s v="1094277040 - DANITH BRIGITTE ROJAS PEÑA"/>
    <x v="1"/>
    <s v="El candidato no es seleccionado para ocupar la vacante"/>
    <s v="1094169318 - CARLOS ANDRÉS PINEDA PINZÓN"/>
    <x v="2"/>
  </r>
  <r>
    <s v="15/04/2026 17:33:36"/>
    <s v="1094277040 - DANITH BRIGITTE ROJAS PEÑA"/>
    <x v="1"/>
    <s v="El candidato no es seleccionado para ocupar la vacante"/>
    <s v="88177321 - FERNANDO LAZARO CONTRERAS"/>
    <x v="2"/>
  </r>
  <r>
    <s v="15/04/2026 17:33:36"/>
    <s v="1094277040 - DANITH BRIGITTE ROJAS PEÑA"/>
    <x v="1"/>
    <s v="El candidato no es seleccionado para ocupar la vacante"/>
    <s v="1090473360 - EDWARD ALEXIS ESTEVES BOHORQUEZ"/>
    <x v="2"/>
  </r>
  <r>
    <s v="15/04/2026 17:33:36"/>
    <s v="1094277040 - DANITH BRIGITTE ROJAS PEÑA"/>
    <x v="1"/>
    <s v="El candidato no es seleccionado para ocupar la vacante"/>
    <s v="1090422268 - RICARDO MIRANDA OSORIO"/>
    <x v="2"/>
  </r>
  <r>
    <s v="15/04/2026 17:33:36"/>
    <s v="1094277040 - DANITH BRIGITTE ROJAS PEÑA"/>
    <x v="1"/>
    <s v="El candidato no es seleccionado para ocupar la vacante"/>
    <s v="1090440306 - VICTOR ALFONSO GARCÍA CARRASCAL"/>
    <x v="2"/>
  </r>
  <r>
    <s v="15/04/2026 17:33:36"/>
    <s v="1094277040 - DANITH BRIGITTE ROJAS PEÑA"/>
    <x v="1"/>
    <s v="El candidato no es seleccionado para ocupar la vacante"/>
    <s v="1091352718 - JOSE DAVID RODRIGUEZ RANGEL"/>
    <x v="2"/>
  </r>
  <r>
    <s v="15/04/2026 17:33:36"/>
    <s v="1094277040 - DANITH BRIGITTE ROJAS PEÑA"/>
    <x v="1"/>
    <s v="El candidato no es seleccionado para ocupar la vacante"/>
    <s v="1090527260 - SEBASTIAN ARMANDO GONZALEZ PEÑARANDA"/>
    <x v="2"/>
  </r>
  <r>
    <s v="15/04/2026 17:33:36"/>
    <s v="1094277040 - DANITH BRIGITTE ROJAS PEÑA"/>
    <x v="1"/>
    <s v="El candidato no es seleccionado para ocupar la vacante"/>
    <s v="18990137 - ISRAEL LUQUE TORRES"/>
    <x v="2"/>
  </r>
  <r>
    <s v="15/04/2026 17:33:36"/>
    <s v="1094277040 - DANITH BRIGITTE ROJAS PEÑA"/>
    <x v="1"/>
    <s v="El candidato no es seleccionado para ocupar la vacante"/>
    <s v="1093793738 - FREDY OMAR GELVES MENECES"/>
    <x v="2"/>
  </r>
  <r>
    <s v="15/04/2026 17:33:36"/>
    <s v="1094277040 - DANITH BRIGITTE ROJAS PEÑA"/>
    <x v="1"/>
    <s v="El candidato no es seleccionado para ocupar la vacante"/>
    <s v="1090454942 - JHONATAN FERNANDO PENA RESTREPO"/>
    <x v="2"/>
  </r>
  <r>
    <s v="15/04/2026 17:33:36"/>
    <s v="1094277040 - DANITH BRIGITTE ROJAS PEÑA"/>
    <x v="1"/>
    <s v="El candidato no es seleccionado para ocupar la vacante"/>
    <s v="1005029154 - JHON ESTEBAN PINZON ERAZO"/>
    <x v="2"/>
  </r>
  <r>
    <s v="15/04/2026 17:33:36"/>
    <s v="1094277040 - DANITH BRIGITTE ROJAS PEÑA"/>
    <x v="1"/>
    <s v="El candidato no es seleccionado para ocupar la vacante"/>
    <s v="1090376938 - JOHAN CAMILO CRISTANCHO CONTRERAS"/>
    <x v="2"/>
  </r>
  <r>
    <s v="15/04/2026 17:33:36"/>
    <s v="1094277040 - DANITH BRIGITTE ROJAS PEÑA"/>
    <x v="1"/>
    <s v="El candidato no es seleccionado para ocupar la vacante"/>
    <s v="1093798254 - CAMILO ALBERTO UMAÑA RIVERA"/>
    <x v="2"/>
  </r>
  <r>
    <s v="15/04/2026 17:33:36"/>
    <s v="1094277040 - DANITH BRIGITTE ROJAS PEÑA"/>
    <x v="1"/>
    <s v="El candidato no es seleccionado para ocupar la vacante"/>
    <s v="1093795114 - HENRY OMAR SANCHEZ CACERES"/>
    <x v="2"/>
  </r>
  <r>
    <s v="15/04/2026 17:33:36"/>
    <s v="1094277040 - DANITH BRIGITTE ROJAS PEÑA"/>
    <x v="1"/>
    <s v="El candidato no es seleccionado para ocupar la vacante"/>
    <s v="1093794687 - EDWARD DANIEL GONZALEZ OVIEDO"/>
    <x v="2"/>
  </r>
  <r>
    <s v="15/04/2026 17:33:36"/>
    <s v="1094277040 - DANITH BRIGITTE ROJAS PEÑA"/>
    <x v="1"/>
    <s v="El candidato no es seleccionado para ocupar la vacante"/>
    <s v="1093769142 - CRISTIAN ALEXIS ORTEGA PARADA"/>
    <x v="2"/>
  </r>
  <r>
    <s v="15/04/2026 17:33:36"/>
    <s v="1094277040 - DANITH BRIGITTE ROJAS PEÑA"/>
    <x v="1"/>
    <s v="El candidato no es seleccionado para ocupar la vacante"/>
    <s v="1090507313 - REYNALDO SANDOVAL MORENO"/>
    <x v="2"/>
  </r>
  <r>
    <s v="15/04/2026 17:33:36"/>
    <s v="1094277040 - DANITH BRIGITTE ROJAS PEÑA"/>
    <x v="1"/>
    <s v="El candidato no es seleccionado para ocupar la vacante"/>
    <s v="1092340624 - JHONATAN VARGAS LOPEZ"/>
    <x v="2"/>
  </r>
  <r>
    <s v="15/04/2026 17:33:36"/>
    <s v="1094277040 - DANITH BRIGITTE ROJAS PEÑA"/>
    <x v="1"/>
    <s v="El candidato no es seleccionado para ocupar la vacante"/>
    <s v="1001872646 - ELI DAVID QUINTERO HERNANDEZ"/>
    <x v="2"/>
  </r>
  <r>
    <s v="15/04/2026 17:33:36"/>
    <s v="1094277040 - DANITH BRIGITTE ROJAS PEÑA"/>
    <x v="1"/>
    <s v="El candidato no es seleccionado para ocupar la vacante"/>
    <s v="1090509777 - LUIS ANGEL ORTIZ VIVAS"/>
    <x v="2"/>
  </r>
  <r>
    <s v="15/04/2026 17:33:36"/>
    <s v="1094277040 - DANITH BRIGITTE ROJAS PEÑA"/>
    <x v="1"/>
    <s v="El candidato no es seleccionado para ocupar la vacante"/>
    <s v="88275758 - EDWIN FIGUEREDO MONSALVE"/>
    <x v="2"/>
  </r>
  <r>
    <s v="15/04/2026 17:33:36"/>
    <s v="1094277040 - DANITH BRIGITTE ROJAS PEÑA"/>
    <x v="1"/>
    <s v="El candidato no es seleccionado para ocupar la vacante"/>
    <s v="88224322 - HERNAN ALEXIS CARDENAS ROMERO"/>
    <x v="2"/>
  </r>
  <r>
    <s v="15/04/2026 17:33:36"/>
    <s v="1094277040 - DANITH BRIGITTE ROJAS PEÑA"/>
    <x v="1"/>
    <s v="El candidato no es seleccionado para ocupar la vacante"/>
    <s v="88270949 - EDGAR EDUARDO MORALES CASTILLO"/>
    <x v="2"/>
  </r>
  <r>
    <s v="15/04/2026 17:33:36"/>
    <s v="1094277040 - DANITH BRIGITTE ROJAS PEÑA"/>
    <x v="1"/>
    <s v="El candidato no es seleccionado para ocupar la vacante"/>
    <s v="1004914723 - ANDRE STIBEN CARREÑO GARCIA"/>
    <x v="2"/>
  </r>
  <r>
    <s v="15/04/2026 17:33:36"/>
    <s v="1094277040 - DANITH BRIGITTE ROJAS PEÑA"/>
    <x v="1"/>
    <s v="El candidato no es seleccionado para ocupar la vacante"/>
    <s v="1092335610 - DAHIAN STEVEN AMADO CAICEDO"/>
    <x v="2"/>
  </r>
  <r>
    <s v="15/04/2026 17:33:36"/>
    <s v="1094277040 - DANITH BRIGITTE ROJAS PEÑA"/>
    <x v="1"/>
    <s v="El candidato no es seleccionado para ocupar la vacante"/>
    <s v="1094283174 - NAYELY KATERIN PORTILLA JAIMES"/>
    <x v="2"/>
  </r>
  <r>
    <s v="15/04/2026 17:33:36"/>
    <s v="1094277040 - DANITH BRIGITTE ROJAS PEÑA"/>
    <x v="1"/>
    <s v="El candidato no es seleccionado para ocupar la vacante"/>
    <s v="1093750038 - JORGE GEOVANNI SEPULVEDA PARADA"/>
    <x v="2"/>
  </r>
  <r>
    <s v="15/04/2026 17:33:36"/>
    <s v="1094277040 - DANITH BRIGITTE ROJAS PEÑA"/>
    <x v="1"/>
    <s v="El candidato no es seleccionado para ocupar la vacante"/>
    <s v="1090464812 - WILMER DUARTE VILLAMIZAR"/>
    <x v="2"/>
  </r>
  <r>
    <s v="15/04/2026 17:33:36"/>
    <s v="1094277040 - DANITH BRIGITTE ROJAS PEÑA"/>
    <x v="1"/>
    <s v="El candidato no es seleccionado para ocupar la vacante"/>
    <s v="88208035 - CARLOS ANTONIO SANCHEZ RANGEL"/>
    <x v="2"/>
  </r>
  <r>
    <s v="15/04/2026 17:33:36"/>
    <s v="1094277040 - DANITH BRIGITTE ROJAS PEÑA"/>
    <x v="1"/>
    <s v="El candidato no es seleccionado para ocupar la vacante"/>
    <s v="1090363945 - VICTOR MANUEL GARCIA FLOREZ"/>
    <x v="2"/>
  </r>
  <r>
    <s v="15/04/2026 17:33:36"/>
    <s v="1094277040 - DANITH BRIGITTE ROJAS PEÑA"/>
    <x v="1"/>
    <s v="El candidato no es seleccionado para ocupar la vacante"/>
    <s v="1090374673 - NELSON OSWALDO TARAZONA MENDOZA"/>
    <x v="2"/>
  </r>
  <r>
    <s v="15/04/2026 17:33:36"/>
    <s v="1094277040 - DANITH BRIGITTE ROJAS PEÑA"/>
    <x v="1"/>
    <s v="El candidato no es seleccionado para ocupar la vacante"/>
    <s v="1092526027 - YANDEL ENRRIQUE PEÑALOZA VICUÑA"/>
    <x v="2"/>
  </r>
  <r>
    <s v="15/04/2026 17:33:36"/>
    <s v="1094277040 - DANITH BRIGITTE ROJAS PEÑA"/>
    <x v="1"/>
    <s v="El candidato no es seleccionado para ocupar la vacante"/>
    <s v="88258382 - PABLO EMILIO SANDOVAL SANCHEZ"/>
    <x v="2"/>
  </r>
  <r>
    <s v="15/04/2026 17:33:36"/>
    <s v="1094277040 - DANITH BRIGITTE ROJAS PEÑA"/>
    <x v="1"/>
    <s v="El candidato no es seleccionado para ocupar la vacante"/>
    <s v="1090440533 - LUIS HUMBERTO QUINTERO DIAZ"/>
    <x v="2"/>
  </r>
  <r>
    <s v="15/04/2026 17:33:36"/>
    <s v="1094277040 - DANITH BRIGITTE ROJAS PEÑA"/>
    <x v="1"/>
    <s v="El candidato no es seleccionado para ocupar la vacante"/>
    <s v="88242864 - FREDY  YESID RONDON AGUIRRE"/>
    <x v="2"/>
  </r>
  <r>
    <s v="15/04/2026 17:33:36"/>
    <s v="1094277040 - DANITH BRIGITTE ROJAS PEÑA"/>
    <x v="1"/>
    <s v="El candidato no es seleccionado para ocupar la vacante"/>
    <s v="1090455674 - ENDERSON STIWEN RODRIGUEZ PABON"/>
    <x v="2"/>
  </r>
  <r>
    <s v="15/04/2026 17:33:36"/>
    <s v="1094277040 - DANITH BRIGITTE ROJAS PEÑA"/>
    <x v="1"/>
    <s v="El candidato no es seleccionado para ocupar la vacante"/>
    <s v="1090424620 - DAYAN GARCIA GALVIZ"/>
    <x v="2"/>
  </r>
  <r>
    <s v="15/04/2026 17:33:36"/>
    <s v="1094277040 - DANITH BRIGITTE ROJAS PEÑA"/>
    <x v="1"/>
    <s v="El candidato no es seleccionado para ocupar la vacante"/>
    <s v="1090451476 - JONATHAN LEONARDO ESTEBAN JAIMES"/>
    <x v="2"/>
  </r>
  <r>
    <s v="15/04/2026 17:33:36"/>
    <s v="1094277040 - DANITH BRIGITTE ROJAS PEÑA"/>
    <x v="1"/>
    <s v="El candidato no es seleccionado para ocupar la vacante"/>
    <s v="1092334471 - GIOVANNY  ALEXIS SANABRIA BLANCO"/>
    <x v="2"/>
  </r>
  <r>
    <s v="15/04/2026 17:33:36"/>
    <s v="1094277040 - DANITH BRIGITTE ROJAS PEÑA"/>
    <x v="1"/>
    <s v="El candidato no es seleccionado para ocupar la vacante"/>
    <s v="1090514367 - KLEYDER STEVEN RIVERA CONTRERAS"/>
    <x v="2"/>
  </r>
  <r>
    <s v="15/04/2026 17:33:36"/>
    <s v="1094277040 - DANITH BRIGITTE ROJAS PEÑA"/>
    <x v="1"/>
    <s v="El candidato no es seleccionado para ocupar la vacante"/>
    <s v="88218967 - ALEJANDRO GOMEZ NIETO"/>
    <x v="2"/>
  </r>
  <r>
    <s v="15/04/2026 17:33:36"/>
    <s v="1094277040 - DANITH BRIGITTE ROJAS PEÑA"/>
    <x v="1"/>
    <s v="El candidato no es seleccionado para ocupar la vacante"/>
    <s v="1090370690 - FREDDY DAVID ALVAREZ OROZCO"/>
    <x v="2"/>
  </r>
  <r>
    <s v="15/04/2026 17:33:36"/>
    <s v="1094277040 - DANITH BRIGITTE ROJAS PEÑA"/>
    <x v="1"/>
    <s v="El candidato no es seleccionado para ocupar la vacante"/>
    <s v="1090383244 - GABRIEL ANDRES MARTINEZ REY"/>
    <x v="2"/>
  </r>
  <r>
    <s v="15/04/2026 17:33:36"/>
    <s v="1094277040 - DANITH BRIGITTE ROJAS PEÑA"/>
    <x v="1"/>
    <s v="El candidato no es seleccionado para ocupar la vacante"/>
    <s v="1127621971 - BRAYAN ESTIFEN CARVAJAL PEREIRA"/>
    <x v="2"/>
  </r>
  <r>
    <s v="15/04/2026 17:33:36"/>
    <s v="1094277040 - DANITH BRIGITTE ROJAS PEÑA"/>
    <x v="1"/>
    <s v="El candidato no es seleccionado para ocupar la vacante"/>
    <s v="1093785905 - INGRID YANETH CASADIEGOS BERNA"/>
    <x v="2"/>
  </r>
  <r>
    <s v="15/04/2026 17:33:36"/>
    <s v="1094277040 - DANITH BRIGITTE ROJAS PEÑA"/>
    <x v="1"/>
    <s v="El candidato no es seleccionado para ocupar la vacante"/>
    <s v="1005451044 - JORGE LUIS SOTO GONZALEZ"/>
    <x v="2"/>
  </r>
  <r>
    <s v="15/04/2026 17:33:36"/>
    <s v="1094277040 - DANITH BRIGITTE ROJAS PEÑA"/>
    <x v="1"/>
    <s v="El candidato no es seleccionado para ocupar la vacante"/>
    <s v="1094045566 - HÉCTOR JACOB YEPES LADINO"/>
    <x v="2"/>
  </r>
  <r>
    <s v="15/04/2026 17:33:36"/>
    <s v="1094277040 - DANITH BRIGITTE ROJAS PEÑA"/>
    <x v="1"/>
    <s v="El candidato no es seleccionado para ocupar la vacante"/>
    <s v="1093757271 - WILSON SALVADOR BLANCO BOTIA"/>
    <x v="2"/>
  </r>
  <r>
    <s v="15/04/2026 17:33:36"/>
    <s v="1094277040 - DANITH BRIGITTE ROJAS PEÑA"/>
    <x v="1"/>
    <s v="El candidato no es seleccionado para ocupar la vacante"/>
    <s v="1010145868 - GEAN CARLOS ROCHA ROCHA"/>
    <x v="2"/>
  </r>
  <r>
    <s v="15/04/2026 17:33:36"/>
    <s v="1094277040 - DANITH BRIGITTE ROJAS PEÑA"/>
    <x v="1"/>
    <s v="El candidato no es seleccionado para ocupar la vacante"/>
    <s v="1090368411 - JOSE DAVID GRANADOS OMAÑA"/>
    <x v="2"/>
  </r>
  <r>
    <s v="15/04/2026 17:33:36"/>
    <s v="1094277040 - DANITH BRIGITTE ROJAS PEÑA"/>
    <x v="1"/>
    <s v="El candidato no es seleccionado para ocupar la vacante"/>
    <s v="1094247857 - GERSON ALFONSO ALVAREZ GARCIA"/>
    <x v="2"/>
  </r>
  <r>
    <s v="15/04/2026 17:33:36"/>
    <s v="1094277040 - DANITH BRIGITTE ROJAS PEÑA"/>
    <x v="1"/>
    <s v="El candidato no es seleccionado para ocupar la vacante"/>
    <s v="1090504749 - BRANDON YESID MEJIA JAIMES"/>
    <x v="2"/>
  </r>
  <r>
    <s v="15/04/2026 17:33:36"/>
    <s v="1094277040 - DANITH BRIGITTE ROJAS PEÑA"/>
    <x v="1"/>
    <s v="El candidato no es seleccionado para ocupar la vacante"/>
    <s v="1090446656 - FABIAN ENRIQUE RODRIGUEZ VEGA"/>
    <x v="2"/>
  </r>
  <r>
    <s v="15/04/2026 17:33:36"/>
    <s v="1094277040 - DANITH BRIGITTE ROJAS PEÑA"/>
    <x v="1"/>
    <s v="El candidato no es seleccionado para ocupar la vacante"/>
    <s v="1065898581 - JESUS MIGUEL TOLOZA QUINTERO"/>
    <x v="2"/>
  </r>
  <r>
    <s v="15/04/2026 17:33:36"/>
    <s v="1094277040 - DANITH BRIGITTE ROJAS PEÑA"/>
    <x v="1"/>
    <s v="El candidato no es seleccionado para ocupar la vacante"/>
    <s v="1092940548 - YOLVER STEVEN LOPEZ CASTELLANOS"/>
    <x v="2"/>
  </r>
  <r>
    <s v="15/04/2026 17:33:36"/>
    <s v="1094277040 - DANITH BRIGITTE ROJAS PEÑA"/>
    <x v="1"/>
    <s v="El candidato no es seleccionado para ocupar la vacante"/>
    <s v="1090436258 - JHOLMAN ARLEX MORANTES JAIMES"/>
    <x v="2"/>
  </r>
  <r>
    <s v="15/04/2026 17:33:36"/>
    <s v="1094277040 - DANITH BRIGITTE ROJAS PEÑA"/>
    <x v="1"/>
    <s v="El candidato no es seleccionado para ocupar la vacante"/>
    <s v="1094245709 - EDWIN RINCON PARRA"/>
    <x v="2"/>
  </r>
  <r>
    <s v="15/04/2026 17:33:36"/>
    <s v="1094277040 - DANITH BRIGITTE ROJAS PEÑA"/>
    <x v="1"/>
    <s v="El candidato no es seleccionado para ocupar la vacante"/>
    <s v="88003238 - WILMER LEONEL RINCON CAICEDO"/>
    <x v="2"/>
  </r>
  <r>
    <s v="15/04/2026 17:33:36"/>
    <s v="1094277040 - DANITH BRIGITTE ROJAS PEÑA"/>
    <x v="1"/>
    <s v="El candidato no es seleccionado para ocupar la vacante"/>
    <s v="1030040694 - EDGAR FABIAN MALDONADO RINCON"/>
    <x v="2"/>
  </r>
  <r>
    <s v="15/04/2026 17:33:36"/>
    <s v="1094277040 - DANITH BRIGITTE ROJAS PEÑA"/>
    <x v="1"/>
    <s v="El candidato no es seleccionado para ocupar la vacante"/>
    <s v="1093776702 - RICARDO ALIRIO VELASQUEZ ALVARADO"/>
    <x v="2"/>
  </r>
  <r>
    <s v="15/04/2026 17:33:36"/>
    <s v="1094277040 - DANITH BRIGITTE ROJAS PEÑA"/>
    <x v="1"/>
    <s v="El candidato no es seleccionado para ocupar la vacante"/>
    <s v="1094370085 - FRANKLIN ALEXIS CHONA ORTIZ"/>
    <x v="2"/>
  </r>
  <r>
    <s v="15/04/2026 17:33:36"/>
    <s v="1094277040 - DANITH BRIGITTE ROJAS PEÑA"/>
    <x v="1"/>
    <s v="El candidato no es seleccionado para ocupar la vacante"/>
    <s v="1094160518 - YASMIN ADRIANA ARIAS REYES"/>
    <x v="2"/>
  </r>
  <r>
    <s v="15/04/2026 17:33:36"/>
    <s v="1094277040 - DANITH BRIGITTE ROJAS PEÑA"/>
    <x v="1"/>
    <s v="El candidato no es seleccionado para ocupar la vacante"/>
    <s v="1093592232 - EMMANUEL LADINO CONTRERAS"/>
    <x v="2"/>
  </r>
  <r>
    <s v="15/04/2026 17:33:36"/>
    <s v="1094277040 - DANITH BRIGITTE ROJAS PEÑA"/>
    <x v="1"/>
    <s v="El candidato no es seleccionado para ocupar la vacante"/>
    <s v="1093771453 - LEONEL AURELIO BALAGUERA CONTRERAS"/>
    <x v="2"/>
  </r>
  <r>
    <s v="15/04/2026 17:33:36"/>
    <s v="1094277040 - DANITH BRIGITTE ROJAS PEÑA"/>
    <x v="1"/>
    <s v="El candidato no es seleccionado para ocupar la vacante"/>
    <s v="1093800243 - BRYAM ALEXANDER BERMON GELVEZ"/>
    <x v="2"/>
  </r>
  <r>
    <s v="15/04/2026 17:33:36"/>
    <s v="1094277040 - DANITH BRIGITTE ROJAS PEÑA"/>
    <x v="1"/>
    <s v="El candidato no es seleccionado para ocupar la vacante"/>
    <s v="88261769 - JEISON XAWIER MOVILLA CANTILLO"/>
    <x v="2"/>
  </r>
  <r>
    <s v="15/04/2026 17:33:36"/>
    <s v="1094277040 - DANITH BRIGITTE ROJAS PEÑA"/>
    <x v="1"/>
    <s v="El candidato no es seleccionado para ocupar la vacante"/>
    <s v="1094426052 - RAUL ALFONSO CARRERO HERRERA"/>
    <x v="2"/>
  </r>
  <r>
    <s v="15/04/2026 17:33:36"/>
    <s v="1094277040 - DANITH BRIGITTE ROJAS PEÑA"/>
    <x v="1"/>
    <s v="El candidato no es seleccionado para ocupar la vacante"/>
    <s v="13279980 - OMAR ANTONIO MELGAREJO SERRANO"/>
    <x v="2"/>
  </r>
  <r>
    <s v="15/04/2026 17:38:52"/>
    <s v="1094277040 - DANITH BRIGITTE ROJAS PEÑA"/>
    <x v="1"/>
    <s v="El candidato es seleccionado para ocupar la vacante"/>
    <s v="5166344 - GUIDO JOSÉ PUERTA NATERA"/>
    <x v="2"/>
  </r>
  <r>
    <s v="15/04/2026 17:38:52"/>
    <s v="1094277040 - DANITH BRIGITTE ROJAS PEÑA"/>
    <x v="1"/>
    <s v="El candidato es seleccionado para ocupar la vacante"/>
    <s v="8048335 - ANGEL CEPEDA RANGEL"/>
    <x v="2"/>
  </r>
  <r>
    <s v="15/04/2026 17:38:52"/>
    <s v="1094277040 - DANITH BRIGITTE ROJAS PEÑA"/>
    <x v="1"/>
    <s v="El candidato es seleccionado para ocupar la vacante"/>
    <s v="1065874048 - JEFFERSON CARRASCAL RIOS"/>
    <x v="2"/>
  </r>
  <r>
    <s v="15/04/2026 17:38:52"/>
    <s v="1094277040 - DANITH BRIGITTE ROJAS PEÑA"/>
    <x v="1"/>
    <s v="El candidato es seleccionado para ocupar la vacante"/>
    <s v="1093293282 - JEAN CARLOS MEJIA RIZO"/>
    <x v="2"/>
  </r>
  <r>
    <s v="15/04/2026 17:38:52"/>
    <s v="1094277040 - DANITH BRIGITTE ROJAS PEÑA"/>
    <x v="1"/>
    <s v="El candidato es seleccionado para ocupar la vacante"/>
    <s v="581255188 - FREDEERITH JEANFRETH SOLANO HERNANDEZ"/>
    <x v="2"/>
  </r>
  <r>
    <s v="15/04/2026 17:38:52"/>
    <s v="1094277040 - DANITH BRIGITTE ROJAS PEÑA"/>
    <x v="1"/>
    <s v="El candidato es seleccionado para ocupar la vacante"/>
    <s v="1090419048 - CIRO RINCON ARNESTO"/>
    <x v="2"/>
  </r>
  <r>
    <s v="15/04/2026 17:38:52"/>
    <s v="1094277040 - DANITH BRIGITTE ROJAS PEÑA"/>
    <x v="1"/>
    <s v="El candidato es seleccionado para ocupar la vacante"/>
    <s v="1127053548 - CIRO ALEJANDRO TORRADO GOMEZ"/>
    <x v="2"/>
  </r>
  <r>
    <s v="15/04/2026 17:38:52"/>
    <s v="1094277040 - DANITH BRIGITTE ROJAS PEÑA"/>
    <x v="1"/>
    <s v="El candidato es seleccionado para ocupar la vacante"/>
    <s v="1090441682 - CHARLY CHANEY TABORDA CARDENAS"/>
    <x v="2"/>
  </r>
  <r>
    <s v="15/04/2026 17:38:52"/>
    <s v="1094277040 - DANITH BRIGITTE ROJAS PEÑA"/>
    <x v="1"/>
    <s v="El candidato es seleccionado para ocupar la vacante"/>
    <s v="1004998011 - ISMAEL SOTO NATERA"/>
    <x v="2"/>
  </r>
  <r>
    <s v="15/04/2026 17:38:52"/>
    <s v="1094277040 - DANITH BRIGITTE ROJAS PEÑA"/>
    <x v="1"/>
    <s v="El candidato es seleccionado para ocupar la vacante"/>
    <s v="13277703 - DIOMAR QUINTERO RANGEL"/>
    <x v="2"/>
  </r>
  <r>
    <s v="15/04/2026 17:38:52"/>
    <s v="1094277040 - DANITH BRIGITTE ROJAS PEÑA"/>
    <x v="1"/>
    <s v="El candidato es seleccionado para ocupar la vacante"/>
    <s v="1004927090 - JUAN FELIPE CADENA GELVEZ"/>
    <x v="2"/>
  </r>
  <r>
    <s v="15/04/2026 17:38:52"/>
    <s v="1094277040 - DANITH BRIGITTE ROJAS PEÑA"/>
    <x v="1"/>
    <s v="El candidato es seleccionado para ocupar la vacante"/>
    <s v="1007665603 - JORGE ANDRES ASCENCIO TORRADO"/>
    <x v="2"/>
  </r>
  <r>
    <s v="15/04/2026 17:38:52"/>
    <s v="1094277040 - DANITH BRIGITTE ROJAS PEÑA"/>
    <x v="1"/>
    <s v="El candidato es seleccionado para ocupar la vacante"/>
    <s v="1004802576 - JORDAN GABRIEL MÉNDEZ GARZON"/>
    <x v="2"/>
  </r>
  <r>
    <s v="15/04/2026 17:38:52"/>
    <s v="1094277040 - DANITH BRIGITTE ROJAS PEÑA"/>
    <x v="1"/>
    <s v="El candidato es seleccionado para ocupar la vacante"/>
    <s v="1065870776 - JEAN CARLOS CORREDOR CUETO"/>
    <x v="2"/>
  </r>
  <r>
    <s v="15/04/2026 17:38:52"/>
    <s v="1094277040 - DANITH BRIGITTE ROJAS PEÑA"/>
    <x v="1"/>
    <s v="El candidato es seleccionado para ocupar la vacante"/>
    <s v="1193577563 - ANDRES FELIPE VILLAMIZAR DIAZ"/>
    <x v="2"/>
  </r>
  <r>
    <s v="15/04/2026 17:38:52"/>
    <s v="1094277040 - DANITH BRIGITTE ROJAS PEÑA"/>
    <x v="1"/>
    <s v="El candidato es seleccionado para ocupar la vacante"/>
    <s v="1093803018 - EISON ABREO"/>
    <x v="2"/>
  </r>
  <r>
    <s v="15/04/2026 17:38:52"/>
    <s v="1094277040 - DANITH BRIGITTE ROJAS PEÑA"/>
    <x v="1"/>
    <s v="El candidato es seleccionado para ocupar la vacante"/>
    <s v="1002362638 - DEINER GONZÁLEZ VELASQUEZ"/>
    <x v="2"/>
  </r>
  <r>
    <s v="15/04/2026 17:38:52"/>
    <s v="1094277040 - DANITH BRIGITTE ROJAS PEÑA"/>
    <x v="1"/>
    <s v="El candidato es seleccionado para ocupar la vacante"/>
    <s v="5234362 - FLORIBERTO BOLIVAR ESCOBAR ESCOBAR"/>
    <x v="2"/>
  </r>
  <r>
    <s v="15/04/2026 17:38:52"/>
    <s v="1094277040 - DANITH BRIGITTE ROJAS PEÑA"/>
    <x v="1"/>
    <s v="El candidato es seleccionado para ocupar la vacante"/>
    <s v="1113706002 - CRISTIAN ALEJANDRO CORTES MORANTES"/>
    <x v="2"/>
  </r>
  <r>
    <s v="15/04/2026 17:38:52"/>
    <s v="1094277040 - DANITH BRIGITTE ROJAS PEÑA"/>
    <x v="1"/>
    <s v="El candidato es seleccionado para ocupar la vacante"/>
    <s v="1093884424 - ARBINSON MAX SÁNCHEZ RANGEL"/>
    <x v="2"/>
  </r>
  <r>
    <s v="15/04/2026 17:38:52"/>
    <s v="1094277040 - DANITH BRIGITTE ROJAS PEÑA"/>
    <x v="1"/>
    <s v="El candidato es seleccionado para ocupar la vacante"/>
    <s v="1004802479 - JEFFERSON CONTRERAS RIZO"/>
    <x v="2"/>
  </r>
  <r>
    <s v="15/04/2026 17:38:52"/>
    <s v="1094277040 - DANITH BRIGITTE ROJAS PEÑA"/>
    <x v="1"/>
    <s v="El candidato es seleccionado para ocupar la vacante"/>
    <s v="1987681 - JAIME AUDY ESCALANTE GUERRERO"/>
    <x v="2"/>
  </r>
  <r>
    <s v="15/04/2026 17:38:52"/>
    <s v="1094277040 - DANITH BRIGITTE ROJAS PEÑA"/>
    <x v="1"/>
    <s v="El candidato es seleccionado para ocupar la vacante"/>
    <s v="1090440779 - IVAN YONANDER MIRA SEPULVEDA"/>
    <x v="2"/>
  </r>
  <r>
    <s v="15/04/2026 17:38:52"/>
    <s v="1094277040 - DANITH BRIGITTE ROJAS PEÑA"/>
    <x v="1"/>
    <s v="El candidato es seleccionado para ocupar la vacante"/>
    <s v="1004808641 - ALEJANDRO JAIMES ALVAREZ"/>
    <x v="2"/>
  </r>
  <r>
    <s v="15/04/2026 17:38:52"/>
    <s v="1094277040 - DANITH BRIGITTE ROJAS PEÑA"/>
    <x v="1"/>
    <s v="El candidato es seleccionado para ocupar la vacante"/>
    <s v="3241866 - ALDON NAVEDA RANGEL"/>
    <x v="2"/>
  </r>
  <r>
    <s v="15/04/2026 17:38:52"/>
    <s v="1094277040 - DANITH BRIGITTE ROJAS PEÑA"/>
    <x v="1"/>
    <s v="El candidato es seleccionado para ocupar la vacante"/>
    <s v="6083400 - GILBERTO CASTILLO HERNANDEZ"/>
    <x v="2"/>
  </r>
  <r>
    <s v="15/04/2026 17:38:52"/>
    <s v="1094277040 - DANITH BRIGITTE ROJAS PEÑA"/>
    <x v="1"/>
    <s v="El candidato es seleccionado para ocupar la vacante"/>
    <s v="1093904311 - JOSE ALEXANDER SUAREZ ALBARRACIN"/>
    <x v="2"/>
  </r>
  <r>
    <s v="15/04/2026 17:38:52"/>
    <s v="1094277040 - DANITH BRIGITTE ROJAS PEÑA"/>
    <x v="1"/>
    <s v="El candidato es seleccionado para ocupar la vacante"/>
    <s v="1005053267 - JHONATHAN SMITH SILVA RODRIGUEZ"/>
    <x v="2"/>
  </r>
  <r>
    <s v="15/04/2026 17:38:52"/>
    <s v="1094277040 - DANITH BRIGITTE ROJAS PEÑA"/>
    <x v="1"/>
    <s v="El candidato es seleccionado para ocupar la vacante"/>
    <s v="6663464 - JHON  EDISON CONTRERAS CONTRERAS"/>
    <x v="2"/>
  </r>
  <r>
    <s v="15/04/2026 17:38:52"/>
    <s v="1094277040 - DANITH BRIGITTE ROJAS PEÑA"/>
    <x v="1"/>
    <s v="El candidato es seleccionado para ocupar la vacante"/>
    <s v="1090491949 - CARLOS ANTONIO VARGAS GARCIA"/>
    <x v="2"/>
  </r>
  <r>
    <s v="15/04/2026 17:38:52"/>
    <s v="1094277040 - DANITH BRIGITTE ROJAS PEÑA"/>
    <x v="1"/>
    <s v="El candidato no es seleccionado para ocupar la vacante"/>
    <s v="1090503028 - HELMER VARGAS MONCADA"/>
    <x v="2"/>
  </r>
  <r>
    <s v="15/04/2026 17:38:52"/>
    <s v="1094277040 - DANITH BRIGITTE ROJAS PEÑA"/>
    <x v="1"/>
    <s v="El candidato no es seleccionado para ocupar la vacante"/>
    <s v="1093793406 - ANDERSON GONZALEZ JESUS"/>
    <x v="2"/>
  </r>
  <r>
    <s v="15/04/2026 17:38:52"/>
    <s v="1094277040 - DANITH BRIGITTE ROJAS PEÑA"/>
    <x v="1"/>
    <s v="El candidato no es seleccionado para ocupar la vacante"/>
    <s v="1090513091 - JAIME HUMBERTO VARGAS CARRILLO"/>
    <x v="2"/>
  </r>
  <r>
    <s v="15/04/2026 17:38:52"/>
    <s v="1094277040 - DANITH BRIGITTE ROJAS PEÑA"/>
    <x v="1"/>
    <s v="El candidato no es seleccionado para ocupar la vacante"/>
    <s v="1094169318 - CARLOS ANDRÉS PINEDA PINZÓN"/>
    <x v="2"/>
  </r>
  <r>
    <s v="15/04/2026 17:38:52"/>
    <s v="1094277040 - DANITH BRIGITTE ROJAS PEÑA"/>
    <x v="1"/>
    <s v="El candidato no es seleccionado para ocupar la vacante"/>
    <s v="1090391732 - SIRLIANA DAMARIS CONTRERAZ GUERRERO"/>
    <x v="2"/>
  </r>
  <r>
    <s v="15/04/2026 17:38:52"/>
    <s v="1094277040 - DANITH BRIGITTE ROJAS PEÑA"/>
    <x v="1"/>
    <s v="El candidato no es seleccionado para ocupar la vacante"/>
    <s v="88177321 - FERNANDO LAZARO CONTRERAS"/>
    <x v="2"/>
  </r>
  <r>
    <s v="15/04/2026 17:38:52"/>
    <s v="1094277040 - DANITH BRIGITTE ROJAS PEÑA"/>
    <x v="1"/>
    <s v="El candidato no es seleccionado para ocupar la vacante"/>
    <s v="1090473360 - EDWARD ALEXIS ESTEVES BOHORQUEZ"/>
    <x v="2"/>
  </r>
  <r>
    <s v="15/04/2026 17:38:52"/>
    <s v="1094277040 - DANITH BRIGITTE ROJAS PEÑA"/>
    <x v="1"/>
    <s v="El candidato no es seleccionado para ocupar la vacante"/>
    <s v="1090422268 - RICARDO MIRANDA OSORIO"/>
    <x v="2"/>
  </r>
  <r>
    <s v="15/04/2026 17:38:52"/>
    <s v="1094277040 - DANITH BRIGITTE ROJAS PEÑA"/>
    <x v="1"/>
    <s v="El candidato no es seleccionado para ocupar la vacante"/>
    <s v="1090440306 - VICTOR ALFONSO GARCÍA CARRASCAL"/>
    <x v="2"/>
  </r>
  <r>
    <s v="15/04/2026 17:38:52"/>
    <s v="1094277040 - DANITH BRIGITTE ROJAS PEÑA"/>
    <x v="1"/>
    <s v="El candidato no es seleccionado para ocupar la vacante"/>
    <s v="1091352718 - JOSE DAVID RODRIGUEZ RANGEL"/>
    <x v="2"/>
  </r>
  <r>
    <s v="15/04/2026 17:38:52"/>
    <s v="1094277040 - DANITH BRIGITTE ROJAS PEÑA"/>
    <x v="1"/>
    <s v="El candidato no es seleccionado para ocupar la vacante"/>
    <s v="1090527260 - SEBASTIAN ARMANDO GONZALEZ PEÑARANDA"/>
    <x v="2"/>
  </r>
  <r>
    <s v="15/04/2026 17:38:52"/>
    <s v="1094277040 - DANITH BRIGITTE ROJAS PEÑA"/>
    <x v="1"/>
    <s v="El candidato no es seleccionado para ocupar la vacante"/>
    <s v="18990137 - ISRAEL LUQUE TORRES"/>
    <x v="2"/>
  </r>
  <r>
    <s v="15/04/2026 17:38:52"/>
    <s v="1094277040 - DANITH BRIGITTE ROJAS PEÑA"/>
    <x v="1"/>
    <s v="El candidato no es seleccionado para ocupar la vacante"/>
    <s v="1093793738 - FREDY OMAR GELVES MENECES"/>
    <x v="2"/>
  </r>
  <r>
    <s v="15/04/2026 17:38:52"/>
    <s v="1094277040 - DANITH BRIGITTE ROJAS PEÑA"/>
    <x v="1"/>
    <s v="El candidato no es seleccionado para ocupar la vacante"/>
    <s v="1093904117 - NEILA CARINA RIVERA LOZANO"/>
    <x v="2"/>
  </r>
  <r>
    <s v="15/04/2026 17:38:52"/>
    <s v="1094277040 - DANITH BRIGITTE ROJAS PEÑA"/>
    <x v="1"/>
    <s v="El candidato no es seleccionado para ocupar la vacante"/>
    <s v="1090454942 - JHONATAN FERNANDO PENA RESTREPO"/>
    <x v="2"/>
  </r>
  <r>
    <s v="15/04/2026 17:38:52"/>
    <s v="1094277040 - DANITH BRIGITTE ROJAS PEÑA"/>
    <x v="1"/>
    <s v="El candidato no es seleccionado para ocupar la vacante"/>
    <s v="1005029154 - JHON ESTEBAN PINZON ERAZO"/>
    <x v="2"/>
  </r>
  <r>
    <s v="15/04/2026 17:38:52"/>
    <s v="1094277040 - DANITH BRIGITTE ROJAS PEÑA"/>
    <x v="1"/>
    <s v="El candidato no es seleccionado para ocupar la vacante"/>
    <s v="1090376938 - JOHAN CAMILO CRISTANCHO CONTRERAS"/>
    <x v="2"/>
  </r>
  <r>
    <s v="15/04/2026 17:38:52"/>
    <s v="1094277040 - DANITH BRIGITTE ROJAS PEÑA"/>
    <x v="1"/>
    <s v="El candidato no es seleccionado para ocupar la vacante"/>
    <s v="1093798254 - CAMILO ALBERTO UMAÑA RIVERA"/>
    <x v="2"/>
  </r>
  <r>
    <s v="15/04/2026 17:38:52"/>
    <s v="1094277040 - DANITH BRIGITTE ROJAS PEÑA"/>
    <x v="1"/>
    <s v="El candidato no es seleccionado para ocupar la vacante"/>
    <s v="1093795114 - HENRY OMAR SANCHEZ CACERES"/>
    <x v="2"/>
  </r>
  <r>
    <s v="15/04/2026 17:38:52"/>
    <s v="1094277040 - DANITH BRIGITTE ROJAS PEÑA"/>
    <x v="1"/>
    <s v="El candidato no es seleccionado para ocupar la vacante"/>
    <s v="1093794687 - EDWARD DANIEL GONZALEZ OVIEDO"/>
    <x v="2"/>
  </r>
  <r>
    <s v="15/04/2026 17:38:52"/>
    <s v="1094277040 - DANITH BRIGITTE ROJAS PEÑA"/>
    <x v="1"/>
    <s v="El candidato no es seleccionado para ocupar la vacante"/>
    <s v="1093769142 - CRISTIAN ALEXIS ORTEGA PARADA"/>
    <x v="2"/>
  </r>
  <r>
    <s v="15/04/2026 17:38:52"/>
    <s v="1094277040 - DANITH BRIGITTE ROJAS PEÑA"/>
    <x v="1"/>
    <s v="El candidato no es seleccionado para ocupar la vacante"/>
    <s v="1090507313 - REYNALDO SANDOVAL MORENO"/>
    <x v="2"/>
  </r>
  <r>
    <s v="15/04/2026 17:38:52"/>
    <s v="1094277040 - DANITH BRIGITTE ROJAS PEÑA"/>
    <x v="1"/>
    <s v="El candidato no es seleccionado para ocupar la vacante"/>
    <s v="1092340624 - JHONATAN VARGAS LOPEZ"/>
    <x v="2"/>
  </r>
  <r>
    <s v="15/04/2026 17:38:52"/>
    <s v="1094277040 - DANITH BRIGITTE ROJAS PEÑA"/>
    <x v="1"/>
    <s v="El candidato no es seleccionado para ocupar la vacante"/>
    <s v="1001872646 - ELI DAVID QUINTERO HERNANDEZ"/>
    <x v="2"/>
  </r>
  <r>
    <s v="15/04/2026 17:38:52"/>
    <s v="1094277040 - DANITH BRIGITTE ROJAS PEÑA"/>
    <x v="1"/>
    <s v="El candidato no es seleccionado para ocupar la vacante"/>
    <s v="88272928 - YOFFER ESNEYDER PEREZ MORA"/>
    <x v="2"/>
  </r>
  <r>
    <s v="15/04/2026 17:38:52"/>
    <s v="1094277040 - DANITH BRIGITTE ROJAS PEÑA"/>
    <x v="1"/>
    <s v="El candidato no es seleccionado para ocupar la vacante"/>
    <s v="1090509777 - LUIS ANGEL ORTIZ VIVAS"/>
    <x v="2"/>
  </r>
  <r>
    <s v="15/04/2026 17:38:52"/>
    <s v="1094277040 - DANITH BRIGITTE ROJAS PEÑA"/>
    <x v="1"/>
    <s v="El candidato no es seleccionado para ocupar la vacante"/>
    <s v="1090532231 - JUAN MANUEL MEZA PEÑARANDA"/>
    <x v="2"/>
  </r>
  <r>
    <s v="15/04/2026 17:38:52"/>
    <s v="1094277040 - DANITH BRIGITTE ROJAS PEÑA"/>
    <x v="1"/>
    <s v="El candidato no es seleccionado para ocupar la vacante"/>
    <s v="88275758 - EDWIN FIGUEREDO MONSALVE"/>
    <x v="2"/>
  </r>
  <r>
    <s v="15/04/2026 17:38:52"/>
    <s v="1094277040 - DANITH BRIGITTE ROJAS PEÑA"/>
    <x v="1"/>
    <s v="El candidato no es seleccionado para ocupar la vacante"/>
    <s v="88224322 - HERNAN ALEXIS CARDENAS ROMERO"/>
    <x v="2"/>
  </r>
  <r>
    <s v="15/04/2026 17:38:52"/>
    <s v="1094277040 - DANITH BRIGITTE ROJAS PEÑA"/>
    <x v="1"/>
    <s v="El candidato no es seleccionado para ocupar la vacante"/>
    <s v="88270949 - EDGAR EDUARDO MORALES CASTILLO"/>
    <x v="2"/>
  </r>
  <r>
    <s v="15/04/2026 17:38:52"/>
    <s v="1094277040 - DANITH BRIGITTE ROJAS PEÑA"/>
    <x v="1"/>
    <s v="El candidato no es seleccionado para ocupar la vacante"/>
    <s v="1004914723 - ANDRE STIBEN CARREÑO GARCIA"/>
    <x v="2"/>
  </r>
  <r>
    <s v="15/04/2026 17:38:52"/>
    <s v="1094277040 - DANITH BRIGITTE ROJAS PEÑA"/>
    <x v="1"/>
    <s v="El candidato no es seleccionado para ocupar la vacante"/>
    <s v="1092335610 - DAHIAN STEVEN AMADO CAICEDO"/>
    <x v="2"/>
  </r>
  <r>
    <s v="15/04/2026 17:38:52"/>
    <s v="1094277040 - DANITH BRIGITTE ROJAS PEÑA"/>
    <x v="1"/>
    <s v="El candidato no es seleccionado para ocupar la vacante"/>
    <s v="1094283174 - NAYELY KATERIN PORTILLA JAIMES"/>
    <x v="2"/>
  </r>
  <r>
    <s v="15/04/2026 17:38:52"/>
    <s v="1094277040 - DANITH BRIGITTE ROJAS PEÑA"/>
    <x v="1"/>
    <s v="El candidato no es seleccionado para ocupar la vacante"/>
    <s v="1093750038 - JORGE GEOVANNI SEPULVEDA PARADA"/>
    <x v="2"/>
  </r>
  <r>
    <s v="15/04/2026 17:38:52"/>
    <s v="1094277040 - DANITH BRIGITTE ROJAS PEÑA"/>
    <x v="1"/>
    <s v="El candidato no es seleccionado para ocupar la vacante"/>
    <s v="1090464812 - WILMER DUARTE VILLAMIZAR"/>
    <x v="2"/>
  </r>
  <r>
    <s v="15/04/2026 17:38:52"/>
    <s v="1094277040 - DANITH BRIGITTE ROJAS PEÑA"/>
    <x v="1"/>
    <s v="El candidato no es seleccionado para ocupar la vacante"/>
    <s v="88208035 - CARLOS ANTONIO SANCHEZ RANGEL"/>
    <x v="2"/>
  </r>
  <r>
    <s v="15/04/2026 17:38:52"/>
    <s v="1094277040 - DANITH BRIGITTE ROJAS PEÑA"/>
    <x v="1"/>
    <s v="El candidato no es seleccionado para ocupar la vacante"/>
    <s v="1090363945 - VICTOR MANUEL GARCIA FLOREZ"/>
    <x v="2"/>
  </r>
  <r>
    <s v="15/04/2026 17:38:52"/>
    <s v="1094277040 - DANITH BRIGITTE ROJAS PEÑA"/>
    <x v="1"/>
    <s v="El candidato no es seleccionado para ocupar la vacante"/>
    <s v="1090374673 - NELSON OSWALDO TARAZONA MENDOZA"/>
    <x v="2"/>
  </r>
  <r>
    <s v="15/04/2026 17:38:52"/>
    <s v="1094277040 - DANITH BRIGITTE ROJAS PEÑA"/>
    <x v="1"/>
    <s v="El candidato no es seleccionado para ocupar la vacante"/>
    <s v="1090380496 - CARLOS EDUARDO GARCIA JAIMES"/>
    <x v="2"/>
  </r>
  <r>
    <s v="15/04/2026 17:38:52"/>
    <s v="1094277040 - DANITH BRIGITTE ROJAS PEÑA"/>
    <x v="1"/>
    <s v="El candidato no es seleccionado para ocupar la vacante"/>
    <s v="1092526027 - YANDEL ENRRIQUE PEÑALOZA VICUÑA"/>
    <x v="2"/>
  </r>
  <r>
    <s v="15/04/2026 17:38:52"/>
    <s v="1094277040 - DANITH BRIGITTE ROJAS PEÑA"/>
    <x v="1"/>
    <s v="El candidato no es seleccionado para ocupar la vacante"/>
    <s v="88258382 - PABLO EMILIO SANDOVAL SANCHEZ"/>
    <x v="2"/>
  </r>
  <r>
    <s v="15/04/2026 17:38:52"/>
    <s v="1094277040 - DANITH BRIGITTE ROJAS PEÑA"/>
    <x v="1"/>
    <s v="El candidato no es seleccionado para ocupar la vacante"/>
    <s v="1090440533 - LUIS HUMBERTO QUINTERO DIAZ"/>
    <x v="2"/>
  </r>
  <r>
    <s v="15/04/2026 17:38:52"/>
    <s v="1094277040 - DANITH BRIGITTE ROJAS PEÑA"/>
    <x v="1"/>
    <s v="El candidato no es seleccionado para ocupar la vacante"/>
    <s v="88242864 - FREDY  YESID RONDON AGUIRRE"/>
    <x v="2"/>
  </r>
  <r>
    <s v="15/04/2026 17:38:52"/>
    <s v="1094277040 - DANITH BRIGITTE ROJAS PEÑA"/>
    <x v="1"/>
    <s v="El candidato no es seleccionado para ocupar la vacante"/>
    <s v="1090455674 - ENDERSON STIWEN RODRIGUEZ PABON"/>
    <x v="2"/>
  </r>
  <r>
    <s v="15/04/2026 17:38:52"/>
    <s v="1094277040 - DANITH BRIGITTE ROJAS PEÑA"/>
    <x v="1"/>
    <s v="El candidato no es seleccionado para ocupar la vacante"/>
    <s v="1090424620 - DAYAN GARCIA GALVIZ"/>
    <x v="2"/>
  </r>
  <r>
    <s v="15/04/2026 17:38:52"/>
    <s v="1094277040 - DANITH BRIGITTE ROJAS PEÑA"/>
    <x v="1"/>
    <s v="El candidato no es seleccionado para ocupar la vacante"/>
    <s v="1004926743 - DIEGO ARMANDO BUENAHORA DIAZ"/>
    <x v="2"/>
  </r>
  <r>
    <s v="15/04/2026 17:38:52"/>
    <s v="1094277040 - DANITH BRIGITTE ROJAS PEÑA"/>
    <x v="1"/>
    <s v="El candidato no es seleccionado para ocupar la vacante"/>
    <s v="1090451476 - JONATHAN LEONARDO ESTEBAN JAIMES"/>
    <x v="2"/>
  </r>
  <r>
    <s v="15/04/2026 17:38:52"/>
    <s v="1094277040 - DANITH BRIGITTE ROJAS PEÑA"/>
    <x v="1"/>
    <s v="El candidato no es seleccionado para ocupar la vacante"/>
    <s v="1092334471 - GIOVANNY  ALEXIS SANABRIA BLANCO"/>
    <x v="2"/>
  </r>
  <r>
    <s v="15/04/2026 17:38:52"/>
    <s v="1094277040 - DANITH BRIGITTE ROJAS PEÑA"/>
    <x v="1"/>
    <s v="El candidato no es seleccionado para ocupar la vacante"/>
    <s v="1090514367 - KLEYDER STEVEN RIVERA CONTRERAS"/>
    <x v="2"/>
  </r>
  <r>
    <s v="15/04/2026 17:38:52"/>
    <s v="1094277040 - DANITH BRIGITTE ROJAS PEÑA"/>
    <x v="1"/>
    <s v="El candidato no es seleccionado para ocupar la vacante"/>
    <s v="88218967 - ALEJANDRO GOMEZ NIETO"/>
    <x v="2"/>
  </r>
  <r>
    <s v="15/04/2026 17:38:52"/>
    <s v="1094277040 - DANITH BRIGITTE ROJAS PEÑA"/>
    <x v="1"/>
    <s v="El candidato no es seleccionado para ocupar la vacante"/>
    <s v="1090370690 - FREDDY DAVID ALVAREZ OROZCO"/>
    <x v="2"/>
  </r>
  <r>
    <s v="15/04/2026 17:38:52"/>
    <s v="1094277040 - DANITH BRIGITTE ROJAS PEÑA"/>
    <x v="1"/>
    <s v="El candidato no es seleccionado para ocupar la vacante"/>
    <s v="1090383244 - GABRIEL ANDRES MARTINEZ REY"/>
    <x v="2"/>
  </r>
  <r>
    <s v="15/04/2026 17:38:52"/>
    <s v="1094277040 - DANITH BRIGITTE ROJAS PEÑA"/>
    <x v="1"/>
    <s v="El candidato no es seleccionado para ocupar la vacante"/>
    <s v="1127621971 - BRAYAN ESTIFEN CARVAJAL PEREIRA"/>
    <x v="2"/>
  </r>
  <r>
    <s v="15/04/2026 17:38:52"/>
    <s v="1094277040 - DANITH BRIGITTE ROJAS PEÑA"/>
    <x v="1"/>
    <s v="El candidato no es seleccionado para ocupar la vacante"/>
    <s v="1093785905 - INGRID YANETH CASADIEGOS BERNA"/>
    <x v="2"/>
  </r>
  <r>
    <s v="15/04/2026 17:38:52"/>
    <s v="1094277040 - DANITH BRIGITTE ROJAS PEÑA"/>
    <x v="1"/>
    <s v="El candidato no es seleccionado para ocupar la vacante"/>
    <s v="1005451044 - JORGE LUIS SOTO GONZALEZ"/>
    <x v="2"/>
  </r>
  <r>
    <s v="15/04/2026 17:38:52"/>
    <s v="1094277040 - DANITH BRIGITTE ROJAS PEÑA"/>
    <x v="1"/>
    <s v="El candidato no es seleccionado para ocupar la vacante"/>
    <s v="1094045566 - HÉCTOR JACOB YEPES LADINO"/>
    <x v="2"/>
  </r>
  <r>
    <s v="15/04/2026 17:38:52"/>
    <s v="1094277040 - DANITH BRIGITTE ROJAS PEÑA"/>
    <x v="1"/>
    <s v="El candidato no es seleccionado para ocupar la vacante"/>
    <s v="1093757271 - WILSON SALVADOR BLANCO BOTIA"/>
    <x v="2"/>
  </r>
  <r>
    <s v="15/04/2026 17:38:52"/>
    <s v="1094277040 - DANITH BRIGITTE ROJAS PEÑA"/>
    <x v="1"/>
    <s v="El candidato no es seleccionado para ocupar la vacante"/>
    <s v="1010145868 - GEAN CARLOS ROCHA ROCHA"/>
    <x v="2"/>
  </r>
  <r>
    <s v="15/04/2026 17:38:52"/>
    <s v="1094277040 - DANITH BRIGITTE ROJAS PEÑA"/>
    <x v="1"/>
    <s v="El candidato no es seleccionado para ocupar la vacante"/>
    <s v="1090368411 - JOSE DAVID GRANADOS OMAÑA"/>
    <x v="2"/>
  </r>
  <r>
    <s v="15/04/2026 17:38:52"/>
    <s v="1094277040 - DANITH BRIGITTE ROJAS PEÑA"/>
    <x v="1"/>
    <s v="El candidato no es seleccionado para ocupar la vacante"/>
    <s v="1094247857 - GERSON ALFONSO ALVAREZ GARCIA"/>
    <x v="2"/>
  </r>
  <r>
    <s v="15/04/2026 17:38:52"/>
    <s v="1094277040 - DANITH BRIGITTE ROJAS PEÑA"/>
    <x v="1"/>
    <s v="El candidato no es seleccionado para ocupar la vacante"/>
    <s v="1090504749 - BRANDON YESID MEJIA JAIMES"/>
    <x v="2"/>
  </r>
  <r>
    <s v="15/04/2026 17:38:52"/>
    <s v="1094277040 - DANITH BRIGITTE ROJAS PEÑA"/>
    <x v="1"/>
    <s v="El candidato no es seleccionado para ocupar la vacante"/>
    <s v="1090446656 - FABIAN ENRIQUE RODRIGUEZ VEGA"/>
    <x v="2"/>
  </r>
  <r>
    <s v="15/04/2026 17:38:52"/>
    <s v="1094277040 - DANITH BRIGITTE ROJAS PEÑA"/>
    <x v="1"/>
    <s v="El candidato no es seleccionado para ocupar la vacante"/>
    <s v="1065898581 - JESUS MIGUEL TOLOZA QUINTERO"/>
    <x v="2"/>
  </r>
  <r>
    <s v="15/04/2026 17:38:52"/>
    <s v="1094277040 - DANITH BRIGITTE ROJAS PEÑA"/>
    <x v="1"/>
    <s v="El candidato no es seleccionado para ocupar la vacante"/>
    <s v="1092940548 - YOLVER STEVEN LOPEZ CASTELLANOS"/>
    <x v="2"/>
  </r>
  <r>
    <s v="15/04/2026 17:38:52"/>
    <s v="1094277040 - DANITH BRIGITTE ROJAS PEÑA"/>
    <x v="1"/>
    <s v="El candidato no es seleccionado para ocupar la vacante"/>
    <s v="1090436258 - JHOLMAN ARLEX MORANTES JAIMES"/>
    <x v="2"/>
  </r>
  <r>
    <s v="15/04/2026 17:38:52"/>
    <s v="1094277040 - DANITH BRIGITTE ROJAS PEÑA"/>
    <x v="1"/>
    <s v="El candidato no es seleccionado para ocupar la vacante"/>
    <s v="1094245709 - EDWIN RINCON PARRA"/>
    <x v="2"/>
  </r>
  <r>
    <s v="15/04/2026 17:38:52"/>
    <s v="1094277040 - DANITH BRIGITTE ROJAS PEÑA"/>
    <x v="1"/>
    <s v="El candidato no es seleccionado para ocupar la vacante"/>
    <s v="1047369647 - EDWUIN YESID CAMARGO VILLAMIZAR"/>
    <x v="2"/>
  </r>
  <r>
    <s v="15/04/2026 17:38:52"/>
    <s v="1094277040 - DANITH BRIGITTE ROJAS PEÑA"/>
    <x v="1"/>
    <s v="El candidato no es seleccionado para ocupar la vacante"/>
    <s v="88003238 - WILMER LEONEL RINCON CAICEDO"/>
    <x v="2"/>
  </r>
  <r>
    <s v="15/04/2026 17:38:52"/>
    <s v="1094277040 - DANITH BRIGITTE ROJAS PEÑA"/>
    <x v="1"/>
    <s v="El candidato no es seleccionado para ocupar la vacante"/>
    <s v="1030040694 - EDGAR FABIAN MALDONADO RINCON"/>
    <x v="2"/>
  </r>
  <r>
    <s v="15/04/2026 17:38:52"/>
    <s v="1094277040 - DANITH BRIGITTE ROJAS PEÑA"/>
    <x v="1"/>
    <s v="El candidato no es seleccionado para ocupar la vacante"/>
    <s v="1093776702 - RICARDO ALIRIO VELASQUEZ ALVARADO"/>
    <x v="2"/>
  </r>
  <r>
    <s v="15/04/2026 17:38:52"/>
    <s v="1094277040 - DANITH BRIGITTE ROJAS PEÑA"/>
    <x v="1"/>
    <s v="El candidato no es seleccionado para ocupar la vacante"/>
    <s v="1094370085 - FRANKLIN ALEXIS CHONA ORTIZ"/>
    <x v="2"/>
  </r>
  <r>
    <s v="15/04/2026 17:38:52"/>
    <s v="1094277040 - DANITH BRIGITTE ROJAS PEÑA"/>
    <x v="1"/>
    <s v="El candidato no es seleccionado para ocupar la vacante"/>
    <s v="1094160518 - YASMIN ADRIANA ARIAS REYES"/>
    <x v="2"/>
  </r>
  <r>
    <s v="15/04/2026 17:38:52"/>
    <s v="1094277040 - DANITH BRIGITTE ROJAS PEÑA"/>
    <x v="1"/>
    <s v="El candidato no es seleccionado para ocupar la vacante"/>
    <s v="1093592232 - EMMANUEL LADINO CONTRERAS"/>
    <x v="2"/>
  </r>
  <r>
    <s v="15/04/2026 17:38:52"/>
    <s v="1094277040 - DANITH BRIGITTE ROJAS PEÑA"/>
    <x v="1"/>
    <s v="El candidato no es seleccionado para ocupar la vacante"/>
    <s v="1093771453 - LEONEL AURELIO BALAGUERA CONTRERAS"/>
    <x v="2"/>
  </r>
  <r>
    <s v="15/04/2026 17:38:52"/>
    <s v="1094277040 - DANITH BRIGITTE ROJAS PEÑA"/>
    <x v="1"/>
    <s v="El candidato no es seleccionado para ocupar la vacante"/>
    <s v="1093800243 - BRYAM ALEXANDER BERMON GELVEZ"/>
    <x v="2"/>
  </r>
  <r>
    <s v="15/04/2026 17:38:52"/>
    <s v="1094277040 - DANITH BRIGITTE ROJAS PEÑA"/>
    <x v="1"/>
    <s v="El candidato no es seleccionado para ocupar la vacante"/>
    <s v="88261769 - JEISON XAWIER MOVILLA CANTILLO"/>
    <x v="2"/>
  </r>
  <r>
    <s v="15/04/2026 17:38:52"/>
    <s v="1094277040 - DANITH BRIGITTE ROJAS PEÑA"/>
    <x v="1"/>
    <s v="El candidato no es seleccionado para ocupar la vacante"/>
    <s v="1094426052 - RAUL ALFONSO CARRERO HERRERA"/>
    <x v="2"/>
  </r>
  <r>
    <s v="15/04/2026 17:38:52"/>
    <s v="1094277040 - DANITH BRIGITTE ROJAS PEÑA"/>
    <x v="1"/>
    <s v="El candidato no es seleccionado para ocupar la vacante"/>
    <s v="13279980 - OMAR ANTONIO MELGAREJO SERRANO"/>
    <x v="2"/>
  </r>
  <r>
    <s v="16/04/2026 12:07:27"/>
    <s v="1094277040 - DANITH BRIGITTE ROJAS PEÑA"/>
    <x v="1"/>
    <s v="El candidato se activa ( presentaba estado inactivo )"/>
    <s v="1090467825 - PAULA ANDREA LIZCANO"/>
    <x v="2"/>
  </r>
  <r>
    <s v="16/04/2026 12:07:32"/>
    <s v="1094277040 - DANITH BRIGITTE ROJAS PEÑA"/>
    <x v="1"/>
    <s v="El candidato se activa ( presentaba estado inactivo )"/>
    <s v="1090467825 - PAULA ANDREA LIZCANO"/>
    <x v="2"/>
  </r>
  <r>
    <s v="16/04/2026 16:42:54"/>
    <s v="1094277040 - DANITH BRIGITTE ROJAS PEÑA"/>
    <x v="2"/>
    <s v="El candidato registra un interés ocupacional"/>
    <s v="27687464 - AMPARO FLOREZ FLOREZ"/>
    <x v="2"/>
  </r>
  <r>
    <s v="16/04/2026 16:47:23"/>
    <s v="1094277040 - DANITH BRIGITTE ROJAS PEÑA"/>
    <x v="2"/>
    <s v="El candidato registra un interés ocupacional"/>
    <s v="5418235 - ELISEO FLOREZ GRANADOS"/>
    <x v="2"/>
  </r>
  <r>
    <s v="16/04/2026 16:51:48"/>
    <s v="1094277040 - DANITH BRIGITTE ROJAS PEÑA"/>
    <x v="2"/>
    <s v="El candidato registra un interés ocupacional"/>
    <s v="1094682872 - MONICA ANDREA FLOREZ FLOREZ"/>
    <x v="2"/>
  </r>
  <r>
    <s v="16/04/2026 16:56:57"/>
    <s v="1094277040 - DANITH BRIGITTE ROJAS PEÑA"/>
    <x v="2"/>
    <s v="El candidato registra un interés ocupacional"/>
    <s v="60444729 - LIDIAN ZENAIDA FLOREZ FLOREZ"/>
    <x v="2"/>
  </r>
  <r>
    <s v="16/04/2026 17:01:27"/>
    <s v="1094277040 - DANITH BRIGITTE ROJAS PEÑA"/>
    <x v="2"/>
    <s v="El candidato registra un interés ocupacional"/>
    <s v="88034880 - JOSE WILMER FLOREZ FLOREZ"/>
    <x v="2"/>
  </r>
  <r>
    <s v="16/04/2026 17:05:38"/>
    <s v="1094277040 - DANITH BRIGITTE ROJAS PEÑA"/>
    <x v="2"/>
    <s v="El candidato registra un interés ocupacional"/>
    <s v="1090397089 - DIESGO FERLEY FLOREZ GRANADOS"/>
    <x v="2"/>
  </r>
  <r>
    <s v="16/04/2026 17:11:35"/>
    <s v="1094277040 - DANITH BRIGITTE ROJAS PEÑA"/>
    <x v="2"/>
    <s v="El candidato registra un interés ocupacional"/>
    <s v="88158857 - JESUS ANTONIO VILLAMIZAR PORTILLA"/>
    <x v="2"/>
  </r>
  <r>
    <s v="16/04/2026 17:15:50"/>
    <s v="1094277040 - DANITH BRIGITTE ROJAS PEÑA"/>
    <x v="2"/>
    <s v="El candidato registra un interés ocupacional"/>
    <s v="1090398030 - ANGELA VILLAMIZAR MUJICA"/>
    <x v="2"/>
  </r>
  <r>
    <s v="16/04/2026 17:19:59"/>
    <s v="1094277040 - DANITH BRIGITTE ROJAS PEÑA"/>
    <x v="2"/>
    <s v="El candidato registra un interés ocupacional"/>
    <s v="1094264865 - KAREN DAYANA VILLAMIZAR MUJICA"/>
    <x v="2"/>
  </r>
  <r>
    <s v="16/04/2026 17:24:06"/>
    <s v="1094277040 - DANITH BRIGITTE ROJAS PEÑA"/>
    <x v="2"/>
    <s v="El candidato registra un interés ocupacional"/>
    <s v="1094240491 - JULIO ALBEIRO FLOREZ FLOREZ"/>
    <x v="2"/>
  </r>
  <r>
    <s v="16/04/2026 17:29:03"/>
    <s v="1094277040 - DANITH BRIGITTE ROJAS PEÑA"/>
    <x v="2"/>
    <s v="El candidato registra un interés ocupacional"/>
    <s v="60267271 - JENNY PEÑA MOGOLLON"/>
    <x v="2"/>
  </r>
  <r>
    <s v="16/04/2026 17:35:13"/>
    <s v="1094277040 - DANITH BRIGITTE ROJAS PEÑA"/>
    <x v="2"/>
    <s v="El candidato registra un interés ocupacional"/>
    <s v="88030731 - VICTOR BUITRAGO VERA"/>
    <x v="2"/>
  </r>
  <r>
    <s v="16/04/2026 17:40:20"/>
    <s v="1094277040 - DANITH BRIGITTE ROJAS PEÑA"/>
    <x v="2"/>
    <s v="El candidato registra un interés ocupacional"/>
    <s v="1093593989 - VICTOR IVAN BUITRAGO MOGOLLON"/>
    <x v="2"/>
  </r>
  <r>
    <s v="16/04/2026 17:44:20"/>
    <s v="1094277040 - DANITH BRIGITTE ROJAS PEÑA"/>
    <x v="2"/>
    <s v="El candidato registra un interés ocupacional"/>
    <s v="1094682416 - DILEYMA FLOREZ FLOREZ"/>
    <x v="2"/>
  </r>
  <r>
    <s v="16/04/2026 17:48:10"/>
    <s v="1094277040 - DANITH BRIGITTE ROJAS PEÑA"/>
    <x v="2"/>
    <s v="El candidato registra un interés ocupacional"/>
    <s v="1091425372 - JOSE ALDEMAR CARREÑO MENDOZA"/>
    <x v="2"/>
  </r>
  <r>
    <s v="16/04/2026 17:53:48"/>
    <s v="1094277040 - DANITH BRIGITTE ROJAS PEÑA"/>
    <x v="2"/>
    <s v="El candidato registra un interés ocupacional"/>
    <s v="13348372 - LUIS EDUARDO MOGOLLON PEÑA"/>
    <x v="2"/>
  </r>
  <r>
    <s v="16/04/2026 17:58:48"/>
    <s v="1094277040 - DANITH BRIGITTE ROJAS PEÑA"/>
    <x v="2"/>
    <s v="El candidato registra un interés ocupacional"/>
    <s v="5504707 - BENITO PEÑA MALDONADO"/>
    <x v="2"/>
  </r>
  <r>
    <s v="16/04/2026 18:04:27"/>
    <s v="1094277040 - DANITH BRIGITTE ROJAS PEÑA"/>
    <x v="2"/>
    <s v="El candidato registra un interés ocupacional"/>
    <s v="1094240701 - RAMON ADRIAN PEÑA MOGOLLON"/>
    <x v="2"/>
  </r>
  <r>
    <s v="17/04/2026 18:22:28"/>
    <s v="1094277040 - DANITH BRIGITTE ROJAS PEÑA"/>
    <x v="2"/>
    <s v="El candidato registra un interés ocupacional"/>
    <s v="1090521726 - INGRID VANESSA OCHOA CASTELLANOS"/>
    <x v="2"/>
  </r>
  <r>
    <s v="17/04/2026 18:28:25"/>
    <s v="1094277040 - DANITH BRIGITTE ROJAS PEÑA"/>
    <x v="2"/>
    <s v="El candidato registra un interés ocupacional"/>
    <s v="1094682646 - MARTHA ISABEL PEÑA BAUTISTA"/>
    <x v="2"/>
  </r>
  <r>
    <s v="17/04/2026 18:32:12"/>
    <s v="1094277040 - DANITH BRIGITTE ROJAS PEÑA"/>
    <x v="2"/>
    <s v="El candidato registra un interés ocupacional"/>
    <s v="10945069973 - SENDER ELIANA MOGOLLON FLOREZ"/>
    <x v="2"/>
  </r>
  <r>
    <s v="17/04/2026 18:36:01"/>
    <s v="1094277040 - DANITH BRIGITTE ROJAS PEÑA"/>
    <x v="2"/>
    <s v="El candidato registra un interés ocupacional"/>
    <s v="1093753971 - JORGUE BUITRAGO VERA"/>
    <x v="2"/>
  </r>
  <r>
    <s v="17/04/2026 18:40:25"/>
    <s v="1094277040 - DANITH BRIGITTE ROJAS PEÑA"/>
    <x v="2"/>
    <s v="El candidato registra un interés ocupacional"/>
    <s v="27687427 - MARTHA CECILIA FLOREZ FLOREZ"/>
    <x v="2"/>
  </r>
  <r>
    <s v="17/04/2026 18:44:10"/>
    <s v="1094277040 - DANITH BRIGITTE ROJAS PEÑA"/>
    <x v="2"/>
    <s v="El candidato registra un interés ocupacional"/>
    <s v="1093433035 - DAYLIN DANIELA FLOREZ FLOREZ"/>
    <x v="2"/>
  </r>
  <r>
    <s v="17/04/2026 18:47:24"/>
    <s v="1094277040 - DANITH BRIGITTE ROJAS PEÑA"/>
    <x v="2"/>
    <s v="El candidato registra un interés ocupacional"/>
    <s v="1094247117 - MARTHA LILIANA FLOREZ FLOREZ"/>
    <x v="2"/>
  </r>
  <r>
    <s v="17/04/2026 18:51:27"/>
    <s v="1094277040 - DANITH BRIGITTE ROJAS PEÑA"/>
    <x v="2"/>
    <s v="El candidato registra un interés ocupacional"/>
    <s v="1092532730 - DARLYN FLOREZ FLOREZ"/>
    <x v="2"/>
  </r>
  <r>
    <s v="17/04/2026 18:56:36"/>
    <s v="1094277040 - DANITH BRIGITTE ROJAS PEÑA"/>
    <x v="2"/>
    <s v="El candidato registra un interés ocupacional"/>
    <s v="88312830 - EIVER ALEXANDER FLOREZ FLOREZ"/>
    <x v="2"/>
  </r>
  <r>
    <s v="17/04/2026 19:00:50"/>
    <s v="1094277040 - DANITH BRIGITTE ROJAS PEÑA"/>
    <x v="2"/>
    <s v="El candidato registra un interés ocupacional"/>
    <s v="88032907 - FRAY ALDEMAR FLOREZ JIMENEZ"/>
    <x v="2"/>
  </r>
  <r>
    <s v="17/04/2026 21:59:09"/>
    <s v="1094277040 - DANITH BRIGITTE ROJAS PEÑA"/>
    <x v="2"/>
    <s v="El candidato registra un interés ocupacional"/>
    <s v="1093434203 - JULIANA NICOL FLOREZ TORRES"/>
    <x v="2"/>
  </r>
  <r>
    <s v="17/04/2026 22:03:46"/>
    <s v="1094277040 - DANITH BRIGITTE ROJAS PEÑA"/>
    <x v="2"/>
    <s v="El candidato registra un interés ocupacional"/>
    <s v="37252003 - JACINTA PEÑA MALDONADO"/>
    <x v="2"/>
  </r>
  <r>
    <s v="17/04/2026 22:08:27"/>
    <s v="1094277040 - DANITH BRIGITTE ROJAS PEÑA"/>
    <x v="2"/>
    <s v="El candidato registra un interés ocupacional"/>
    <s v="1094265755 - MARIA ANTONIA TORRES PEÑA"/>
    <x v="2"/>
  </r>
  <r>
    <s v="17/04/2026 22:11:46"/>
    <s v="1094277040 - DANITH BRIGITTE ROJAS PEÑA"/>
    <x v="2"/>
    <s v="El candidato registra un interés ocupacional"/>
    <s v="1093434504 - IVAN SANTIAGO MOGOLLON TORRES"/>
    <x v="2"/>
  </r>
  <r>
    <s v="17/04/2026 22:15:22"/>
    <s v="1094277040 - DANITH BRIGITTE ROJAS PEÑA"/>
    <x v="2"/>
    <s v="El candidato registra un interés ocupacional"/>
    <s v="1093435605 - DANNA VICTORIA MOGOLLON TORRES"/>
    <x v="2"/>
  </r>
  <r>
    <s v="17/04/2026 22:19:23"/>
    <s v="1094277040 - DANITH BRIGITTE ROJAS PEÑA"/>
    <x v="2"/>
    <s v="El candidato registra un interés ocupacional"/>
    <s v="5819526833 - YOEL FRANCISCO PAZ"/>
    <x v="2"/>
  </r>
  <r>
    <s v="17/04/2026 22:26:07"/>
    <s v="1094277040 - DANITH BRIGITTE ROJAS PEÑA"/>
    <x v="2"/>
    <s v="El candidato registra un interés ocupacional"/>
    <s v="91457402 - PABLO VIDAL RINCON MARTINEZ"/>
    <x v="2"/>
  </r>
  <r>
    <s v="17/04/2026 22:31:29"/>
    <s v="1094277040 - DANITH BRIGITTE ROJAS PEÑA"/>
    <x v="2"/>
    <s v="El candidato registra un interés ocupacional"/>
    <s v="5613535 - EDUILSO RIVERA"/>
    <x v="2"/>
  </r>
  <r>
    <s v="17/04/2026 22:40:54"/>
    <s v="1094277040 - DANITH BRIGITTE ROJAS PEÑA"/>
    <x v="2"/>
    <s v="El candidato registra un interés ocupacional"/>
    <s v="5418800 - CELIANO VERA VILLAMIZAR"/>
    <x v="2"/>
  </r>
  <r>
    <s v="17/04/2026 22:47:52"/>
    <s v="1094277040 - DANITH BRIGITTE ROJAS PEÑA"/>
    <x v="2"/>
    <s v="El candidato registra un interés ocupacional"/>
    <s v="879050 - YENNY DEL CARMEN CASTELLANOS"/>
    <x v="2"/>
  </r>
  <r>
    <s v="17/04/2026 22:51:58"/>
    <s v="1094277040 - DANITH BRIGITTE ROJAS PEÑA"/>
    <x v="2"/>
    <s v="El candidato registra un interés ocupacional"/>
    <s v="5825882318 - GABRIEL VASQUEZ CASTELLANOS"/>
    <x v="2"/>
  </r>
  <r>
    <s v="17/04/2026 22:56:35"/>
    <s v="1094277040 - DANITH BRIGITTE ROJAS PEÑA"/>
    <x v="2"/>
    <s v="El candidato registra un interés ocupacional"/>
    <s v="27645129 - ALVA ESPERANZA VERA VILLAMIZAR"/>
    <x v="2"/>
  </r>
  <r>
    <s v="18/04/2026 10:23:27"/>
    <s v="1094277040 - DANITH BRIGITTE ROJAS PEÑA"/>
    <x v="2"/>
    <s v="El candidato registra un interés ocupacional"/>
    <s v="88165494 - NELSON CAMARGO RODRIGUEZ"/>
    <x v="2"/>
  </r>
  <r>
    <s v="18/04/2026 10:27:04"/>
    <s v="1094277040 - DANITH BRIGITTE ROJAS PEÑA"/>
    <x v="2"/>
    <s v="El candidato registra un interés ocupacional"/>
    <s v="27645363 - BLANCA NUVIA VERA VILLAMIZAR"/>
    <x v="2"/>
  </r>
  <r>
    <s v="18/04/2026 10:45:10"/>
    <s v="1094277040 - DANITH BRIGITTE ROJAS PEÑA"/>
    <x v="2"/>
    <s v="El candidato registra un interés ocupacional"/>
    <s v="1126428674 - DARWIN OMAR MEDINA VERA"/>
    <x v="2"/>
  </r>
  <r>
    <s v="18/04/2026 10:51:42"/>
    <s v="1094277040 - DANITH BRIGITTE ROJAS PEÑA"/>
    <x v="2"/>
    <s v="El candidato registra un interés ocupacional"/>
    <s v="60264822 - DORIS VIRGINIA MOGOLLON RODRIGUEZ"/>
    <x v="2"/>
  </r>
  <r>
    <s v="18/04/2026 10:57:18"/>
    <s v="1094277040 - DANITH BRIGITTE ROJAS PEÑA"/>
    <x v="2"/>
    <s v="El candidato registra un interés ocupacional"/>
    <s v="88164968 - RITO ANTONIO MOGOLLON CAMARGO"/>
    <x v="2"/>
  </r>
  <r>
    <s v="18/04/2026 11:01:24"/>
    <s v="1094277040 - DANITH BRIGITTE ROJAS PEÑA"/>
    <x v="2"/>
    <s v="El candidato registra un interés ocupacional"/>
    <s v="1091059483 - ERICK OMAR MOGOLLON MOGOLLON"/>
    <x v="2"/>
  </r>
  <r>
    <s v="18/04/2026 11:05:14"/>
    <s v="1094277040 - DANITH BRIGITTE ROJAS PEÑA"/>
    <x v="2"/>
    <s v="El candidato registra un interés ocupacional"/>
    <s v="60264846 - DORIS PORTILLA GAUTA"/>
    <x v="2"/>
  </r>
  <r>
    <s v="18/04/2026 11:08:22"/>
    <s v="1094277040 - DANITH BRIGITTE ROJAS PEÑA"/>
    <x v="2"/>
    <s v="El candidato registra un interés ocupacional"/>
    <s v="88766069 - GERMAN VILLAMIZAR PORTILLA"/>
    <x v="2"/>
  </r>
  <r>
    <s v="18/04/2026 11:11:58"/>
    <s v="1094277040 - DANITH BRIGITTE ROJAS PEÑA"/>
    <x v="2"/>
    <s v="El candidato registra un interés ocupacional"/>
    <s v="1005062361 - DIEGO ANDRES VILLAMIZAR PORTILLA"/>
    <x v="2"/>
  </r>
  <r>
    <s v="18/04/2026 11:14:55"/>
    <s v="1094277040 - DANITH BRIGITTE ROJAS PEÑA"/>
    <x v="2"/>
    <s v="El candidato registra un interés ocupacional"/>
    <s v="1091452080 - CARMEN OMAIRA HIGUERA CACERES"/>
    <x v="2"/>
  </r>
  <r>
    <s v="18/04/2026 11:18:08"/>
    <s v="1094277040 - DANITH BRIGITTE ROJAS PEÑA"/>
    <x v="2"/>
    <s v="El candidato registra un interés ocupacional"/>
    <s v="88034662 - ORLANDO ACEVEDO CACERES"/>
    <x v="2"/>
  </r>
  <r>
    <s v="18/04/2026 11:21:38"/>
    <s v="1094277040 - DANITH BRIGITTE ROJAS PEÑA"/>
    <x v="2"/>
    <s v="El candidato registra un interés ocupacional"/>
    <s v="1094246570 - ANA DOLORES ACEVEDO CACERES"/>
    <x v="2"/>
  </r>
  <r>
    <s v="18/04/2026 11:25:13"/>
    <s v="1094277040 - DANITH BRIGITTE ROJAS PEÑA"/>
    <x v="2"/>
    <s v="El candidato registra un interés ocupacional"/>
    <s v="27645155 - OLGA MARINA CACERES FLOREZ"/>
    <x v="2"/>
  </r>
  <r>
    <s v="18/04/2026 11:29:30"/>
    <s v="1094277040 - DANITH BRIGITTE ROJAS PEÑA"/>
    <x v="2"/>
    <s v="El candidato registra un interés ocupacional"/>
    <s v="5418310 - PASCUAL ACEVEDO ACEVEDO"/>
    <x v="2"/>
  </r>
  <r>
    <s v="18/04/2026 11:32:43"/>
    <s v="1094277040 - DANITH BRIGITTE ROJAS PEÑA"/>
    <x v="2"/>
    <s v="El candidato registra un interés ocupacional"/>
    <s v="79550410 - MARIO MOGOLLON COTE"/>
    <x v="2"/>
  </r>
  <r>
    <s v="18/04/2026 11:40:17"/>
    <s v="1094277040 - DANITH BRIGITTE ROJAS PEÑA"/>
    <x v="2"/>
    <s v="El candidato registra un interés ocupacional"/>
    <s v="7962278 - ROBERT MOGOLLON COTE"/>
    <x v="2"/>
  </r>
  <r>
    <s v="18/04/2026 11:44:12"/>
    <s v="1094277040 - DANITH BRIGITTE ROJAS PEÑA"/>
    <x v="2"/>
    <s v="El candidato registra un interés ocupacional"/>
    <s v="88155799 - JOSE ASCENCIO MOGOLLON COTE"/>
    <x v="2"/>
  </r>
  <r>
    <s v="18/04/2026 11:52:19"/>
    <s v="1094277040 - DANITH BRIGITTE ROJAS PEÑA"/>
    <x v="2"/>
    <s v="El candidato registra un interés ocupacional"/>
    <s v="553736617 - NORBEY ALEJANDRO GARCIA CAPACHO"/>
    <x v="2"/>
  </r>
  <r>
    <s v="18/04/2026 11:55:18"/>
    <s v="1094277040 - DANITH BRIGITTE ROJAS PEÑA"/>
    <x v="2"/>
    <s v="El candidato registra un interés ocupacional"/>
    <s v="88166448 - JOSE RAMON RICO VILLAMIZAR"/>
    <x v="2"/>
  </r>
  <r>
    <s v="18/04/2026 11:58:38"/>
    <s v="1094277040 - DANITH BRIGITTE ROJAS PEÑA"/>
    <x v="2"/>
    <s v="El candidato registra un interés ocupacional"/>
    <s v="5418434 - CARLOS HUMBERTO VERA FLOREZ"/>
    <x v="2"/>
  </r>
  <r>
    <s v="18/04/2026 12:02:22"/>
    <s v="1094277040 - DANITH BRIGITTE ROJAS PEÑA"/>
    <x v="2"/>
    <s v="El candidato registra un interés ocupacional"/>
    <s v="1005078452 - LUISA FERNANDA VILLAMIZAR FLOREZ VILLAMIZAR FLOREZ"/>
    <x v="2"/>
  </r>
  <r>
    <s v="18/04/2026 12:05:15"/>
    <s v="1094277040 - DANITH BRIGITTE ROJAS PEÑA"/>
    <x v="2"/>
    <s v="El candidato registra un interés ocupacional"/>
    <s v="1005061646 - CRISTIAN ANDRES SUAREZ JAIMES"/>
    <x v="2"/>
  </r>
  <r>
    <s v="20/04/2026 09:43:38"/>
    <s v="1094277040 - DANITH BRIGITTE ROJAS PEÑA"/>
    <x v="2"/>
    <s v="El candidato registra un interés ocupacional"/>
    <s v="1093774063 - JAVIER EDUARDO JAIMES VILLAMIZAR"/>
    <x v="2"/>
  </r>
  <r>
    <s v="20/04/2026 09:49:48"/>
    <s v="1094277040 - DANITH BRIGITTE ROJAS PEÑA"/>
    <x v="2"/>
    <s v="El candidato registra un interés ocupacional"/>
    <s v="27847786 - ESPERANZA VILLAMIZAR FLOREZ"/>
    <x v="2"/>
  </r>
  <r>
    <s v="20/04/2026 09:54:46"/>
    <s v="1094277040 - DANITH BRIGITTE ROJAS PEÑA"/>
    <x v="2"/>
    <s v="El candidato registra un interés ocupacional"/>
    <s v="5504442 - LUIS ALBERTO VILLAMIZAR VILLAMIZAR"/>
    <x v="2"/>
  </r>
  <r>
    <s v="20/04/2026 10:01:19"/>
    <s v="1094277040 - DANITH BRIGITTE ROJAS PEÑA"/>
    <x v="2"/>
    <s v="El candidato registra un interés ocupacional"/>
    <s v="5477244 - JOSEDELCARMEN PEÑA MOGOLLON"/>
    <x v="2"/>
  </r>
  <r>
    <s v="20/04/2026 10:28:00"/>
    <s v="1094277040 - DANITH BRIGITTE ROJAS PEÑA"/>
    <x v="2"/>
    <s v="El candidato registra un interés ocupacional"/>
    <s v="1953476 - RODRIGO VILLAMIZAR VILLAMIZAR"/>
    <x v="2"/>
  </r>
  <r>
    <s v="20/04/2026 10:33:33"/>
    <s v="1094277040 - DANITH BRIGITTE ROJAS PEÑA"/>
    <x v="2"/>
    <s v="El candidato registra un interés ocupacional"/>
    <s v="60255985 - SATURIA QUIÑONES VILLAMIZAR"/>
    <x v="2"/>
  </r>
  <r>
    <s v="20/04/2026 11:43:57"/>
    <s v="1094277040 - DANITH BRIGITTE ROJAS PEÑA"/>
    <x v="2"/>
    <s v="El candidato registra un interés ocupacional"/>
    <s v="13352458 - BAUDILIO VALENCIA VILLAMIZAR"/>
    <x v="2"/>
  </r>
  <r>
    <s v="20/04/2026 11:54:06"/>
    <s v="1094277040 - DANITH BRIGITTE ROJAS PEÑA"/>
    <x v="2"/>
    <s v="El candidato registra un interés ocupacional"/>
    <s v="60252555 - MARIA VILLAMIZAR VILLAMIZAR"/>
    <x v="2"/>
  </r>
  <r>
    <s v="20/04/2026 12:01:29"/>
    <s v="1094277040 - DANITH BRIGITTE ROJAS PEÑA"/>
    <x v="2"/>
    <s v="El candidato registra un interés ocupacional"/>
    <s v="27686869 - MARIEN TOSCANO VILLAMIZAR"/>
    <x v="2"/>
  </r>
  <r>
    <s v="20/04/2026 14:40:24"/>
    <s v="1094277040 - DANITH BRIGITTE ROJAS PEÑA"/>
    <x v="2"/>
    <s v="El candidato registra un interés ocupacional"/>
    <s v="27889493 - ESTHER VILLAMIZAR PEDRAZA"/>
    <x v="2"/>
  </r>
  <r>
    <s v="20/04/2026 14:48:41"/>
    <s v="1094277040 - DANITH BRIGITTE ROJAS PEÑA"/>
    <x v="2"/>
    <s v="El candidato registra un interés ocupacional"/>
    <s v="1007575444 - SHIÑAKA DELMIRA RUNIA"/>
    <x v="2"/>
  </r>
  <r>
    <s v="20/04/2026 14:52:51"/>
    <s v="1094277040 - DANITH BRIGITTE ROJAS PEÑA"/>
    <x v="2"/>
    <s v="El candidato registra un interés ocupacional"/>
    <s v="1094264667 - DANIXA LIZARAZO RUNIA"/>
    <x v="2"/>
  </r>
  <r>
    <s v="20/04/2026 14:57:59"/>
    <s v="1094277040 - DANITH BRIGITTE ROJAS PEÑA"/>
    <x v="2"/>
    <s v="El candidato registra un interés ocupacional"/>
    <s v="88160565 - FULVIO VILLAMIZAR VILLAMIZAR"/>
    <x v="2"/>
  </r>
  <r>
    <s v="20/04/2026 15:04:07"/>
    <s v="1094277040 - DANITH BRIGITTE ROJAS PEÑA"/>
    <x v="2"/>
    <s v="El candidato registra un interés ocupacional"/>
    <s v="1093855544 - FABIAN CAMILO VILLAMIZAR"/>
    <x v="2"/>
  </r>
  <r>
    <s v="20/04/2026 15:08:16"/>
    <s v="1094277040 - DANITH BRIGITTE ROJAS PEÑA"/>
    <x v="2"/>
    <s v="El candidato registra un interés ocupacional"/>
    <s v="60251657 - GRACIEL APEDRAZA VILLAMIZAR"/>
    <x v="2"/>
  </r>
  <r>
    <s v="20/04/2026 15:20:57"/>
    <s v="1094277040 - DANITH BRIGITTE ROJAS PEÑA"/>
    <x v="2"/>
    <s v="El candidato registra un interés ocupacional"/>
    <s v="27688742 - CECÍLIA PEDRAZA DEVILLAMIZAR"/>
    <x v="2"/>
  </r>
  <r>
    <s v="20/04/2026 15:27:26"/>
    <s v="1094277040 - DANITH BRIGITTE ROJAS PEÑA"/>
    <x v="2"/>
    <s v="El candidato registra un interés ocupacional"/>
    <s v="1007308790 - OMAR ALBERTO ROJAS VILLAMIZAR"/>
    <x v="2"/>
  </r>
  <r>
    <s v="20/04/2026 15:33:00"/>
    <s v="1094277040 - DANITH BRIGITTE ROJAS PEÑA"/>
    <x v="2"/>
    <s v="El candidato registra un interés ocupacional"/>
    <s v="60259480 - OMAIRA PEDRAZA TOSCANO"/>
    <x v="2"/>
  </r>
  <r>
    <s v="20/04/2026 15:46:31"/>
    <s v="1094277040 - DANITH BRIGITTE ROJAS PEÑA"/>
    <x v="2"/>
    <s v="El candidato registra un interés ocupacional"/>
    <s v="1093856460 - GABRIEL FELIPE VILLAMIZAR TOSCANO"/>
    <x v="2"/>
  </r>
  <r>
    <s v="20/04/2026 15:59:10"/>
    <s v="1094277040 - DANITH BRIGITTE ROJAS PEÑA"/>
    <x v="2"/>
    <s v="El candidato registra un interés ocupacional"/>
    <s v="27879577 - ROSA ALVA SUAREZ RUNIA"/>
    <x v="2"/>
  </r>
  <r>
    <s v="20/04/2026 16:07:10"/>
    <s v="1094277040 - DANITH BRIGITTE ROJAS PEÑA"/>
    <x v="2"/>
    <s v="El candidato registra un interés ocupacional"/>
    <s v="60266325 - MARLENY CONDE ROJAS"/>
    <x v="2"/>
  </r>
  <r>
    <s v="21/04/2026 08:56:19"/>
    <s v="1094277040 - DANITH BRIGITTE ROJAS PEÑA"/>
    <x v="2"/>
    <s v="El candidato registra un interés ocupacional"/>
    <s v="27878685 - ISBELIA VILLAMIZAR VILLAMIZAR"/>
    <x v="2"/>
  </r>
  <r>
    <s v="21/04/2026 09:00:14"/>
    <s v="1094277040 - DANITH BRIGITTE ROJAS PEÑA"/>
    <x v="2"/>
    <s v="El candidato registra un interés ocupacional"/>
    <s v="1091052214 - SARA MAGALLY CONDE ROJAS"/>
    <x v="2"/>
  </r>
  <r>
    <s v="21/04/2026 09:03:31"/>
    <s v="1094277040 - DANITH BRIGITTE ROJAS PEÑA"/>
    <x v="2"/>
    <s v="El candidato registra un interés ocupacional"/>
    <s v="1010024799 - CARMELINA VERA BECERRA"/>
    <x v="2"/>
  </r>
  <r>
    <s v="21/04/2026 09:06:37"/>
    <s v="1094277040 - DANITH BRIGITTE ROJAS PEÑA"/>
    <x v="2"/>
    <s v="El candidato registra un interés ocupacional"/>
    <s v="1093434520 - CARLOS ALBERTO JAIMES VERA"/>
    <x v="2"/>
  </r>
  <r>
    <s v="22/04/2026 08:57:10"/>
    <s v="1094277040 - DANITH BRIGITTE ROJAS PEÑA"/>
    <x v="2"/>
    <s v="El candidato registra un interés ocupacional"/>
    <s v="28329912 - MARIA ANTONIA GELVEZ DEVILLAMIZAR"/>
    <x v="2"/>
  </r>
  <r>
    <s v="22/04/2026 09:01:45"/>
    <s v="1094277040 - DANITH BRIGITTE ROJAS PEÑA"/>
    <x v="2"/>
    <s v="El candidato registra un interés ocupacional"/>
    <s v="3124370376 - JOSE FLORIAN VILLAMIZAR LIZARAZO"/>
    <x v="2"/>
  </r>
  <r>
    <s v="22/04/2026 09:09:52"/>
    <s v="1094277040 - DANITH BRIGITTE ROJAS PEÑA"/>
    <x v="2"/>
    <s v="El candidato registra un interés ocupacional"/>
    <s v="40510426 - EULALIA GELVEZ DEALMEIDA"/>
    <x v="2"/>
  </r>
  <r>
    <s v="22/04/2026 09:16:18"/>
    <s v="1094277040 - DANITH BRIGITTE ROJAS PEÑA"/>
    <x v="2"/>
    <s v="El candidato registra un interés ocupacional"/>
    <s v="1006409175 - MARLIN YAJAIRA LARROTA RIOS"/>
    <x v="2"/>
  </r>
  <r>
    <s v="22/04/2026 09:24:41"/>
    <s v="1094277040 - DANITH BRIGITTE ROJAS PEÑA"/>
    <x v="2"/>
    <s v="El candidato registra un interés ocupacional"/>
    <s v="26103449 - FRANYER LUCERO BARAZAL BARAZAL"/>
    <x v="2"/>
  </r>
  <r>
    <s v="22/04/2026 09:31:02"/>
    <s v="1094277040 - DANITH BRIGITTE ROJAS PEÑA"/>
    <x v="2"/>
    <s v="El candidato registra un interés ocupacional"/>
    <s v="13349223 - LUIS ERNESTO ARAQUE CELIS"/>
    <x v="2"/>
  </r>
  <r>
    <s v="22/04/2026 09:34:59"/>
    <s v="1094277040 - DANITH BRIGITTE ROJAS PEÑA"/>
    <x v="2"/>
    <s v="El candidato registra un interés ocupacional"/>
    <s v="13470043 - EDGAR TRIGOS JIMENES"/>
    <x v="2"/>
  </r>
  <r>
    <s v="22/04/2026 09:39:20"/>
    <s v="1094277040 - DANITH BRIGITTE ROJAS PEÑA"/>
    <x v="2"/>
    <s v="El candidato registra un interés ocupacional"/>
    <s v="96186863 - PABLO EMIRO LIZCANO BLANCO"/>
    <x v="2"/>
  </r>
  <r>
    <s v="22/04/2026 09:47:27"/>
    <s v="1094277040 - DANITH BRIGITTE ROJAS PEÑA"/>
    <x v="2"/>
    <s v="El candidato registra un interés ocupacional"/>
    <s v="68247879 - ILDA LINARES MEJIAS"/>
    <x v="2"/>
  </r>
  <r>
    <s v="22/04/2026 09:51:53"/>
    <s v="1094277040 - DANITH BRIGITTE ROJAS PEÑA"/>
    <x v="2"/>
    <s v="El candidato registra un interés ocupacional"/>
    <s v="88152123 - OMAR CAPACHO PARADA"/>
    <x v="2"/>
  </r>
  <r>
    <s v="22/04/2026 09:56:46"/>
    <s v="1094277040 - DANITH BRIGITTE ROJAS PEÑA"/>
    <x v="2"/>
    <s v="El candidato registra un interés ocupacional"/>
    <s v="13351845 - OSCAR ORIEL CAPACHO PARADA"/>
    <x v="2"/>
  </r>
  <r>
    <s v="22/04/2026 10:00:57"/>
    <s v="1094277040 - DANITH BRIGITTE ROJAS PEÑA"/>
    <x v="2"/>
    <s v="El candidato registra un interés ocupacional"/>
    <s v="60256568 - ELIZABETH IBARRA MELGAREJO"/>
    <x v="2"/>
  </r>
  <r>
    <s v="22/04/2026 10:04:46"/>
    <s v="1094277040 - DANITH BRIGITTE ROJAS PEÑA"/>
    <x v="2"/>
    <s v="El candidato registra un interés ocupacional"/>
    <s v="1049296292 - RONAL ALBERTO GARAVITO PINZON"/>
    <x v="2"/>
  </r>
  <r>
    <s v="22/04/2026 10:11:16"/>
    <s v="1094277040 - DANITH BRIGITTE ROJAS PEÑA"/>
    <x v="2"/>
    <s v="El candidato registra un interés ocupacional"/>
    <s v="60266528 - ANAMILENA HERNANDEZ VEGA"/>
    <x v="2"/>
  </r>
  <r>
    <s v="22/04/2026 10:18:01"/>
    <s v="1094277040 - DANITH BRIGITTE ROJAS PEÑA"/>
    <x v="2"/>
    <s v="El candidato registra un interés ocupacional"/>
    <s v="1094281441 - JEIMMY JERALDINE PEÑALOZA FERNANDEZ"/>
    <x v="2"/>
  </r>
  <r>
    <s v="22/04/2026 10:26:40"/>
    <s v="1094277040 - DANITH BRIGITTE ROJAS PEÑA"/>
    <x v="2"/>
    <s v="El candidato registra un interés ocupacional"/>
    <s v="109409185 - CAROLINA CASTRO GALVIZ"/>
    <x v="2"/>
  </r>
  <r>
    <s v="22/04/2026 10:34:36"/>
    <s v="1094277040 - DANITH BRIGITTE ROJAS PEÑA"/>
    <x v="2"/>
    <s v="El candidato registra un interés ocupacional"/>
    <s v="88196395 - MANUELENRIQUE MARIN ORTEGA"/>
    <x v="2"/>
  </r>
  <r>
    <s v="22/04/2026 10:39:03"/>
    <s v="1094277040 - DANITH BRIGITTE ROJAS PEÑA"/>
    <x v="2"/>
    <s v="El candidato registra un interés ocupacional"/>
    <s v="1102490906 - ANGGIEKATHERIN ROA LIZARAZO"/>
    <x v="2"/>
  </r>
  <r>
    <s v="22/04/2026 11:02:31"/>
    <s v="1094277040 - DANITH BRIGITTE ROJAS PEÑA"/>
    <x v="2"/>
    <s v="El candidato registra un interés ocupacional"/>
    <s v="40514945 - AMANDAPATRICIA RODRIGUEZ PEÑA"/>
    <x v="2"/>
  </r>
  <r>
    <s v="22/04/2026 11:09:16"/>
    <s v="1094277040 - DANITH BRIGITTE ROJAS PEÑA"/>
    <x v="2"/>
    <s v="El candidato registra un interés ocupacional"/>
    <s v="96125223 - FABIO PEÑA PEÑA"/>
    <x v="2"/>
  </r>
  <r>
    <s v="22/04/2026 11:25:19"/>
    <s v="1094277040 - DANITH BRIGITTE ROJAS PEÑA"/>
    <x v="2"/>
    <s v="El candidato registra un interés ocupacional"/>
    <s v="1007191403 - CARLOSDANIEL SIERRA MERCHAN"/>
    <x v="2"/>
  </r>
  <r>
    <s v="22/04/2026 15:41:49"/>
    <s v="1094277040 - DANITH BRIGITTE ROJAS PEÑA"/>
    <x v="2"/>
    <s v="El candidato registra un interés ocupacional"/>
    <s v="60282683 - BLANCA MARTINEZ SILVA"/>
    <x v="2"/>
  </r>
  <r>
    <s v="22/04/2026 15:46:10"/>
    <s v="1094277040 - DANITH BRIGITTE ROJAS PEÑA"/>
    <x v="2"/>
    <s v="El candidato registra un interés ocupacional"/>
    <s v="1007384556 - ANASTACIAJULIANA ACEVEDO SANGUINO"/>
    <x v="2"/>
  </r>
  <r>
    <s v="22/04/2026 16:05:04"/>
    <s v="1094277040 - DANITH BRIGITTE ROJAS PEÑA"/>
    <x v="2"/>
    <s v="El candidato registra un interés ocupacional"/>
    <s v="5526277 - LUISALFONZO CACUA FLOREZ"/>
    <x v="2"/>
  </r>
  <r>
    <s v="22/04/2026 16:13:46"/>
    <s v="1094277040 - DANITH BRIGITTE ROJAS PEÑA"/>
    <x v="2"/>
    <s v="El candidato registra un interés ocupacional"/>
    <s v="96124581 - JOSEALIRIO VELANDIA ACEVEDO"/>
    <x v="2"/>
  </r>
  <r>
    <s v="23/04/2026 08:44:14"/>
    <s v="1094277040 - DANITH BRIGITTE ROJAS PEÑA"/>
    <x v="2"/>
    <s v="El candidato registra un interés ocupacional"/>
    <s v="1007191774 - MARLYBRIGITTE FIGUEROA DAZA"/>
    <x v="2"/>
  </r>
  <r>
    <s v="23/04/2026 08:49:58"/>
    <s v="1094277040 - DANITH BRIGITTE ROJAS PEÑA"/>
    <x v="2"/>
    <s v="El candidato registra un interés ocupacional"/>
    <s v="96125787 - BENJAMIN MUÑOS VEGA"/>
    <x v="2"/>
  </r>
  <r>
    <s v="23/04/2026 08:59:19"/>
    <s v="1094277040 - DANITH BRIGITTE ROJAS PEÑA"/>
    <x v="2"/>
    <s v="El candidato registra un interés ocupacional"/>
    <s v="13616172 - ANDROSALBEIRO QUIROGA GIL"/>
    <x v="2"/>
  </r>
  <r>
    <s v="23/04/2026 09:05:03"/>
    <s v="1094277040 - DANITH BRIGITTE ROJAS PEÑA"/>
    <x v="2"/>
    <s v="El candidato registra un interés ocupacional"/>
    <s v="40512309 - CARMENGRACIELA ANGARITA ANGARITA"/>
    <x v="2"/>
  </r>
  <r>
    <s v="23/04/2026 09:16:46"/>
    <s v="1094277040 - DANITH BRIGITTE ROJAS PEÑA"/>
    <x v="2"/>
    <s v="El candidato registra un interés ocupacional"/>
    <s v="1115723230 - ERCILIA CAVANZO PARDO"/>
    <x v="2"/>
  </r>
  <r>
    <s v="23/04/2026 09:27:47"/>
    <s v="1094277040 - DANITH BRIGITTE ROJAS PEÑA"/>
    <x v="2"/>
    <s v="El candidato registra un interés ocupacional"/>
    <s v="1090509451 - ISAIASNAVID ESTEVEZ RINCON"/>
    <x v="2"/>
  </r>
  <r>
    <s v="23/04/2026 09:35:07"/>
    <s v="1094277040 - DANITH BRIGITTE ROJAS PEÑA"/>
    <x v="2"/>
    <s v="El candidato registra un interés ocupacional"/>
    <s v="40511567 - DORAELVA MARTINEZ SILVA"/>
    <x v="2"/>
  </r>
  <r>
    <s v="23/04/2026 09:38:40"/>
    <s v="1094277040 - DANITH BRIGITTE ROJAS PEÑA"/>
    <x v="2"/>
    <s v="El candidato registra un interés ocupacional"/>
    <s v="40512583 - ROSALBAMARIA BAUTISTA QUINTERO"/>
    <x v="2"/>
  </r>
  <r>
    <s v="23/04/2026 09:44:06"/>
    <s v="1094277040 - DANITH BRIGITTE ROJAS PEÑA"/>
    <x v="2"/>
    <s v="El candidato registra un interés ocupacional"/>
    <s v="31133346 - EUCARIS OQUENDO HERNANDEZ"/>
    <x v="2"/>
  </r>
  <r>
    <s v="23/04/2026 09:51:25"/>
    <s v="1094277040 - DANITH BRIGITTE ROJAS PEÑA"/>
    <x v="2"/>
    <s v="El candidato registra un interés ocupacional"/>
    <s v="96187611 - PEDROMANUEL RUENES BAUTISTA"/>
    <x v="2"/>
  </r>
  <r>
    <s v="23/04/2026 09:56:17"/>
    <s v="1094277040 - DANITH BRIGITTE ROJAS PEÑA"/>
    <x v="2"/>
    <s v="El candidato registra un interés ocupacional"/>
    <s v="1004806741 - YULIETHLORENA HERNANDEZ RIOS"/>
    <x v="2"/>
  </r>
  <r>
    <s v="23/04/2026 10:04:12"/>
    <s v="1094277040 - DANITH BRIGITTE ROJAS PEÑA"/>
    <x v="2"/>
    <s v="El candidato registra un interés ocupacional"/>
    <s v="23578215 - MARIA EUGENIA ACOSTA FERNANDEZ"/>
    <x v="2"/>
  </r>
  <r>
    <s v="23/04/2026 10:11:46"/>
    <s v="1094277040 - DANITH BRIGITTE ROJAS PEÑA"/>
    <x v="2"/>
    <s v="El candidato registra un interés ocupacional"/>
    <s v="24244687 - MARIAMARLESVI TAPIAS DEROPERO"/>
    <x v="2"/>
  </r>
  <r>
    <s v="23/04/2026 10:15:40"/>
    <s v="1094277040 - DANITH BRIGITTE ROJAS PEÑA"/>
    <x v="2"/>
    <s v="El candidato registra un interés ocupacional"/>
    <s v="1115742966 - JAIRODUBAN GIL SUAREZ"/>
    <x v="2"/>
  </r>
  <r>
    <s v="23/04/2026 10:23:14"/>
    <s v="1094277040 - DANITH BRIGITTE ROJAS PEÑA"/>
    <x v="2"/>
    <s v="El candidato registra un interés ocupacional"/>
    <s v="68249074 - YOLANDA CONTRERAS FLORES"/>
    <x v="2"/>
  </r>
  <r>
    <s v="23/04/2026 10:26:52"/>
    <s v="1094277040 - DANITH BRIGITTE ROJAS PEÑA"/>
    <x v="2"/>
    <s v="El candidato registra un interés ocupacional"/>
    <s v="13487273 - PABLOANTONIO LINDARTE CARRILLO"/>
    <x v="2"/>
  </r>
  <r>
    <s v="23/04/2026 10:32:02"/>
    <s v="1094277040 - DANITH BRIGITTE ROJAS PEÑA"/>
    <x v="2"/>
    <s v="El candidato registra un interés ocupacional"/>
    <s v="17529139 - CARLOSNAHIN ORTIZ MONTEJO"/>
    <x v="2"/>
  </r>
  <r>
    <s v="27/04/2026 08:53:20"/>
    <s v="1094277040 - DANITH BRIGITTE ROJAS PEÑA"/>
    <x v="2"/>
    <s v="El candidato registra un interés ocupacional"/>
    <s v="1026288938 - ANGELICA LISSETH CUADROS MARIÑO"/>
    <x v="2"/>
  </r>
  <r>
    <s v="28/04/2026 09:36:31"/>
    <s v="1094277040 - DANITH BRIGITTE ROJAS PEÑA"/>
    <x v="2"/>
    <s v="El candidato registra un interés ocupacional"/>
    <s v="40030623 - SARA MARIÑO HERNANDEZ"/>
    <x v="2"/>
  </r>
  <r>
    <s v="28/04/2026 09:41:44"/>
    <s v="1094277040 - DANITH BRIGITTE ROJAS PEÑA"/>
    <x v="2"/>
    <s v="El candidato registra un interés ocupacional"/>
    <s v="1010204444 - YURI STEFANI CUADROS MARIÑO"/>
    <x v="2"/>
  </r>
  <r>
    <s v="28/04/2026 09:47:02"/>
    <s v="1094277040 - DANITH BRIGITTE ROJAS PEÑA"/>
    <x v="2"/>
    <s v="El candidato registra un interés ocupacional"/>
    <s v="1115732749 - MARBIN YASID PIMIENTO MANJARRES"/>
    <x v="2"/>
  </r>
  <r>
    <s v="28/04/2026 09:53:20"/>
    <s v="1094277040 - DANITH BRIGITTE ROJAS PEÑA"/>
    <x v="2"/>
    <s v="El candidato registra un interés ocupacional"/>
    <s v="1006409608 - FRANCY LISBETH SALCEDO DIAZ"/>
    <x v="2"/>
  </r>
  <r>
    <s v="28/04/2026 10:10:24"/>
    <s v="1094277040 - DANITH BRIGITTE ROJAS PEÑA"/>
    <x v="2"/>
    <s v="El candidato registra un interés ocupacional"/>
    <s v="63347490 - DORIS PATRICIA ALDANA VERA"/>
    <x v="2"/>
  </r>
  <r>
    <s v="28/04/2026 11:02:43"/>
    <s v="1094277040 - DANITH BRIGITTE ROJAS PEÑA"/>
    <x v="2"/>
    <s v="El candidato registra un interés ocupacional"/>
    <s v="1005540273 - ERIKA FERNANDA BARBOSA ORTEGA"/>
    <x v="2"/>
  </r>
  <r>
    <s v="28/04/2026 11:06:41"/>
    <s v="1094277040 - DANITH BRIGITTE ROJAS PEÑA"/>
    <x v="2"/>
    <s v="El candidato registra un interés ocupacional"/>
    <s v="63537378 - PAOLA EMILIZETH OEREIRA CASAS"/>
    <x v="2"/>
  </r>
  <r>
    <s v="28/04/2026 11:16:31"/>
    <s v="1094277040 - DANITH BRIGITTE ROJAS PEÑA"/>
    <x v="2"/>
    <s v="El candidato registra un interés ocupacional"/>
    <s v="63506973 - MARIA  ERMINDA QUIRIFE PABON"/>
    <x v="2"/>
  </r>
  <r>
    <s v="28/04/2026 11:20:36"/>
    <s v="1094277040 - DANITH BRIGITTE ROJAS PEÑA"/>
    <x v="2"/>
    <s v="El candidato registra un interés ocupacional"/>
    <s v="74186581 - JOSE ISIDRO CUTA LARA"/>
    <x v="2"/>
  </r>
  <r>
    <s v="28/04/2026 11:29:51"/>
    <s v="1094277040 - DANITH BRIGITTE ROJAS PEÑA"/>
    <x v="2"/>
    <s v="El candidato registra un interés ocupacional"/>
    <s v="1116798672 - YURLYS LISETH TINEO RODRIGUEZ"/>
    <x v="2"/>
  </r>
  <r>
    <s v="28/04/2026 11:33:15"/>
    <s v="1094277040 - DANITH BRIGITTE ROJAS PEÑA"/>
    <x v="2"/>
    <s v="El candidato registra un interés ocupacional"/>
    <s v="15364565 - GILBERTO ORTIZ PLAYONERO"/>
    <x v="2"/>
  </r>
  <r>
    <s v="28/04/2026 14:32:00"/>
    <s v="1094277040 - DANITH BRIGITTE ROJAS PEÑA"/>
    <x v="2"/>
    <s v="El candidato registra un interés ocupacional"/>
    <s v="28056313 - CANDIDA ORTIZ PEREZ"/>
    <x v="2"/>
  </r>
  <r>
    <s v="28/04/2026 14:40:34"/>
    <s v="1094277040 - DANITH BRIGITTE ROJAS PEÑA"/>
    <x v="2"/>
    <s v="El candidato registra un interés ocupacional"/>
    <s v="1116795215 - EDWIN EDUARDO JIMENEZ"/>
    <x v="2"/>
  </r>
  <r>
    <s v="28/04/2026 14:47:08"/>
    <s v="1094277040 - DANITH BRIGITTE ROJAS PEÑA"/>
    <x v="2"/>
    <s v="El candidato registra un interés ocupacional"/>
    <s v="1116502085 - YIMER RIOS ANGARITA"/>
    <x v="2"/>
  </r>
  <r>
    <s v="28/04/2026 15:11:32"/>
    <s v="1094277040 - DANITH BRIGITTE ROJAS PEÑA"/>
    <x v="2"/>
    <s v="El candidato registra un interés ocupacional"/>
    <s v="5687315 - LUIS JESUS MONTERO HERNANDEZ"/>
    <x v="2"/>
  </r>
  <r>
    <s v="28/04/2026 15:15:26"/>
    <s v="1094277040 - DANITH BRIGITTE ROJAS PEÑA"/>
    <x v="2"/>
    <s v="El candidato registra un interés ocupacional"/>
    <s v="40513720 - ZORAIDA AMAYA CASTILLO"/>
    <x v="2"/>
  </r>
  <r>
    <s v="28/04/2026 15:21:53"/>
    <s v="1094277040 - DANITH BRIGITTE ROJAS PEÑA"/>
    <x v="2"/>
    <s v="El candidato registra un interés ocupacional"/>
    <s v="40505913 - RUTH DAMARIS RUBIO AMAYA"/>
    <x v="2"/>
  </r>
  <r>
    <s v="28/04/2026 15:27:41"/>
    <s v="1094277040 - DANITH BRIGITTE ROJAS PEÑA"/>
    <x v="2"/>
    <s v="El candidato registra un interés ocupacional"/>
    <s v="20034697 - ALBA ROSA VELASQUEZ BERNAL"/>
    <x v="2"/>
  </r>
  <r>
    <s v="28/04/2026 15:35:23"/>
    <s v="1094277040 - DANITH BRIGITTE ROJAS PEÑA"/>
    <x v="2"/>
    <s v="El candidato registra un interés ocupacional"/>
    <s v="1093433235 - JOSE GABRIEL GARAY DURAN"/>
    <x v="2"/>
  </r>
  <r>
    <s v="28/04/2026 15:45:31"/>
    <s v="1094277040 - DANITH BRIGITTE ROJAS PEÑA"/>
    <x v="2"/>
    <s v="El candidato registra un interés ocupacional"/>
    <s v="40512799 - FLORALBA PARDO GARCIA"/>
    <x v="2"/>
  </r>
  <r>
    <s v="29/04/2026 10:05:55"/>
    <s v="1094277040 - DANITH BRIGITTE ROJAS PEÑA"/>
    <x v="2"/>
    <s v="El candidato registra un interés ocupacional"/>
    <s v="88030787 - JOSE JUAN VILLAMIZAR ANTOLINEZ"/>
    <x v="2"/>
  </r>
  <r>
    <s v="29/04/2026 10:10:11"/>
    <s v="1094277040 - DANITH BRIGITTE ROJAS PEÑA"/>
    <x v="2"/>
    <s v="El candidato registra un interés ocupacional"/>
    <s v="60207124 - MARIA ESPERANZA SANCHEZ ZAMBRANO"/>
    <x v="2"/>
  </r>
  <r>
    <s v="29/04/2026 10:16:36"/>
    <s v="1094277040 - DANITH BRIGITTE ROJAS PEÑA"/>
    <x v="2"/>
    <s v="El candidato registra un interés ocupacional"/>
    <s v="56613666 - HERNADO SANCHEZ ZAMBRANO"/>
    <x v="2"/>
  </r>
  <r>
    <s v="29/04/2026 10:24:37"/>
    <s v="1094277040 - DANITH BRIGITTE ROJAS PEÑA"/>
    <x v="2"/>
    <s v="El candidato registra un interés ocupacional"/>
    <s v="60259866 - ARACELY VILLAMIZAR ROA"/>
    <x v="2"/>
  </r>
  <r>
    <s v="29/04/2026 10:29:16"/>
    <s v="1094277040 - DANITH BRIGITTE ROJAS PEÑA"/>
    <x v="2"/>
    <s v="El candidato registra un interés ocupacional"/>
    <s v="27685105 - PASTORA ROA"/>
    <x v="2"/>
  </r>
  <r>
    <s v="29/04/2026 11:20:34"/>
    <s v="1094277040 - DANITH BRIGITTE ROJAS PEÑA"/>
    <x v="2"/>
    <s v="El candidato registra un interés ocupacional"/>
    <s v="88164141 - JUAN ANGEL ANTOLINEZ SIERRA"/>
    <x v="2"/>
  </r>
  <r>
    <s v="29/04/2026 11:24:43"/>
    <s v="1094277040 - DANITH BRIGITTE ROJAS PEÑA"/>
    <x v="2"/>
    <s v="El candidato registra un interés ocupacional"/>
    <s v="27678533 - DIDUVINA MERCHAN SIERRA"/>
    <x v="2"/>
  </r>
  <r>
    <s v="29/04/2026 11:28:40"/>
    <s v="1094277040 - DANITH BRIGITTE ROJAS PEÑA"/>
    <x v="2"/>
    <s v="El candidato registra un interés ocupacional"/>
    <s v="109106116 - JOHAN CAMILO MERCHAN VERA"/>
    <x v="2"/>
  </r>
  <r>
    <s v="29/04/2026 11:43:57"/>
    <s v="1094277040 - DANITH BRIGITTE ROJAS PEÑA"/>
    <x v="2"/>
    <s v="El candidato registra un interés ocupacional"/>
    <s v="5437163 - FELIX MARIA CONDE MERCHAN"/>
    <x v="2"/>
  </r>
  <r>
    <s v="29/04/2026 14:33:27"/>
    <s v="1094277040 - DANITH BRIGITTE ROJAS PEÑA"/>
    <x v="2"/>
    <s v="El candidato registra un interés ocupacional"/>
    <s v="28068598 - MARCELINA RAMIREZ GOMEZ"/>
    <x v="2"/>
  </r>
  <r>
    <s v="29/04/2026 15:06:18"/>
    <s v="1094277040 - DANITH BRIGITTE ROJAS PEÑA"/>
    <x v="2"/>
    <s v="El candidato registra un interés ocupacional"/>
    <s v="88164750 - MARTIN FLOREZ REYES"/>
    <x v="2"/>
  </r>
  <r>
    <s v="29/04/2026 15:10:35"/>
    <s v="1094277040 - DANITH BRIGITTE ROJAS PEÑA"/>
    <x v="2"/>
    <s v="El candidato registra un interés ocupacional"/>
    <s v="6044863 - NUBIA ANTELIZ REYES"/>
    <x v="2"/>
  </r>
  <r>
    <s v="29/04/2026 15:20:21"/>
    <s v="1094277040 - DANITH BRIGITTE ROJAS PEÑA"/>
    <x v="2"/>
    <s v="El candidato registra un interés ocupacional"/>
    <s v="109424336 - LEIDER YOAN FLOREZ ANTOLINEZ"/>
    <x v="2"/>
  </r>
  <r>
    <s v="29/04/2026 15:26:10"/>
    <s v="1094277040 - DANITH BRIGITTE ROJAS PEÑA"/>
    <x v="2"/>
    <s v="El candidato registra un interés ocupacional"/>
    <s v="5437194 - GIL VILLAMIZAR ROA"/>
    <x v="2"/>
  </r>
  <r>
    <s v="29/04/2026 15:32:21"/>
    <s v="1094277040 - DANITH BRIGITTE ROJAS PEÑA"/>
    <x v="2"/>
    <s v="El candidato registra un interés ocupacional"/>
    <s v="1127337618 - ERIKA MARIA VILLAMIZAR"/>
    <x v="2"/>
  </r>
  <r>
    <s v="29/04/2026 15:39:44"/>
    <s v="1094277040 - DANITH BRIGITTE ROJAS PEÑA"/>
    <x v="2"/>
    <s v="El candidato registra un interés ocupacional"/>
    <s v="60255046 - CARMENZA CARREÑO VILLAMIZAR"/>
    <x v="2"/>
  </r>
  <r>
    <s v="29/04/2026 15:52:33"/>
    <s v="1094277040 - DANITH BRIGITTE ROJAS PEÑA"/>
    <x v="2"/>
    <s v="El candidato registra un interés ocupacional"/>
    <s v="1091061750 - LUZ AMPARO CAMPOS"/>
    <x v="2"/>
  </r>
  <r>
    <s v="29/04/2026 15:58:23"/>
    <s v="1094277040 - DANITH BRIGITTE ROJAS PEÑA"/>
    <x v="2"/>
    <s v="El candidato registra un interés ocupacional"/>
    <s v="5436783 - AGAPITO VERA QUIÑONEZ"/>
    <x v="2"/>
  </r>
  <r>
    <s v="29/04/2026 16:05:18"/>
    <s v="1094277040 - DANITH BRIGITTE ROJAS PEÑA"/>
    <x v="2"/>
    <s v="El candidato registra un interés ocupacional"/>
    <s v="27688075 - LEIDA MILENA MOGOLLON ORTIZ"/>
    <x v="2"/>
  </r>
  <r>
    <s v="02/05/2026 15:29:58"/>
    <s v="1094277040 - DANITH BRIGITTE ROJAS PEÑA"/>
    <x v="2"/>
    <s v="El candidato registra un interés ocupacional"/>
    <s v="1192814083 - FRANK MARTINEZ CASTRO"/>
    <x v="3"/>
  </r>
  <r>
    <s v="04/05/2026 09:21:04"/>
    <s v="1094277040 - DANITH BRIGITTE ROJAS PEÑA"/>
    <x v="2"/>
    <s v="El candidato registra un interés ocupacional"/>
    <s v="1116778542 - FERNELLY RENDON BETANCUR"/>
    <x v="3"/>
  </r>
  <r>
    <s v="04/05/2026 09:26:15"/>
    <s v="1094277040 - DANITH BRIGITTE ROJAS PEÑA"/>
    <x v="2"/>
    <s v="El candidato registra un interés ocupacional"/>
    <s v="1098661087 - CATERINE MILENA RODRIGUEZ PEÑA"/>
    <x v="3"/>
  </r>
  <r>
    <s v="04/05/2026 09:30:30"/>
    <s v="1094277040 - DANITH BRIGITTE ROJAS PEÑA"/>
    <x v="2"/>
    <s v="El candidato registra un interés ocupacional"/>
    <s v="40512352 - CARMELINA CAMARGO VERA"/>
    <x v="3"/>
  </r>
  <r>
    <s v="04/05/2026 09:35:57"/>
    <s v="1094277040 - DANITH BRIGITTE ROJAS PEÑA"/>
    <x v="2"/>
    <s v="El candidato registra un interés ocupacional"/>
    <s v="277889645 - ELVIA MARIA MORALES DEGRANADOS"/>
    <x v="3"/>
  </r>
  <r>
    <s v="04/05/2026 09:42:48"/>
    <s v="1094277040 - DANITH BRIGITTE ROJAS PEÑA"/>
    <x v="2"/>
    <s v="El candidato registra un interés ocupacional"/>
    <s v="88156992 - HENRRY WILLIAM GOMEZ CADROS"/>
    <x v="3"/>
  </r>
  <r>
    <s v="04/05/2026 09:47:34"/>
    <s v="1094277040 - DANITH BRIGITTE ROJAS PEÑA"/>
    <x v="2"/>
    <s v="El candidato registra un interés ocupacional"/>
    <s v="17525721 - ALFREDO MORA RANGEL"/>
    <x v="3"/>
  </r>
  <r>
    <s v="04/05/2026 09:52:20"/>
    <s v="1094277040 - DANITH BRIGITTE ROJAS PEÑA"/>
    <x v="2"/>
    <s v="El candidato registra un interés ocupacional"/>
    <s v="68248143 - ANDREA ORTIZ MALDONADO"/>
    <x v="3"/>
  </r>
  <r>
    <s v="04/05/2026 10:03:59"/>
    <s v="1094277040 - DANITH BRIGITTE ROJAS PEÑA"/>
    <x v="2"/>
    <s v="El candidato registra un interés ocupacional"/>
    <s v="1006483251 - AMBAR GRACIELA GUZMAN ORTIZ"/>
    <x v="3"/>
  </r>
  <r>
    <s v="04/05/2026 10:10:14"/>
    <s v="1094277040 - DANITH BRIGITTE ROJAS PEÑA"/>
    <x v="2"/>
    <s v="El candidato registra un interés ocupacional"/>
    <s v="40506077 - YAMILE QUINTERO SIMANCA"/>
    <x v="3"/>
  </r>
  <r>
    <s v="04/05/2026 10:14:12"/>
    <s v="1094277040 - DANITH BRIGITTE ROJAS PEÑA"/>
    <x v="2"/>
    <s v="El candidato registra un interés ocupacional"/>
    <s v="60251213 - ZORAIDA RAMIREZ DERIVERA"/>
    <x v="3"/>
  </r>
  <r>
    <s v="04/05/2026 15:00:09"/>
    <s v="1094277040 - DANITH BRIGITTE ROJAS PEÑA"/>
    <x v="2"/>
    <s v="El candidato registra un interés ocupacional"/>
    <s v="5477484 - JULIO CAMARGO VERA"/>
    <x v="3"/>
  </r>
  <r>
    <s v="04/05/2026 15:10:26"/>
    <s v="1094277040 - DANITH BRIGITTE ROJAS PEÑA"/>
    <x v="2"/>
    <s v="El candidato registra un interés ocupacional"/>
    <s v="68247467 - MARIA SOCORRO RIATIGA CARRILLO"/>
    <x v="3"/>
  </r>
  <r>
    <s v="04/05/2026 15:43:08"/>
    <s v="1094277040 - DANITH BRIGITTE ROJAS PEÑA"/>
    <x v="2"/>
    <s v="El candidato registra un interés ocupacional"/>
    <s v="1104008117 - JOSÉ JOAQUÍN RODRÍGUEZ NARVÁEZ"/>
    <x v="3"/>
  </r>
  <r>
    <s v="04/05/2026 15:50:12"/>
    <s v="1094277040 - DANITH BRIGITTE ROJAS PEÑA"/>
    <x v="2"/>
    <s v="El candidato registra un interés ocupacional"/>
    <s v="1005071764 - WILMER JAVIER CONTRERAS BUITRAGO"/>
    <x v="3"/>
  </r>
  <r>
    <s v="04/05/2026 15:56:09"/>
    <s v="1094277040 - DANITH BRIGITTE ROJAS PEÑA"/>
    <x v="2"/>
    <s v="El candidato registra un interés ocupacional"/>
    <s v="1094366241 - JAVIER HUMBERTO SANTOS SANTOS"/>
    <x v="3"/>
  </r>
  <r>
    <s v="04/05/2026 16:12:53"/>
    <s v="1094277040 - DANITH BRIGITTE ROJAS PEÑA"/>
    <x v="2"/>
    <s v="El candidato registra un interés ocupacional"/>
    <s v="88146751 - CARLOS ARLEY TORRES GELVEZ"/>
    <x v="3"/>
  </r>
  <r>
    <s v="05/05/2026 08:52:33"/>
    <s v="1094277040 - DANITH BRIGITTE ROJAS PEÑA"/>
    <x v="2"/>
    <s v="El candidato registra un interés ocupacional"/>
    <s v="1116798870 - ANGEL SAID BERNAL CONTRERAS"/>
    <x v="3"/>
  </r>
  <r>
    <s v="05/05/2026 09:00:12"/>
    <s v="1094277040 - DANITH BRIGITTE ROJAS PEÑA"/>
    <x v="2"/>
    <s v="El candidato registra un interés ocupacional"/>
    <s v="1007191797 - JENNIFER KARINA MACUALO ALVARADO"/>
    <x v="3"/>
  </r>
  <r>
    <s v="05/05/2026 09:06:00"/>
    <s v="1094277040 - DANITH BRIGITTE ROJAS PEÑA"/>
    <x v="2"/>
    <s v="El candidato registra un interés ocupacional"/>
    <s v="1970882 - JESUS MARIA ALVARADO SALAZAR"/>
    <x v="3"/>
  </r>
  <r>
    <s v="05/05/2026 09:09:49"/>
    <s v="1094277040 - DANITH BRIGITTE ROJAS PEÑA"/>
    <x v="2"/>
    <s v="El candidato registra un interés ocupacional"/>
    <s v="27747714 - CECILIA CASTRO DEALVARADO"/>
    <x v="3"/>
  </r>
  <r>
    <s v="05/05/2026 09:19:53"/>
    <s v="1094277040 - DANITH BRIGITTE ROJAS PEÑA"/>
    <x v="2"/>
    <s v="El candidato registra un interés ocupacional"/>
    <s v="96189744 - JAIME ALEXANDER ALVARADO CASTRO"/>
    <x v="3"/>
  </r>
  <r>
    <s v="05/05/2026 09:31:11"/>
    <s v="1094277040 - DANITH BRIGITTE ROJAS PEÑA"/>
    <x v="2"/>
    <s v="El candidato registra un interés ocupacional"/>
    <s v="27682095 - PATRICIA PRADA ALVAREZ"/>
    <x v="3"/>
  </r>
  <r>
    <s v="05/05/2026 09:35:00"/>
    <s v="1094277040 - DANITH BRIGITTE ROJAS PEÑA"/>
    <x v="2"/>
    <s v="El candidato registra un interés ocupacional"/>
    <s v="1115722987 - ADRIANA YULIETH PARADA RODRIGUEZ"/>
    <x v="3"/>
  </r>
  <r>
    <s v="05/05/2026 09:45:59"/>
    <s v="1094277040 - DANITH BRIGITTE ROJAS PEÑA"/>
    <x v="2"/>
    <s v="El candidato registra un interés ocupacional"/>
    <s v="1005036034 - KAREN  SIRLEY BATECA RAMIREZ"/>
    <x v="3"/>
  </r>
  <r>
    <s v="05/05/2026 09:52:41"/>
    <s v="1094277040 - DANITH BRIGITTE ROJAS PEÑA"/>
    <x v="2"/>
    <s v="El candidato registra un interés ocupacional"/>
    <s v="1115723408 - YINA YARITH BLANCO JIMENEZ"/>
    <x v="3"/>
  </r>
  <r>
    <s v="05/05/2026 10:03:12"/>
    <s v="1094277040 - DANITH BRIGITTE ROJAS PEÑA"/>
    <x v="2"/>
    <s v="El candidato registra un interés ocupacional"/>
    <s v="1005472927 - SANDY PAOLA LOPEZ PLATA"/>
    <x v="3"/>
  </r>
  <r>
    <s v="05/05/2026 10:30:40"/>
    <s v="1094277040 - DANITH BRIGITTE ROJAS PEÑA"/>
    <x v="2"/>
    <s v="El candidato registra un interés ocupacional"/>
    <s v="1093769943 - EDNA DELPILAR RUIZ PEÑALOZA"/>
    <x v="3"/>
  </r>
  <r>
    <s v="05/05/2026 11:18:29"/>
    <s v="1094277040 - DANITH BRIGITTE ROJAS PEÑA"/>
    <x v="2"/>
    <s v="El candidato registra un interés ocupacional"/>
    <s v="1006594147 - MILDRED YURANI BLANCO BUITRAGO"/>
    <x v="3"/>
  </r>
  <r>
    <s v="05/05/2026 14:50:33"/>
    <s v="1094277040 - DANITH BRIGITTE ROJAS PEÑA"/>
    <x v="2"/>
    <s v="El candidato registra un interés ocupacional"/>
    <s v="10076461559 - BRENDA KATHERINE MENESES CRUZ"/>
    <x v="3"/>
  </r>
  <r>
    <s v="05/05/2026 14:54:56"/>
    <s v="1094277040 - DANITH BRIGITTE ROJAS PEÑA"/>
    <x v="2"/>
    <s v="El candidato registra un interés ocupacional"/>
    <s v="1115738372 - LUZ DAYRA GELVEZ PALENCIA"/>
    <x v="3"/>
  </r>
  <r>
    <s v="05/05/2026 14:58:25"/>
    <s v="1094277040 - DANITH BRIGITTE ROJAS PEÑA"/>
    <x v="2"/>
    <s v="El candidato registra un interés ocupacional"/>
    <s v="1116791753 - AURA PATRICIA ALBA VELANDIA"/>
    <x v="3"/>
  </r>
  <r>
    <s v="05/05/2026 15:11:33"/>
    <s v="1094277040 - DANITH BRIGITTE ROJAS PEÑA"/>
    <x v="2"/>
    <s v="El candidato registra un interés ocupacional"/>
    <s v="10006408018 - JHON JAIRO JAIMES VILLAMIZAR"/>
    <x v="3"/>
  </r>
  <r>
    <s v="05/05/2026 15:16:05"/>
    <s v="1094277040 - DANITH BRIGITTE ROJAS PEÑA"/>
    <x v="2"/>
    <s v="El candidato registra un interés ocupacional"/>
    <s v="1116852902 - JANETH JULIETH MANTILLA DIAZ"/>
    <x v="3"/>
  </r>
  <r>
    <s v="05/05/2026 15:23:08"/>
    <s v="1094277040 - DANITH BRIGITTE ROJAS PEÑA"/>
    <x v="2"/>
    <s v="El candidato registra un interés ocupacional"/>
    <s v="31152082 - MARIA  MARLENI SUAREZ"/>
    <x v="3"/>
  </r>
  <r>
    <s v="06/05/2026 08:44:43"/>
    <s v="1094277040 - DANITH BRIGITTE ROJAS PEÑA"/>
    <x v="2"/>
    <s v="El candidato registra un interés ocupacional"/>
    <s v="12548977 - MARINO BUENO CORREA"/>
    <x v="3"/>
  </r>
  <r>
    <s v="06/05/2026 08:48:57"/>
    <s v="1094277040 - DANITH BRIGITTE ROJAS PEÑA"/>
    <x v="2"/>
    <s v="El candidato registra un interés ocupacional"/>
    <s v="1115720469 - YULY PAOLA RIVERO MARTINEZ"/>
    <x v="3"/>
  </r>
  <r>
    <s v="06/05/2026 08:52:43"/>
    <s v="1094277040 - DANITH BRIGITTE ROJAS PEÑA"/>
    <x v="2"/>
    <s v="El candidato registra un interés ocupacional"/>
    <s v="88003239 - WILMER TORRES OCHOA"/>
    <x v="3"/>
  </r>
  <r>
    <s v="06/05/2026 08:56:31"/>
    <s v="1094277040 - DANITH BRIGITTE ROJAS PEÑA"/>
    <x v="2"/>
    <s v="El candidato registra un interés ocupacional"/>
    <s v="1049394587 - ANGIE LORENA BALBUENA ACEVEDO"/>
    <x v="3"/>
  </r>
  <r>
    <s v="06/05/2026 09:06:58"/>
    <s v="1094277040 - DANITH BRIGITTE ROJAS PEÑA"/>
    <x v="2"/>
    <s v="El candidato registra un interés ocupacional"/>
    <s v="1006409974 - YANITH PISCILA SANCHEZ CARDENA"/>
    <x v="3"/>
  </r>
  <r>
    <s v="06/05/2026 09:13:29"/>
    <s v="1094277040 - DANITH BRIGITTE ROJAS PEÑA"/>
    <x v="2"/>
    <s v="El candidato registra un interés ocupacional"/>
    <s v="37548379 - PRISCILA SANCHEZ VIZCALLA"/>
    <x v="3"/>
  </r>
  <r>
    <s v="06/05/2026 10:58:30"/>
    <s v="1094277040 - DANITH BRIGITTE ROJAS PEÑA"/>
    <x v="2"/>
    <s v="El candidato registra un interés ocupacional"/>
    <s v="17529291 - LUIS ALEJANDRO MANCILLA LANDINEZ"/>
    <x v="3"/>
  </r>
  <r>
    <s v="06/05/2026 11:02:14"/>
    <s v="1094277040 - DANITH BRIGITTE ROJAS PEÑA"/>
    <x v="2"/>
    <s v="El candidato registra un interés ocupacional"/>
    <s v="1115745441 - JULIETH LILIANA PABON SARMIENTO"/>
    <x v="3"/>
  </r>
  <r>
    <s v="06/05/2026 11:09:14"/>
    <s v="1094277040 - DANITH BRIGITTE ROJAS PEÑA"/>
    <x v="2"/>
    <s v="El candidato registra un interés ocupacional"/>
    <s v="42935205 - LUZ DARY GIL MONTOYA"/>
    <x v="3"/>
  </r>
  <r>
    <s v="06/05/2026 11:13:42"/>
    <s v="1094277040 - DANITH BRIGITTE ROJAS PEÑA"/>
    <x v="2"/>
    <s v="El candidato registra un interés ocupacional"/>
    <s v="52588697 - LUZ MYRIAM MEDINA"/>
    <x v="3"/>
  </r>
  <r>
    <s v="06/05/2026 11:19:33"/>
    <s v="1094277040 - DANITH BRIGITTE ROJAS PEÑA"/>
    <x v="2"/>
    <s v="El candidato registra un interés ocupacional"/>
    <s v="68249611 - EMILCE GALVIS GARCIA"/>
    <x v="3"/>
  </r>
  <r>
    <s v="06/05/2026 11:27:14"/>
    <s v="1094277040 - DANITH BRIGITTE ROJAS PEÑA"/>
    <x v="2"/>
    <s v="El candidato registra un interés ocupacional"/>
    <s v="1927348 - ORLANDO FERNANDEZ MENDOZA"/>
    <x v="3"/>
  </r>
  <r>
    <s v="06/05/2026 15:20:11"/>
    <s v="1094277040 - DANITH BRIGITTE ROJAS PEÑA"/>
    <x v="2"/>
    <s v="El candidato registra un interés ocupacional"/>
    <s v="1001328122 - DIEGO ALEXANDER QUINTERO ALZATE"/>
    <x v="3"/>
  </r>
  <r>
    <s v="06/05/2026 15:38:11"/>
    <s v="1094277040 - DANITH BRIGITTE ROJAS PEÑA"/>
    <x v="2"/>
    <s v="El candidato registra un interés ocupacional"/>
    <s v="1041267106 - JHON BREY HERNÁNDEZ VEGA"/>
    <x v="3"/>
  </r>
  <r>
    <s v="07/05/2026 09:57:25"/>
    <s v="1094277040 - DANITH BRIGITTE ROJAS PEÑA"/>
    <x v="2"/>
    <s v="El candidato registra un interés ocupacional"/>
    <s v="5489158 - JULIO CESAR FERNANDEZ MENDOZA"/>
    <x v="3"/>
  </r>
  <r>
    <s v="07/05/2026 10:00:53"/>
    <s v="1094277040 - DANITH BRIGITTE ROJAS PEÑA"/>
    <x v="2"/>
    <s v="El candidato registra un interés ocupacional"/>
    <s v="28336604 - EMERITA CASTRO ROA"/>
    <x v="3"/>
  </r>
  <r>
    <s v="07/05/2026 10:23:12"/>
    <s v="1094277040 - DANITH BRIGITTE ROJAS PEÑA"/>
    <x v="2"/>
    <s v="El candidato registra un interés ocupacional"/>
    <s v="13441144 - AURELIANO ZUÑIGA ROA"/>
    <x v="3"/>
  </r>
  <r>
    <s v="07/05/2026 10:29:45"/>
    <s v="1094277040 - DANITH BRIGITTE ROJAS PEÑA"/>
    <x v="2"/>
    <s v="El candidato registra un interés ocupacional"/>
    <s v="1115723788 - YESID PEREZ FORERO"/>
    <x v="3"/>
  </r>
  <r>
    <s v="07/05/2026 10:39:22"/>
    <s v="1094277040 - DANITH BRIGITTE ROJAS PEÑA"/>
    <x v="2"/>
    <s v="El candidato registra un interés ocupacional"/>
    <s v="49656950 - CARMEN AURORA FORERO SANCHEZ"/>
    <x v="3"/>
  </r>
  <r>
    <s v="07/05/2026 10:47:54"/>
    <s v="1094277040 - DANITH BRIGITTE ROJAS PEÑA"/>
    <x v="2"/>
    <s v="El candidato registra un interés ocupacional"/>
    <s v="17525303 - CLAUDIO LEAL MORA"/>
    <x v="3"/>
  </r>
  <r>
    <s v="07/05/2026 10:51:26"/>
    <s v="1094277040 - DANITH BRIGITTE ROJAS PEÑA"/>
    <x v="2"/>
    <s v="El candidato registra un interés ocupacional"/>
    <s v="5524404 - ANGEL MARIA LEAL GONZALES"/>
    <x v="3"/>
  </r>
  <r>
    <s v="07/05/2026 10:56:43"/>
    <s v="1094277040 - DANITH BRIGITTE ROJAS PEÑA"/>
    <x v="2"/>
    <s v="El candidato registra un interés ocupacional"/>
    <s v="40510206 - FIDELIA VILLAMIZAR DELEAL"/>
    <x v="3"/>
  </r>
  <r>
    <s v="07/05/2026 10:59:55"/>
    <s v="1094277040 - DANITH BRIGITTE ROJAS PEÑA"/>
    <x v="2"/>
    <s v="El candidato registra un interés ocupacional"/>
    <s v="68247790 - CARMEN SOFIA BAUTISTA CACUA"/>
    <x v="3"/>
  </r>
  <r>
    <s v="07/05/2026 14:29:51"/>
    <s v="1094277040 - DANITH BRIGITTE ROJAS PEÑA"/>
    <x v="2"/>
    <s v="El candidato registra un interés ocupacional"/>
    <s v="17526816 - JORGE ENRIQUE CARDENA CACUA"/>
    <x v="3"/>
  </r>
  <r>
    <s v="07/05/2026 14:37:28"/>
    <s v="1094277040 - DANITH BRIGITTE ROJAS PEÑA"/>
    <x v="2"/>
    <s v="El candidato registra un interés ocupacional"/>
    <s v="96187307 - EDUARDO BAUTISTA CACUA"/>
    <x v="3"/>
  </r>
  <r>
    <s v="08/05/2026 08:52:33"/>
    <s v="1094277040 - DANITH BRIGITTE ROJAS PEÑA"/>
    <x v="2"/>
    <s v="El candidato registra un interés ocupacional"/>
    <s v="60384261 - ANA LUCELIA VACA CLAVIJO"/>
    <x v="3"/>
  </r>
  <r>
    <s v="08/05/2026 09:04:50"/>
    <s v="1094277040 - DANITH BRIGITTE ROJAS PEÑA"/>
    <x v="2"/>
    <s v="El candidato registra un interés ocupacional"/>
    <s v="26341222 - NURIS TATIANA BUENO RUIZ"/>
    <x v="3"/>
  </r>
  <r>
    <s v="08/05/2026 09:40:33"/>
    <s v="1094277040 - DANITH BRIGITTE ROJAS PEÑA"/>
    <x v="2"/>
    <s v="El candidato registra un interés ocupacional"/>
    <s v="40513810 - IRENE ALBARRACIN MORA"/>
    <x v="3"/>
  </r>
  <r>
    <s v="08/05/2026 10:18:25"/>
    <s v="1094277040 - DANITH BRIGITTE ROJAS PEÑA"/>
    <x v="2"/>
    <s v="El candidato registra un interés ocupacional"/>
    <s v="27784693 - MARIA  DELACRUZ MORA MORA"/>
    <x v="3"/>
  </r>
  <r>
    <s v="08/05/2026 10:36:52"/>
    <s v="1094277040 - DANITH BRIGITTE ROJAS PEÑA"/>
    <x v="2"/>
    <s v="El candidato registra un interés ocupacional"/>
    <s v="9466024 - JOSE DOMINGO BARRERA RODRIGUEZ"/>
    <x v="3"/>
  </r>
  <r>
    <s v="08/05/2026 10:43:48"/>
    <s v="1094277040 - DANITH BRIGITTE ROJAS PEÑA"/>
    <x v="2"/>
    <s v="El candidato registra un interés ocupacional"/>
    <s v="96187947 - WILSON SILVA PEÑALOZA"/>
    <x v="3"/>
  </r>
  <r>
    <s v="08/05/2026 11:21:22"/>
    <s v="1094277040 - DANITH BRIGITTE ROJAS PEÑA"/>
    <x v="2"/>
    <s v="El candidato registra un interés ocupacional"/>
    <s v="68246863 - ROSA ELENA ARIZA MUÑOZ"/>
    <x v="3"/>
  </r>
  <r>
    <s v="08/05/2026 11:27:12"/>
    <s v="1094277040 - DANITH BRIGITTE ROJAS PEÑA"/>
    <x v="2"/>
    <s v="El candidato registra un interés ocupacional"/>
    <s v="1007760139 - JAN CARLOS ARIZA SILVA"/>
    <x v="3"/>
  </r>
  <r>
    <s v="08/05/2026 11:32:15"/>
    <s v="1094277040 - DANITH BRIGITTE ROJAS PEÑA"/>
    <x v="2"/>
    <s v="El candidato registra un interés ocupacional"/>
    <s v="36149070 - BLANCA ARBELAEZ"/>
    <x v="3"/>
  </r>
  <r>
    <s v="08/05/2026 11:49:26"/>
    <s v="1094277040 - DANITH BRIGITTE ROJAS PEÑA"/>
    <x v="2"/>
    <s v="El candidato registra un interés ocupacional"/>
    <s v="9466530 - EDELMIRO SEPULVEDA ORTEGA"/>
    <x v="3"/>
  </r>
  <r>
    <s v="08/05/2026 11:54:15"/>
    <s v="1094277040 - DANITH BRIGITTE ROJAS PEÑA"/>
    <x v="2"/>
    <s v="El candidato registra un interés ocupacional"/>
    <s v="17588185 - JOSE VICENTE MARTINEZ DOMINGUEZ"/>
    <x v="3"/>
  </r>
  <r>
    <s v="08/05/2026 14:46:10"/>
    <s v="1094277040 - DANITH BRIGITTE ROJAS PEÑA"/>
    <x v="2"/>
    <s v="El candidato registra un interés ocupacional"/>
    <s v="40511260 - AURA MARIA LIZARAZO VILLAMIZAR"/>
    <x v="3"/>
  </r>
  <r>
    <s v="08/05/2026 14:50:41"/>
    <s v="1094277040 - DANITH BRIGITTE ROJAS PEÑA"/>
    <x v="2"/>
    <s v="El candidato registra un interés ocupacional"/>
    <s v="1115729172 - SANDRA PATRICIA VILLAMIZAR LIZARAZO"/>
    <x v="3"/>
  </r>
  <r>
    <s v="08/05/2026 14:57:26"/>
    <s v="1094277040 - DANITH BRIGITTE ROJAS PEÑA"/>
    <x v="2"/>
    <s v="El candidato registra un interés ocupacional"/>
    <s v="5727584 - ANDULFO VILLAMIZAR CASTELLANOS"/>
    <x v="3"/>
  </r>
  <r>
    <s v="08/05/2026 15:06:23"/>
    <s v="1094277040 - DANITH BRIGITTE ROJAS PEÑA"/>
    <x v="2"/>
    <s v="El candidato registra un interés ocupacional"/>
    <s v="17555102 - JORGE PIMIENTO PIMIENTO"/>
    <x v="3"/>
  </r>
  <r>
    <s v="08/05/2026 16:04:49"/>
    <s v="1094277040 - DANITH BRIGITTE ROJAS PEÑA"/>
    <x v="2"/>
    <s v="El candidato registra un interés ocupacional"/>
    <s v="1127069130 - EMILY ANGELICA FONNEGRA FLOREZ"/>
    <x v="3"/>
  </r>
  <r>
    <s v="11/05/2026 09:04:53"/>
    <s v="1094277040 - DANITH BRIGITTE ROJAS PEÑA"/>
    <x v="2"/>
    <s v="El candidato registra un interés ocupacional"/>
    <s v="12621174 - JUAN CARLOS TORREGROZA GOMEZ"/>
    <x v="3"/>
  </r>
  <r>
    <s v="11/05/2026 09:11:40"/>
    <s v="1094277040 - DANITH BRIGITTE ROJAS PEÑA"/>
    <x v="2"/>
    <s v="El candidato registra un interés ocupacional"/>
    <s v="63358641 - ANA RUTH CONTERAS GUERRERO"/>
    <x v="3"/>
  </r>
  <r>
    <s v="11/05/2026 09:20:40"/>
    <s v="1094277040 - DANITH BRIGITTE ROJAS PEÑA"/>
    <x v="2"/>
    <s v="El candidato registra un interés ocupacional"/>
    <s v="17526752 - ORLANDO PAEZ DURAN"/>
    <x v="3"/>
  </r>
  <r>
    <s v="11/05/2026 09:26:56"/>
    <s v="1094277040 - DANITH BRIGITTE ROJAS PEÑA"/>
    <x v="2"/>
    <s v="El candidato registra un interés ocupacional"/>
    <s v="27649119 - ANA ADELINA DURAN DEPAEZ"/>
    <x v="3"/>
  </r>
  <r>
    <s v="11/05/2026 09:34:40"/>
    <s v="1094277040 - DANITH BRIGITTE ROJAS PEÑA"/>
    <x v="2"/>
    <s v="El candidato registra un interés ocupacional"/>
    <s v="24494620 - MARIA  OFELIA OCHOA DEPAEZ"/>
    <x v="3"/>
  </r>
  <r>
    <s v="11/05/2026 09:40:43"/>
    <s v="1094277040 - DANITH BRIGITTE ROJAS PEÑA"/>
    <x v="2"/>
    <s v="El candidato registra un interés ocupacional"/>
    <s v="40512326 - NORALBA OCHOA DEPAEZ"/>
    <x v="3"/>
  </r>
  <r>
    <s v="11/05/2026 09:47:07"/>
    <s v="1094277040 - DANITH BRIGITTE ROJAS PEÑA"/>
    <x v="2"/>
    <s v="El candidato registra un interés ocupacional"/>
    <s v="17582035 - LUIS EDUARDO OCHOA DEPAEZ"/>
    <x v="3"/>
  </r>
  <r>
    <s v="11/05/2026 09:52:02"/>
    <s v="1094277040 - DANITH BRIGITTE ROJAS PEÑA"/>
    <x v="2"/>
    <s v="El candidato registra un interés ocupacional"/>
    <s v="88204171 - JULIO CESAR CORDOBA ROJAS"/>
    <x v="3"/>
  </r>
  <r>
    <s v="11/05/2026 11:15:04"/>
    <s v="1094277040 - DANITH BRIGITTE ROJAS PEÑA"/>
    <x v="2"/>
    <s v="El candidato registra un interés ocupacional"/>
    <s v="1115742099 - VICCARLI DELVALLE PEREZ RINCON"/>
    <x v="3"/>
  </r>
  <r>
    <s v="11/05/2026 11:18:56"/>
    <s v="1094277040 - DANITH BRIGITTE ROJAS PEÑA"/>
    <x v="2"/>
    <s v="El candidato registra un interés ocupacional"/>
    <s v="1116813427 - MARIA DELOSANGELES RINCON"/>
    <x v="3"/>
  </r>
  <r>
    <s v="11/05/2026 11:23:57"/>
    <s v="1094277040 - DANITH BRIGITTE ROJAS PEÑA"/>
    <x v="2"/>
    <s v="El candidato registra un interés ocupacional"/>
    <s v="1094242978 - EDINSON BENITO PABON CHACON"/>
    <x v="3"/>
  </r>
  <r>
    <s v="11/05/2026 11:34:32"/>
    <s v="1094277040 - DANITH BRIGITTE ROJAS PEÑA"/>
    <x v="2"/>
    <s v="El candidato registra un interés ocupacional"/>
    <s v="22836378 - ALBA CECILIA MARTINEZ BUELVAS"/>
    <x v="3"/>
  </r>
  <r>
    <s v="12/05/2026 11:16:50"/>
    <s v="1094277040 - DANITH BRIGITTE ROJAS PEÑA"/>
    <x v="2"/>
    <s v="El candidato registra un interés ocupacional"/>
    <s v="1094180883 - ELIZABETH CONTRERAS"/>
    <x v="3"/>
  </r>
  <r>
    <s v="12/05/2026 11:22:54"/>
    <s v="1094277040 - DANITH BRIGITTE ROJAS PEÑA"/>
    <x v="2"/>
    <s v="El candidato registra un interés ocupacional"/>
    <s v="60254360 - LUZ CECILIA ROJAS"/>
    <x v="3"/>
  </r>
  <r>
    <s v="12/05/2026 11:39:12"/>
    <s v="1094277040 - DANITH BRIGITTE ROJAS PEÑA"/>
    <x v="2"/>
    <s v="El candidato registra un interés ocupacional"/>
    <s v="1094275725 - AILYN GISELA DAZA CASTRO"/>
    <x v="3"/>
  </r>
  <r>
    <s v="13/05/2026 10:03:59"/>
    <s v="1094277040 - DANITH BRIGITTE ROJAS PEÑA"/>
    <x v="2"/>
    <s v="El candidato registra un interés ocupacional"/>
    <s v="1007406989 - EDGAR ADRIAN GARCIA GARCIA"/>
    <x v="3"/>
  </r>
  <r>
    <s v="13/05/2026 10:16:02"/>
    <s v="1094277040 - DANITH BRIGITTE ROJAS PEÑA"/>
    <x v="2"/>
    <s v="El candidato registra un interés ocupacional"/>
    <s v="109427568 - FARLEY PABON"/>
    <x v="3"/>
  </r>
  <r>
    <s v="13/05/2026 11:09:53"/>
    <s v="1094277040 - DANITH BRIGITTE ROJAS PEÑA"/>
    <x v="2"/>
    <s v="El candidato registra un interés ocupacional"/>
    <s v="88161465 - ALBEIRO VILLAMIZAR"/>
    <x v="3"/>
  </r>
  <r>
    <s v="13/05/2026 11:23:52"/>
    <s v="1094277040 - DANITH BRIGITTE ROJAS PEÑA"/>
    <x v="2"/>
    <s v="El candidato registra un interés ocupacional"/>
    <s v="1093854131 - ANDRES FELIPE PEREZ MARTINEZ"/>
    <x v="3"/>
  </r>
  <r>
    <s v="13/05/2026 11:39:40"/>
    <s v="1094277040 - DANITH BRIGITTE ROJAS PEÑA"/>
    <x v="2"/>
    <s v="El candidato registra un interés ocupacional"/>
    <s v="104561096 - ANDREA DUARTE"/>
    <x v="3"/>
  </r>
  <r>
    <s v="13/05/2026 11:45:19"/>
    <s v="1094277040 - DANITH BRIGITTE ROJAS PEÑA"/>
    <x v="2"/>
    <s v="El candidato registra un interés ocupacional"/>
    <s v="1091375997 - NATALY QUINTERO TORRES"/>
    <x v="3"/>
  </r>
  <r>
    <s v="13/05/2026 14:38:28"/>
    <s v="1094277040 - DANITH BRIGITTE ROJAS PEÑA"/>
    <x v="2"/>
    <s v="El candidato registra un interés ocupacional"/>
    <s v="96185685 - JESUS MARIA ROJAS PARADA"/>
    <x v="3"/>
  </r>
  <r>
    <s v="13/05/2026 14:45:29"/>
    <s v="1094277040 - DANITH BRIGITTE ROJAS PEÑA"/>
    <x v="2"/>
    <s v="El candidato registra un interés ocupacional"/>
    <s v="96185929 - PEDRO ANTONIO RAMIREZ LEAL"/>
    <x v="3"/>
  </r>
  <r>
    <s v="13/05/2026 14:48:58"/>
    <s v="1094277040 - DANITH BRIGITTE ROJAS PEÑA"/>
    <x v="2"/>
    <s v="El candidato registra un interés ocupacional"/>
    <s v="40514101 - BERNARDA PRADA RUEDA"/>
    <x v="3"/>
  </r>
  <r>
    <s v="13/05/2026 14:53:01"/>
    <s v="1094277040 - DANITH BRIGITTE ROJAS PEÑA"/>
    <x v="2"/>
    <s v="El candidato registra un interés ocupacional"/>
    <s v="21230206 - LUZ MARINA AGUDELO DELAGOS"/>
    <x v="3"/>
  </r>
  <r>
    <s v="13/05/2026 14:56:28"/>
    <s v="1094277040 - DANITH BRIGITTE ROJAS PEÑA"/>
    <x v="2"/>
    <s v="El candidato registra un interés ocupacional"/>
    <s v="13365020 - VICTOR JULIO ANGARITA MORA"/>
    <x v="3"/>
  </r>
  <r>
    <s v="13/05/2026 15:02:16"/>
    <s v="1094277040 - DANITH BRIGITTE ROJAS PEÑA"/>
    <x v="2"/>
    <s v="El candidato registra un interés ocupacional"/>
    <s v="30187076 - ELIZABETH COROMOTO ANGARITA MORA"/>
    <x v="3"/>
  </r>
  <r>
    <s v="13/05/2026 15:06:13"/>
    <s v="1094277040 - DANITH BRIGITTE ROJAS PEÑA"/>
    <x v="2"/>
    <s v="El candidato registra un interés ocupacional"/>
    <s v="96187167 - ALEXANDER VILLAMIZAR GARCIA"/>
    <x v="3"/>
  </r>
  <r>
    <s v="13/05/2026 15:11:14"/>
    <s v="1094277040 - DANITH BRIGITTE ROJAS PEÑA"/>
    <x v="2"/>
    <s v="El candidato registra un interés ocupacional"/>
    <s v="96187845 - YAIR ALFARO VANEGAS PEÑA"/>
    <x v="3"/>
  </r>
  <r>
    <s v="13/05/2026 15:17:33"/>
    <s v="1094277040 - DANITH BRIGITTE ROJAS PEÑA"/>
    <x v="2"/>
    <s v="El candidato registra un interés ocupacional"/>
    <s v="1157964837 - NASLY DANIELA JAIMES MENDOZA"/>
    <x v="3"/>
  </r>
  <r>
    <s v="13/05/2026 15:25:04"/>
    <s v="1094277040 - DANITH BRIGITTE ROJAS PEÑA"/>
    <x v="2"/>
    <s v="El candidato registra un interés ocupacional"/>
    <s v="1115727244 - FABIAN ANDRES MUÑOS RODRIGUEZ"/>
    <x v="3"/>
  </r>
  <r>
    <s v="13/05/2026 15:29:28"/>
    <s v="1094277040 - DANITH BRIGITTE ROJAS PEÑA"/>
    <x v="2"/>
    <s v="El candidato registra un interés ocupacional"/>
    <s v="1115731959 - JUAN FELIPE ORTIZ MOSQUERA"/>
    <x v="3"/>
  </r>
  <r>
    <s v="13/05/2026 15:33:35"/>
    <s v="1094277040 - DANITH BRIGITTE ROJAS PEÑA"/>
    <x v="2"/>
    <s v="El candidato registra un interés ocupacional"/>
    <s v="1115723503 - ALEXANDRA VANESSA JAIMES CONTRERAS"/>
    <x v="3"/>
  </r>
  <r>
    <s v="13/05/2026 15:37:05"/>
    <s v="1094277040 - DANITH BRIGITTE ROJAS PEÑA"/>
    <x v="2"/>
    <s v="El candidato registra un interés ocupacional"/>
    <s v="1157964824 - JUAN DAVID JAIMES CONTRERAS"/>
    <x v="3"/>
  </r>
  <r>
    <s v="13/05/2026 15:42:58"/>
    <s v="1094277040 - DANITH BRIGITTE ROJAS PEÑA"/>
    <x v="2"/>
    <s v="El candidato registra un interés ocupacional"/>
    <s v="1115722099 - GREYSMAR YERIGRETH MUÑOS CARREÑO"/>
    <x v="3"/>
  </r>
  <r>
    <s v="13/05/2026 15:46:59"/>
    <s v="1094277040 - DANITH BRIGITTE ROJAS PEÑA"/>
    <x v="2"/>
    <s v="El candidato registra un interés ocupacional"/>
    <s v="1127948609 - LAURA DANIELA JAIMES RIVAS"/>
    <x v="3"/>
  </r>
  <r>
    <s v="13/05/2026 16:00:13"/>
    <s v="1094277040 - DANITH BRIGITTE ROJAS PEÑA"/>
    <x v="2"/>
    <s v="El candidato registra un interés ocupacional"/>
    <s v="1116860738 - LICZY YEIRETH MANCILLA GOMEZ"/>
    <x v="3"/>
  </r>
  <r>
    <s v="13/05/2026 16:06:52"/>
    <s v="1094277040 - DANITH BRIGITTE ROJAS PEÑA"/>
    <x v="2"/>
    <s v="El candidato registra un interés ocupacional"/>
    <s v="1115725974 - JHISLETH NICOLLE PICO MANCILLA"/>
    <x v="3"/>
  </r>
  <r>
    <s v="13/05/2026 16:20:21"/>
    <s v="1094277040 - DANITH BRIGITTE ROJAS PEÑA"/>
    <x v="2"/>
    <s v="El candidato registra un interés ocupacional"/>
    <s v="1115732249 - LUIS ROBINSON PICO PEREZ"/>
    <x v="3"/>
  </r>
  <r>
    <s v="13/05/2026 16:24:11"/>
    <s v="1094277040 - DANITH BRIGITTE ROJAS PEÑA"/>
    <x v="2"/>
    <s v="El candidato registra un interés ocupacional"/>
    <s v="1025533297 - JUAN SEBASTIAN RODRIGUEZ MEDINA"/>
    <x v="3"/>
  </r>
  <r>
    <s v="13/05/2026 16:31:13"/>
    <s v="1094277040 - DANITH BRIGITTE ROJAS PEÑA"/>
    <x v="2"/>
    <s v="El candidato registra un interés ocupacional"/>
    <s v="1157964596 - ANDRES DAVID JAIMES GALVIS"/>
    <x v="3"/>
  </r>
  <r>
    <s v="13/05/2026 16:36:31"/>
    <s v="1094277040 - DANITH BRIGITTE ROJAS PEÑA"/>
    <x v="2"/>
    <s v="El candidato registra un interés ocupacional"/>
    <s v="1115723910 - MARIA  PAULA FERNANDEZ MENDOZA"/>
    <x v="3"/>
  </r>
  <r>
    <s v="13/05/2026 16:52:05"/>
    <s v="1094277040 - DANITH BRIGITTE ROJAS PEÑA"/>
    <x v="2"/>
    <s v="El candidato registra un interés ocupacional"/>
    <s v="1115731562 - EMANUEL  ESTIBEN SILVA ARIZA"/>
    <x v="3"/>
  </r>
  <r>
    <s v="14/05/2026 08:56:17"/>
    <s v="1094277040 - DANITH BRIGITTE ROJAS PEÑA"/>
    <x v="2"/>
    <s v="El candidato registra un interés ocupacional"/>
    <s v="1024534067 - JUAN KAMILO TORREGROZA RODRIGUEZ"/>
    <x v="3"/>
  </r>
  <r>
    <s v="14/05/2026 09:03:05"/>
    <s v="1094277040 - DANITH BRIGITTE ROJAS PEÑA"/>
    <x v="2"/>
    <s v="El candidato registra un interés ocupacional"/>
    <s v="1115724547 - MARIA CAMILA GOMEZ IBARRA"/>
    <x v="3"/>
  </r>
  <r>
    <s v="14/05/2026 09:14:49"/>
    <s v="1094277040 - DANITH BRIGITTE ROJAS PEÑA"/>
    <x v="2"/>
    <s v="El candidato registra un interés ocupacional"/>
    <s v="842052417111969 - SIXTO JOSE FUENTES GONZALES"/>
    <x v="3"/>
  </r>
  <r>
    <s v="14/05/2026 09:20:51"/>
    <s v="1094277040 - DANITH BRIGITTE ROJAS PEÑA"/>
    <x v="2"/>
    <s v="El candidato registra un interés ocupacional"/>
    <s v="819056621032007 - JESKARLIN NAKARI FUENTES PARADAS"/>
    <x v="3"/>
  </r>
  <r>
    <s v="14/05/2026 09:26:10"/>
    <s v="1094277040 - DANITH BRIGITTE ROJAS PEÑA"/>
    <x v="2"/>
    <s v="El candidato registra un interés ocupacional"/>
    <s v="801991121031983 - AMARILIS KARINA PARADAS HERNANDEZ"/>
    <x v="3"/>
  </r>
  <r>
    <s v="14/05/2026 09:35:50"/>
    <s v="1094277040 - DANITH BRIGITTE ROJAS PEÑA"/>
    <x v="2"/>
    <s v="El candidato registra un interés ocupacional"/>
    <s v="827487006081984 - NAIROBI COROMOTO TALLERIA PIRTO"/>
    <x v="3"/>
  </r>
  <r>
    <s v="14/05/2026 09:42:42"/>
    <s v="1094277040 - DANITH BRIGITTE ROJAS PEÑA"/>
    <x v="2"/>
    <s v="El candidato registra un interés ocupacional"/>
    <s v="804298928111987 - BEATRIZ CAROLINA RIVAZ DEJIMENEZ"/>
    <x v="3"/>
  </r>
  <r>
    <s v="14/05/2026 10:53:46"/>
    <s v="1094277040 - DANITH BRIGITTE ROJAS PEÑA"/>
    <x v="2"/>
    <s v="El candidato registra un interés ocupacional"/>
    <s v="810124831011997 - EDSAMAR SHARIMA ROJAS FERRUCHO"/>
    <x v="3"/>
  </r>
  <r>
    <s v="14/05/2026 11:18:27"/>
    <s v="1094277040 - DANITH BRIGITTE ROJAS PEÑA"/>
    <x v="2"/>
    <s v="El candidato registra un interés ocupacional"/>
    <s v="82001651140611 - JHOSUET SEBASTIAN GARCIA ROJAS"/>
    <x v="3"/>
  </r>
  <r>
    <s v="14/05/2026 11:27:10"/>
    <s v="1094277040 - DANITH BRIGITTE ROJAS PEÑA"/>
    <x v="2"/>
    <s v="El candidato registra un interés ocupacional"/>
    <s v="801382402191986 - ALEXIS JOSE SOTO MENDEZ"/>
    <x v="3"/>
  </r>
  <r>
    <s v="14/05/2026 11:37:06"/>
    <s v="1094277040 - DANITH BRIGITTE ROJAS PEÑA"/>
    <x v="2"/>
    <s v="El candidato registra un interés ocupacional"/>
    <s v="5815047634 - CLAUDIA PATRICIA SOTO CLEMON"/>
    <x v="3"/>
  </r>
  <r>
    <s v="14/05/2026 11:50:43"/>
    <s v="1094277040 - DANITH BRIGITTE ROJAS PEÑA"/>
    <x v="2"/>
    <s v="El candidato registra un interés ocupacional"/>
    <s v="5831024031 - WILMAN YORDANNY RODRIGUEZ SOTO"/>
    <x v="3"/>
  </r>
  <r>
    <s v="14/05/2026 15:07:20"/>
    <s v="1094277040 - DANITH BRIGITTE ROJAS PEÑA"/>
    <x v="2"/>
    <s v="El candidato registra un interés ocupacional"/>
    <s v="88035500 - ALONSO CONDE PORTILLA"/>
    <x v="3"/>
  </r>
  <r>
    <s v="14/05/2026 15:10:50"/>
    <s v="1094277040 - DANITH BRIGITTE ROJAS PEÑA"/>
    <x v="2"/>
    <s v="El candidato registra un interés ocupacional"/>
    <s v="60266499 - ANA  HERMINDA GAMBOA GELVEZ"/>
    <x v="3"/>
  </r>
  <r>
    <s v="14/05/2026 15:20:12"/>
    <s v="1094277040 - DANITH BRIGITTE ROJAS PEÑA"/>
    <x v="2"/>
    <s v="El candidato registra un interés ocupacional"/>
    <s v="1093432552 - ANGEL GABRIEL MACHADO GUTIERREZ"/>
    <x v="3"/>
  </r>
  <r>
    <s v="14/05/2026 15:25:04"/>
    <s v="1094277040 - DANITH BRIGITTE ROJAS PEÑA"/>
    <x v="2"/>
    <s v="El candidato registra un interés ocupacional"/>
    <s v="13353808 - CARLOS ALBERTO JAIME MENDEZ"/>
    <x v="3"/>
  </r>
  <r>
    <s v="14/05/2026 15:29:45"/>
    <s v="1094277040 - DANITH BRIGITTE ROJAS PEÑA"/>
    <x v="2"/>
    <s v="El candidato registra un interés ocupacional"/>
    <s v="1094285905 - CARLOS FERNANDO PARADA CRUZ"/>
    <x v="3"/>
  </r>
  <r>
    <s v="14/05/2026 15:35:34"/>
    <s v="1094277040 - DANITH BRIGITTE ROJAS PEÑA"/>
    <x v="2"/>
    <s v="El candidato registra un interés ocupacional"/>
    <s v="1098132147 - CARLOS  JULIO CUADROS RANGEL"/>
    <x v="3"/>
  </r>
  <r>
    <s v="14/05/2026 15:51:09"/>
    <s v="1094277040 - DANITH BRIGITTE ROJAS PEÑA"/>
    <x v="2"/>
    <s v="El candidato registra un interés ocupacional"/>
    <s v="1007434494 - CINDY DAYANA GONZALES CAPACHO"/>
    <x v="3"/>
  </r>
  <r>
    <s v="15/05/2026 15:51:41"/>
    <s v="1094277040 - DANITH BRIGITTE ROJAS PEÑA"/>
    <x v="2"/>
    <s v="El candidato registra un interés ocupacional"/>
    <s v="1005011492 - CRISTIAN ALEXANDER ESPINEL SANDOBAL"/>
    <x v="3"/>
  </r>
  <r>
    <s v="15/05/2026 16:05:06"/>
    <s v="1094277040 - DANITH BRIGITTE ROJAS PEÑA"/>
    <x v="2"/>
    <s v="El candidato registra un interés ocupacional"/>
    <s v="1094243883 - DEYVID ELISAIN VILLAMIZAR VILLAMIZAR"/>
    <x v="3"/>
  </r>
  <r>
    <s v="18/05/2026 17:16:09"/>
    <s v="1094277040 - DANITH BRIGITTE ROJAS PEÑA"/>
    <x v="2"/>
    <s v="El candidato registra un interés ocupacional"/>
    <s v="5828630560 - YORDY JOHAN RONDON BETANCURTH"/>
    <x v="3"/>
  </r>
  <r>
    <s v="18/05/2026 18:29:42"/>
    <s v="1094277040 - DANITH BRIGITTE ROJAS PEÑA"/>
    <x v="2"/>
    <s v="El candidato registra un interés ocupacional"/>
    <s v="582920104 - MARLEIDYS ANGELIN VERA TALLERIA"/>
    <x v="3"/>
  </r>
  <r>
    <s v="18/05/2026 18:39:12"/>
    <s v="1094277040 - DANITH BRIGITTE ROJAS PEÑA"/>
    <x v="2"/>
    <s v="El candidato registra un interés ocupacional"/>
    <s v="586490667 - YOSBEIRA COROMOTO SALAS RUIZ"/>
    <x v="3"/>
  </r>
  <r>
    <s v="18/05/2026 19:04:45"/>
    <s v="1094277040 - DANITH BRIGITTE ROJAS PEÑA"/>
    <x v="2"/>
    <s v="El candidato registra un interés ocupacional"/>
    <s v="5830476241 - RUDDY NAZARET MORENO ARTIAGA"/>
    <x v="3"/>
  </r>
  <r>
    <s v="19/05/2026 08:50:34"/>
    <s v="1094277040 - DANITH BRIGITTE ROJAS PEÑA"/>
    <x v="2"/>
    <s v="El candidato registra un interés ocupacional"/>
    <s v="5820869583 - REYKER JOSE VILLAMIZAR CARDONA"/>
    <x v="3"/>
  </r>
  <r>
    <s v="19/05/2026 08:59:29"/>
    <s v="1094277040 - DANITH BRIGITTE ROJAS PEÑA"/>
    <x v="2"/>
    <s v="El candidato registra un interés ocupacional"/>
    <s v="5829880350 - CARLOS LUIS PEREZ CASTINO"/>
    <x v="3"/>
  </r>
  <r>
    <s v="19/05/2026 09:04:32"/>
    <s v="1094277040 - DANITH BRIGITTE ROJAS PEÑA"/>
    <x v="2"/>
    <s v="El candidato registra un interés ocupacional"/>
    <s v="5812118207 - LEDYS ALEIDA BARRETO ARMAS"/>
    <x v="3"/>
  </r>
  <r>
    <s v="19/05/2026 09:09:17"/>
    <s v="1094277040 - DANITH BRIGITTE ROJAS PEÑA"/>
    <x v="2"/>
    <s v="El candidato registra un interés ocupacional"/>
    <s v="5821308698 - JOSE  AGAPITO SANCHEZ MENDEZ"/>
    <x v="3"/>
  </r>
  <r>
    <s v="19/05/2026 09:13:18"/>
    <s v="1094277040 - DANITH BRIGITTE ROJAS PEÑA"/>
    <x v="2"/>
    <s v="El candidato registra un interés ocupacional"/>
    <s v="5827169921 - MIGUEL JOSE SANCHEZ QUEVEDO"/>
    <x v="3"/>
  </r>
  <r>
    <s v="19/05/2026 09:23:30"/>
    <s v="1094277040 - DANITH BRIGITTE ROJAS PEÑA"/>
    <x v="2"/>
    <s v="El candidato registra un interés ocupacional"/>
    <s v="5832197432 - KIMBERLY MARIALEX FRANCI FONTALBA"/>
    <x v="3"/>
  </r>
  <r>
    <s v="19/05/2026 09:43:05"/>
    <s v="1094277040 - DANITH BRIGITTE ROJAS PEÑA"/>
    <x v="2"/>
    <s v="El candidato registra un interés ocupacional"/>
    <s v="5826315422 - YILENNIS MARIA PERALES ZEMBRANO"/>
    <x v="3"/>
  </r>
  <r>
    <s v="19/05/2026 09:52:10"/>
    <s v="1094277040 - DANITH BRIGITTE ROJAS PEÑA"/>
    <x v="2"/>
    <s v="El candidato registra un interés ocupacional"/>
    <s v="5830841514 - YUVERLI FAISULY SUAREZ PEREZ"/>
    <x v="3"/>
  </r>
  <r>
    <s v="19/05/2026 09:57:45"/>
    <s v="1094277040 - DANITH BRIGITTE ROJAS PEÑA"/>
    <x v="2"/>
    <s v="El candidato registra un interés ocupacional"/>
    <s v="5830297391 - LIDA MARIANA JAIMES GARCIA"/>
    <x v="3"/>
  </r>
  <r>
    <s v="19/05/2026 10:25:05"/>
    <s v="1094277040 - DANITH BRIGITTE ROJAS PEÑA"/>
    <x v="2"/>
    <s v="El candidato registra un interés ocupacional"/>
    <s v="5830240123 - MARIA  PAOLA OROPEZA GOMEZ"/>
    <x v="3"/>
  </r>
  <r>
    <s v="19/05/2026 10:41:34"/>
    <s v="1094277040 - DANITH BRIGITTE ROJAS PEÑA"/>
    <x v="2"/>
    <s v="El candidato registra un interés ocupacional"/>
    <s v="5825316427 - ORIANA MARIA RUIZ LOPEZ"/>
    <x v="3"/>
  </r>
  <r>
    <s v="19/05/2026 11:19:14"/>
    <s v="1094277040 - DANITH BRIGITTE ROJAS PEÑA"/>
    <x v="2"/>
    <s v="El candidato registra un interés ocupacional"/>
    <s v="26278128 - NAYER ANGEL CONTERAS ARAQUE"/>
    <x v="3"/>
  </r>
  <r>
    <s v="19/05/2026 11:24:07"/>
    <s v="1094277040 - DANITH BRIGITTE ROJAS PEÑA"/>
    <x v="2"/>
    <s v="El candidato registra un interés ocupacional"/>
    <s v="5815594996 - YMAINA CONTERAS ARAQUE"/>
    <x v="3"/>
  </r>
  <r>
    <s v="19/05/2026 11:30:13"/>
    <s v="1094277040 - DANITH BRIGITTE ROJAS PEÑA"/>
    <x v="2"/>
    <s v="El candidato registra un interés ocupacional"/>
    <s v="5827272951 - MARIA  CELESTE AZAVACHE CONTRERAS"/>
    <x v="3"/>
  </r>
  <r>
    <s v="19/05/2026 11:38:35"/>
    <s v="1094277040 - DANITH BRIGITTE ROJAS PEÑA"/>
    <x v="2"/>
    <s v="El candidato registra un interés ocupacional"/>
    <s v="5829556215 - YELIMAR GARCIA JIMENEZ"/>
    <x v="3"/>
  </r>
  <r>
    <s v="19/05/2026 11:46:17"/>
    <s v="1094277040 - DANITH BRIGITTE ROJAS PEÑA"/>
    <x v="2"/>
    <s v="El candidato registra un interés ocupacional"/>
    <s v="5825316425 - JESUS ANIBAL HERNANDEZ LOPEZ"/>
    <x v="3"/>
  </r>
  <r>
    <s v="19/05/2026 14:43:27"/>
    <s v="1094277040 - DANITH BRIGITTE ROJAS PEÑA"/>
    <x v="2"/>
    <s v="El candidato registra un interés ocupacional"/>
    <s v="1005061111 - DIGSON ARVEY LOPEZ GUERRERO"/>
    <x v="3"/>
  </r>
  <r>
    <s v="26/05/2026 09:29:30"/>
    <s v="1094277040 - DANITH BRIGITTE ROJAS PEÑA"/>
    <x v="2"/>
    <s v="El candidato registra un interés ocupacional"/>
    <s v="5823316425 - FABIAN JOSE PEREZ RUIZ"/>
    <x v="3"/>
  </r>
  <r>
    <s v="26/05/2026 09:36:51"/>
    <s v="1094277040 - DANITH BRIGITTE ROJAS PEÑA"/>
    <x v="2"/>
    <s v="El candidato registra un interés ocupacional"/>
    <s v="5823483352 - ERIKA CAROLINA COLMENAREZ"/>
    <x v="3"/>
  </r>
  <r>
    <s v="26/05/2026 10:07:48"/>
    <s v="1094277040 - DANITH BRIGITTE ROJAS PEÑA"/>
    <x v="2"/>
    <s v="El candidato registra un interés ocupacional"/>
    <s v="5826315426 - GABRIELA ESTEFANIA LOPEZ GONZALES"/>
    <x v="3"/>
  </r>
  <r>
    <s v="26/05/2026 10:31:07"/>
    <s v="1094277040 - DANITH BRIGITTE ROJAS PEÑA"/>
    <x v="2"/>
    <s v="El candidato registra un interés ocupacional"/>
    <s v="5828528742 - MARIANGEL MEDINA"/>
    <x v="3"/>
  </r>
  <r>
    <s v="26/05/2026 10:51:49"/>
    <s v="1094277040 - DANITH BRIGITTE ROJAS PEÑA"/>
    <x v="2"/>
    <s v="El candidato registra un interés ocupacional"/>
    <s v="5820543813 - ISNERY FERNANDEZ NARVAEZ"/>
    <x v="3"/>
  </r>
  <r>
    <s v="26/05/2026 11:01:38"/>
    <s v="1094277040 - DANITH BRIGITTE ROJAS PEÑA"/>
    <x v="2"/>
    <s v="El candidato registra un interés ocupacional"/>
    <s v="5820488924 - ANDRES CAMILO GARCIA PAEZ"/>
    <x v="3"/>
  </r>
  <r>
    <s v="26/05/2026 11:05:43"/>
    <s v="1094277040 - DANITH BRIGITTE ROJAS PEÑA"/>
    <x v="2"/>
    <s v="El candidato registra un interés ocupacional"/>
    <s v="5821315486 - JOSE GRANADOS FERNANDEZ"/>
    <x v="3"/>
  </r>
  <r>
    <s v="27/05/2026 10:00:57"/>
    <s v="1094277040 - DANITH BRIGITTE ROJAS PEÑA"/>
    <x v="2"/>
    <s v="El candidato registra un interés ocupacional"/>
    <s v="1093434305 - MARYOLY LETICIA ACEVEDO ACEVEDO"/>
    <x v="3"/>
  </r>
  <r>
    <s v="27/05/2026 10:05:07"/>
    <s v="1094277040 - DANITH BRIGITTE ROJAS PEÑA"/>
    <x v="2"/>
    <s v="El candidato registra un interés ocupacional"/>
    <s v="1093434184 - JUAN ROBERTO ANAYA LEAL"/>
    <x v="3"/>
  </r>
  <r>
    <s v="27/05/2026 10:09:00"/>
    <s v="1094277040 - DANITH BRIGITTE ROJAS PEÑA"/>
    <x v="2"/>
    <s v="El candidato registra un interés ocupacional"/>
    <s v="1093434186 - CESAR EMMANUEL ARAQUE PARADA"/>
    <x v="3"/>
  </r>
  <r>
    <s v="27/05/2026 10:12:23"/>
    <s v="1094277040 - DANITH BRIGITTE ROJAS PEÑA"/>
    <x v="2"/>
    <s v="El candidato registra un interés ocupacional"/>
    <s v="1093434227 - NICOLLE VALENTINA ASCANIO SANTAFÉ"/>
    <x v="3"/>
  </r>
  <r>
    <s v="27/05/2026 10:16:58"/>
    <s v="1094277040 - DANITH BRIGITTE ROJAS PEÑA"/>
    <x v="2"/>
    <s v="El candidato registra un interés ocupacional"/>
    <s v="1094266827 - MARIA FERNANDA BONETT ARDILA"/>
    <x v="3"/>
  </r>
  <r>
    <s v="27/05/2026 10:24:08"/>
    <s v="1094277040 - DANITH BRIGITTE ROJAS PEÑA"/>
    <x v="2"/>
    <s v="El candidato registra un interés ocupacional"/>
    <s v="1094266942 - AARON JOEL BUITRAGO MARIMON"/>
    <x v="3"/>
  </r>
  <r>
    <s v="27/05/2026 10:51:11"/>
    <s v="1094277040 - DANITH BRIGITTE ROJAS PEÑA"/>
    <x v="2"/>
    <s v="El candidato registra un interés ocupacional"/>
    <s v="1045756931 - JOEL MOISES CARBONELL SAYAGO"/>
    <x v="3"/>
  </r>
  <r>
    <s v="27/05/2026 10:55:45"/>
    <s v="1094277040 - DANITH BRIGITTE ROJAS PEÑA"/>
    <x v="2"/>
    <s v="El candidato registra un interés ocupacional"/>
    <s v="1093598842 - WILSON ALEXANDER CASTELLANOS VILLAMIZAR"/>
    <x v="3"/>
  </r>
  <r>
    <s v="27/05/2026 10:59:39"/>
    <s v="1094277040 - DANITH BRIGITTE ROJAS PEÑA"/>
    <x v="2"/>
    <s v="El candidato registra un interés ocupacional"/>
    <s v="1093301520 - SEBASTIAN DAVID CASTRO BOHADA"/>
    <x v="3"/>
  </r>
  <r>
    <s v="27/05/2026 11:16:56"/>
    <s v="1094277040 - DANITH BRIGITTE ROJAS PEÑA"/>
    <x v="2"/>
    <s v="El candidato registra un interés ocupacional"/>
    <s v="1094267322 - NICOLL LISETH CONDE LOPEZ"/>
    <x v="3"/>
  </r>
  <r>
    <s v="27/05/2026 14:41:47"/>
    <s v="1094277040 - DANITH BRIGITTE ROJAS PEÑA"/>
    <x v="2"/>
    <s v="El candidato registra un interés ocupacional"/>
    <s v="1091979505 - ESTEBAN ALEJANDRO CONTRERAS ARAQUE"/>
    <x v="3"/>
  </r>
  <r>
    <s v="27/05/2026 14:49:39"/>
    <s v="1094277040 - DANITH BRIGITTE ROJAS PEÑA"/>
    <x v="2"/>
    <s v="El candidato registra un interés ocupacional"/>
    <s v="1093855844 - JUAN DAVID CONTRERAS DAZA"/>
    <x v="3"/>
  </r>
  <r>
    <s v="27/05/2026 15:07:45"/>
    <s v="1094277040 - DANITH BRIGITTE ROJAS PEÑA"/>
    <x v="2"/>
    <s v="El candidato registra un interés ocupacional"/>
    <s v="1093434383 - JOSE ALEJANDRO CONTRERAS MANTILLA"/>
    <x v="3"/>
  </r>
  <r>
    <s v="27/05/2026 15:18:39"/>
    <s v="1094277040 - DANITH BRIGITTE ROJAS PEÑA"/>
    <x v="2"/>
    <s v="El candidato registra un interés ocupacional"/>
    <s v="1092945037 - DUVAN ARLEY CORONADO GOMEZ"/>
    <x v="3"/>
  </r>
  <r>
    <s v="27/05/2026 15:23:43"/>
    <s v="1094277040 - DANITH BRIGITTE ROJAS PEÑA"/>
    <x v="2"/>
    <s v="El candidato registra un interés ocupacional"/>
    <s v="1094267520 - ALDRIN NICOLAS CRUZ CRUZ"/>
    <x v="3"/>
  </r>
  <r>
    <s v="27/05/2026 15:28:29"/>
    <s v="1094277040 - DANITH BRIGITTE ROJAS PEÑA"/>
    <x v="2"/>
    <s v="El candidato registra un interés ocupacional"/>
    <s v="1094267592 - LYAN FELIPE DIAZ HURTADO"/>
    <x v="3"/>
  </r>
  <r>
    <s v="27/05/2026 15:35:52"/>
    <s v="1094277040 - DANITH BRIGITTE ROJAS PEÑA"/>
    <x v="2"/>
    <s v="El candidato registra un interés ocupacional"/>
    <s v="1094267593 - NAYL  SANTIAGO DIAZ HURTADO"/>
    <x v="3"/>
  </r>
  <r>
    <s v="27/05/2026 15:49:34"/>
    <s v="1094277040 - DANITH BRIGITTE ROJAS PEÑA"/>
    <x v="2"/>
    <s v="El candidato registra un interés ocupacional"/>
    <s v="1093855724 - JAN KEYNER DURAN OROZCO"/>
    <x v="3"/>
  </r>
  <r>
    <s v="27/05/2026 15:55:43"/>
    <s v="1094277040 - DANITH BRIGITTE ROJAS PEÑA"/>
    <x v="2"/>
    <s v="El candidato registra un interés ocupacional"/>
    <s v="1092537039 - SARA SOFIA ESPINEL CONTRERAS"/>
    <x v="3"/>
  </r>
  <r>
    <s v="27/05/2026 16:22:42"/>
    <s v="1094277040 - DANITH BRIGITTE ROJAS PEÑA"/>
    <x v="2"/>
    <s v="El candidato registra un interés ocupacional"/>
    <s v="1093434346 - WENDI THALIA FABER RIVERO"/>
    <x v="3"/>
  </r>
  <r>
    <s v="29/05/2026 09:16:40"/>
    <s v="1094277040 - DANITH BRIGITTE ROJAS PEÑA"/>
    <x v="2"/>
    <s v="El candidato registra un interés ocupacional"/>
    <s v="1127348989 - JHOAN ARMANDO FERNANDEZ CARVAJAL"/>
    <x v="3"/>
  </r>
  <r>
    <s v="29/05/2026 09:26:42"/>
    <s v="1094277040 - DANITH BRIGITTE ROJAS PEÑA"/>
    <x v="2"/>
    <s v="El candidato registra un interés ocupacional"/>
    <s v="1091977480 - NIKOLL VALERIA FERNANDEZ CHAPARRO"/>
    <x v="3"/>
  </r>
  <r>
    <s v="29/05/2026 09:31:48"/>
    <s v="1094277040 - DANITH BRIGITTE ROJAS PEÑA"/>
    <x v="2"/>
    <s v="El candidato registra un interés ocupacional"/>
    <s v="1093434381 - BRYAN ALEXIS FERREBUS ARREDONDO"/>
    <x v="3"/>
  </r>
  <r>
    <s v="29/05/2026 09:37:13"/>
    <s v="1094277040 - DANITH BRIGITTE ROJAS PEÑA"/>
    <x v="2"/>
    <s v="El candidato registra un interés ocupacional"/>
    <s v="1094266026 - JUAN CAMILO FLORES MONTAÑEZ"/>
    <x v="3"/>
  </r>
  <r>
    <s v="29/05/2026 09:43:17"/>
    <s v="1094277040 - DANITH BRIGITTE ROJAS PEÑA"/>
    <x v="2"/>
    <s v="El candidato registra un interés ocupacional"/>
    <s v="1094267968 - DANNA SHIRLEY FLOREZ VERA"/>
    <x v="3"/>
  </r>
  <r>
    <s v="29/05/2026 09:49:34"/>
    <s v="1094277040 - DANITH BRIGITTE ROJAS PEÑA"/>
    <x v="2"/>
    <s v="El candidato registra un interés ocupacional"/>
    <s v="1092945224 - DAYRON FABIAN GALVIS ARIAS"/>
    <x v="3"/>
  </r>
  <r>
    <s v="29/05/2026 10:01:17"/>
    <s v="1094277040 - DANITH BRIGITTE ROJAS PEÑA"/>
    <x v="2"/>
    <s v="El candidato registra un interés ocupacional"/>
    <s v="1148458536 - SANTIAGO DANIEL GALVIS SOSA"/>
    <x v="3"/>
  </r>
  <r>
    <s v="29/05/2026 10:09:06"/>
    <s v="1094277040 - DANITH BRIGITTE ROJAS PEÑA"/>
    <x v="2"/>
    <s v="El candidato registra un interés ocupacional"/>
    <s v="1094267003 - SAMUEL EDUARDO GALVIZ SUAREZ"/>
    <x v="3"/>
  </r>
  <r>
    <s v="29/05/2026 10:18:11"/>
    <s v="1094277040 - DANITH BRIGITTE ROJAS PEÑA"/>
    <x v="2"/>
    <s v="El candidato registra un interés ocupacional"/>
    <s v="1007448284 - MARIA DE LOS ANGELES LEAL LIZARAZO"/>
    <x v="3"/>
  </r>
  <r>
    <s v="29/05/2026 10:29:51"/>
    <s v="1094277040 - DANITH BRIGITTE ROJAS PEÑA"/>
    <x v="2"/>
    <s v="El candidato registra un interés ocupacional"/>
    <s v="1094266886 - MICHELLE FERNANDA GARCIA PARADA"/>
    <x v="3"/>
  </r>
  <r>
    <s v="29/05/2026 10:39:34"/>
    <s v="1094277040 - DANITH BRIGITTE ROJAS PEÑA"/>
    <x v="2"/>
    <s v="El candidato registra un interés ocupacional"/>
    <s v="1093301122 - DARIKSON ERNEY GELVES DIAZ"/>
    <x v="3"/>
  </r>
  <r>
    <s v="29/05/2026 10:50:01"/>
    <s v="1094277040 - DANITH BRIGITTE ROJAS PEÑA"/>
    <x v="2"/>
    <s v="El candidato registra un interés ocupacional"/>
    <s v="1094267582 - NICOLAS ALEXANDER GELVEZ GARCIA"/>
    <x v="3"/>
  </r>
  <r>
    <s v="29/05/2026 11:12:12"/>
    <s v="1094277040 - DANITH BRIGITTE ROJAS PEÑA"/>
    <x v="2"/>
    <s v="El candidato registra un interés ocupacional"/>
    <s v="1094267845 - PAULA ANDREA GOMEZ GALVIS"/>
    <x v="3"/>
  </r>
  <r>
    <s v="29/05/2026 11:21:48"/>
    <s v="1094277040 - DANITH BRIGITTE ROJAS PEÑA"/>
    <x v="2"/>
    <s v="El candidato registra un interés ocupacional"/>
    <s v="1094266293 - JAIDER YESID GONZALEZ BARAJAS"/>
    <x v="3"/>
  </r>
  <r>
    <s v="29/05/2026 11:29:01"/>
    <s v="1094277040 - DANITH BRIGITTE ROJAS PEÑA"/>
    <x v="2"/>
    <s v="El candidato registra un interés ocupacional"/>
    <s v="1094266376 - BRAYAN YECID GONZALEZ CABALLERO"/>
    <x v="3"/>
  </r>
  <r>
    <s v="29/05/2026 11:40:08"/>
    <s v="1094277040 - DANITH BRIGITTE ROJAS PEÑA"/>
    <x v="2"/>
    <s v="El candidato registra un interés ocupacional"/>
    <s v="1123806868 - ANDRES FELIPE HERNANDEZ VILLAMIZAR"/>
    <x v="3"/>
  </r>
  <r>
    <s v="29/05/2026 11:48:59"/>
    <s v="1094277040 - DANITH BRIGITTE ROJAS PEÑA"/>
    <x v="2"/>
    <s v="El candidato registra un interés ocupacional"/>
    <s v="1094267894 - NIKOL DAYANNA JAIMES MALDONADO"/>
    <x v="3"/>
  </r>
  <r>
    <s v="29/05/2026 12:04:10"/>
    <s v="1094277040 - DANITH BRIGITTE ROJAS PEÑA"/>
    <x v="2"/>
    <s v="El candidato registra un interés ocupacional"/>
    <s v="1005324920 - JUAN DAVID GARCIA MENDEZ"/>
    <x v="3"/>
  </r>
  <r>
    <s v="29/05/2026 12:20:09"/>
    <s v="1094277040 - DANITH BRIGITTE ROJAS PEÑA"/>
    <x v="2"/>
    <s v="El candidato registra un interés ocupacional"/>
    <s v="1093434262 - LISEDN DAYANA JAIMES SUAREZ"/>
    <x v="3"/>
  </r>
  <r>
    <s v="01/06/2026 08:57:14"/>
    <s v="1094277040 - DANITH BRIGITTE ROJAS PEÑA"/>
    <x v="2"/>
    <s v="El candidato registra un interés ocupacional"/>
    <s v="1093434244 - MILCER JAHIR JAIMES VERA"/>
    <x v="4"/>
  </r>
  <r>
    <s v="01/06/2026 09:02:22"/>
    <s v="1094277040 - DANITH BRIGITTE ROJAS PEÑA"/>
    <x v="2"/>
    <s v="El candidato registra un interés ocupacional"/>
    <s v="1094267307 - DANNA SOFIA JAIMES VILLARROEL"/>
    <x v="4"/>
  </r>
  <r>
    <s v="01/06/2026 09:07:03"/>
    <s v="1094277040 - DANITH BRIGITTE ROJAS PEÑA"/>
    <x v="2"/>
    <s v="El candidato registra un interés ocupacional"/>
    <s v="1090446890 - MARIANGEL MICHAELL JIMENEZ NAVAS"/>
    <x v="4"/>
  </r>
  <r>
    <s v="01/06/2026 09:25:02"/>
    <s v="1094277040 - DANITH BRIGITTE ROJAS PEÑA"/>
    <x v="2"/>
    <s v="El candidato registra un interés ocupacional"/>
    <s v="1094266528 - ERIK SANTIAGO LARROTA VILLAMIZAR"/>
    <x v="4"/>
  </r>
  <r>
    <s v="01/06/2026 09:36:59"/>
    <s v="1094277040 - DANITH BRIGITTE ROJAS PEÑA"/>
    <x v="2"/>
    <s v="El candidato registra un interés ocupacional"/>
    <s v="1091362012 - DARLY YESENIA LEAL CUELLAR"/>
    <x v="4"/>
  </r>
  <r>
    <s v="01/06/2026 09:51:44"/>
    <s v="1094277040 - DANITH BRIGITTE ROJAS PEÑA"/>
    <x v="2"/>
    <s v="El candidato registra un interés ocupacional"/>
    <s v="1090443641 - YILBER DANILO LEAL HERRERA"/>
    <x v="4"/>
  </r>
  <r>
    <s v="01/06/2026 09:59:32"/>
    <s v="1094277040 - DANITH BRIGITTE ROJAS PEÑA"/>
    <x v="2"/>
    <s v="El candidato registra un interés ocupacional"/>
    <s v="1093434167 - YURITH DAYANA LEAL PARADA"/>
    <x v="4"/>
  </r>
  <r>
    <s v="01/06/2026 10:10:25"/>
    <s v="1094277040 - DANITH BRIGITTE ROJAS PEÑA"/>
    <x v="2"/>
    <s v="El candidato registra un interés ocupacional"/>
    <s v="1093434166 - EMMANUEL LEAL RODRIGUEZ"/>
    <x v="4"/>
  </r>
  <r>
    <s v="01/06/2026 10:31:20"/>
    <s v="1094277040 - DANITH BRIGITTE ROJAS PEÑA"/>
    <x v="2"/>
    <s v="El candidato registra un interés ocupacional"/>
    <s v="1093855788 - YARETSY NATHALIA LEON VILLAMIZAR"/>
    <x v="4"/>
  </r>
  <r>
    <s v="01/06/2026 10:35:04"/>
    <s v="1094277040 - DANITH BRIGITTE ROJAS PEÑA"/>
    <x v="2"/>
    <s v="El candidato registra un interés ocupacional"/>
    <s v="1094266385 - YILVER JHOSEPT LOPEZ CARRILLO"/>
    <x v="4"/>
  </r>
  <r>
    <s v="01/06/2026 10:43:17"/>
    <s v="1094277040 - DANITH BRIGITTE ROJAS PEÑA"/>
    <x v="2"/>
    <s v="El candidato registra un interés ocupacional"/>
    <s v="1094267577 - SLENDY GABRIELA MANTILLA BARRERA"/>
    <x v="4"/>
  </r>
  <r>
    <s v="01/06/2026 10:47:07"/>
    <s v="1094277040 - DANITH BRIGITTE ROJAS PEÑA"/>
    <x v="2"/>
    <s v="El candidato registra un interés ocupacional"/>
    <s v="1093434348 - LISET TATIANA MARTINEZ CARVAJAL"/>
    <x v="4"/>
  </r>
  <r>
    <s v="01/06/2026 14:33:50"/>
    <s v="1094277040 - DANITH BRIGITTE ROJAS PEÑA"/>
    <x v="2"/>
    <s v="El candidato registra un interés ocupacional"/>
    <s v="1094266509 - SHARICK YELITZA MELENDEZ SUAREZ"/>
    <x v="4"/>
  </r>
  <r>
    <s v="01/06/2026 15:33:35"/>
    <s v="1094277040 - DANITH BRIGITTE ROJAS PEÑA"/>
    <x v="2"/>
    <s v="El candidato registra un interés ocupacional"/>
    <s v="1093855792 - EMILY YULIANA MENDOZA MONTAÑEZ"/>
    <x v="4"/>
  </r>
  <r>
    <s v="02/06/2026 08:58:22"/>
    <s v="1094277040 - DANITH BRIGITTE ROJAS PEÑA"/>
    <x v="2"/>
    <s v="El candidato registra un interés ocupacional"/>
    <s v="1094290788 - DIEGO ALEXANDER MOGOLLON SANCHEZ"/>
    <x v="4"/>
  </r>
  <r>
    <s v="02/06/2026 09:03:28"/>
    <s v="1094277040 - DANITH BRIGITTE ROJAS PEÑA"/>
    <x v="2"/>
    <s v="El candidato registra un interés ocupacional"/>
    <s v="1093434268 - SANTIAGO MONTAÑEZ FUENTES"/>
    <x v="4"/>
  </r>
  <r>
    <s v="02/06/2026 09:08:49"/>
    <s v="1094277040 - DANITH BRIGITTE ROJAS PEÑA"/>
    <x v="2"/>
    <s v="El candidato registra un interés ocupacional"/>
    <s v="1094267417 - JOIMAR ANDRES MONTAÑEZ SALINAS"/>
    <x v="4"/>
  </r>
  <r>
    <s v="02/06/2026 09:14:32"/>
    <s v="1094277040 - DANITH BRIGITTE ROJAS PEÑA"/>
    <x v="2"/>
    <s v="El candidato registra un interés ocupacional"/>
    <s v="1094268052 - JENIFER TATIANA MORA ESQUIVEL"/>
    <x v="4"/>
  </r>
  <r>
    <s v="02/06/2026 09:23:26"/>
    <s v="1094277040 - DANITH BRIGITTE ROJAS PEÑA"/>
    <x v="2"/>
    <s v="El candidato registra un interés ocupacional"/>
    <s v="1094267510 - ASLYN TALIANA MORENO ORTIZ"/>
    <x v="4"/>
  </r>
  <r>
    <s v="02/06/2026 09:29:48"/>
    <s v="1094277040 - DANITH BRIGITTE ROJAS PEÑA"/>
    <x v="2"/>
    <s v="El candidato registra un interés ocupacional"/>
    <s v="1093434395 - JOSEPH ALEJANDRO NIÑO PINZON"/>
    <x v="4"/>
  </r>
  <r>
    <s v="02/06/2026 09:48:10"/>
    <s v="1094277040 - DANITH BRIGITTE ROJAS PEÑA"/>
    <x v="2"/>
    <s v="El candidato registra un interés ocupacional"/>
    <s v="1127346651 - DANESKA SARAHAY OLIVEROS TORRES"/>
    <x v="4"/>
  </r>
  <r>
    <s v="02/06/2026 09:56:46"/>
    <s v="1094277040 - DANITH BRIGITTE ROJAS PEÑA"/>
    <x v="2"/>
    <s v="El candidato registra un interés ocupacional"/>
    <s v="1094267109 - DAVID ALEXANDER OTALORA PABON"/>
    <x v="4"/>
  </r>
  <r>
    <s v="02/06/2026 10:06:36"/>
    <s v="1094277040 - DANITH BRIGITTE ROJAS PEÑA"/>
    <x v="2"/>
    <s v="El candidato registra un interés ocupacional"/>
    <s v="1094266762 - JUAN SEBASTIAN PARADA BERNAL"/>
    <x v="4"/>
  </r>
  <r>
    <s v="02/06/2026 10:11:41"/>
    <s v="1094277040 - DANITH BRIGITTE ROJAS PEÑA"/>
    <x v="2"/>
    <s v="El candidato registra un interés ocupacional"/>
    <s v="1094266286 - PAULA ALEXANDRA PARADA JAIMES"/>
    <x v="4"/>
  </r>
  <r>
    <s v="02/06/2026 10:20:44"/>
    <s v="1094277040 - DANITH BRIGITTE ROJAS PEÑA"/>
    <x v="2"/>
    <s v="El candidato registra un interés ocupacional"/>
    <s v="1070604915 - LAURA GISEL PARADA VARGAS"/>
    <x v="4"/>
  </r>
  <r>
    <s v="02/06/2026 10:24:45"/>
    <s v="1094277040 - DANITH BRIGITTE ROJAS PEÑA"/>
    <x v="2"/>
    <s v="El candidato registra un interés ocupacional"/>
    <s v="1093855833 - ELITZA ROXANNA PARADA VEGA"/>
    <x v="4"/>
  </r>
  <r>
    <s v="02/06/2026 10:56:22"/>
    <s v="1094277040 - DANITH BRIGITTE ROJAS PEÑA"/>
    <x v="2"/>
    <s v="El candidato registra un interés ocupacional"/>
    <s v="1094266677 - JHERIBELL SIRETH PARDO VILLAMIZAR"/>
    <x v="4"/>
  </r>
  <r>
    <s v="02/06/2026 10:59:42"/>
    <s v="1094277040 - DANITH BRIGITTE ROJAS PEÑA"/>
    <x v="2"/>
    <s v="El candidato registra un interés ocupacional"/>
    <s v="1126426940 - MERLY SARAI PARRA PEREZ"/>
    <x v="4"/>
  </r>
  <r>
    <s v="02/06/2026 11:03:25"/>
    <s v="1094277040 - DANITH BRIGITTE ROJAS PEÑA"/>
    <x v="2"/>
    <s v="El candidato registra un interés ocupacional"/>
    <s v="1094368858 - VICTOR JOAQUIN PEDRAZA VILLAMIZAR"/>
    <x v="4"/>
  </r>
  <r>
    <s v="02/06/2026 11:13:58"/>
    <s v="1094277040 - DANITH BRIGITTE ROJAS PEÑA"/>
    <x v="2"/>
    <s v="El candidato registra un interés ocupacional"/>
    <s v="1094267732 - MATIAS RODOLFO PEÑA BURGOS"/>
    <x v="4"/>
  </r>
  <r>
    <s v="02/06/2026 11:42:34"/>
    <s v="1094277040 - DANITH BRIGITTE ROJAS PEÑA"/>
    <x v="2"/>
    <s v="El candidato registra un interés ocupacional"/>
    <s v="1093434152 - STEFANY VALENTINA PEÑA FLOREZ"/>
    <x v="4"/>
  </r>
  <r>
    <s v="03/06/2026 10:16:33"/>
    <s v="1094277040 - DANITH BRIGITTE ROJAS PEÑA"/>
    <x v="2"/>
    <s v="El candidato registra un interés ocupacional"/>
    <s v="1094279300 - ESPERANZA LILIANA CRUZ JAUREGUI"/>
    <x v="4"/>
  </r>
  <r>
    <s v="03/06/2026 10:26:53"/>
    <s v="1094277040 - DANITH BRIGITTE ROJAS PEÑA"/>
    <x v="2"/>
    <s v="El candidato registra un interés ocupacional"/>
    <s v="1094808639 - HECTOR EDUARDO HERNANDEZ LATORRE"/>
    <x v="4"/>
  </r>
  <r>
    <s v="03/06/2026 10:31:57"/>
    <s v="1094277040 - DANITH BRIGITTE ROJAS PEÑA"/>
    <x v="2"/>
    <s v="El candidato registra un interés ocupacional"/>
    <s v="1094273504 - HEIDY DAYANA VEGA JAIMES"/>
    <x v="4"/>
  </r>
  <r>
    <s v="03/06/2026 10:45:29"/>
    <s v="1094277040 - DANITH BRIGITTE ROJAS PEÑA"/>
    <x v="2"/>
    <s v="El candidato registra un interés ocupacional"/>
    <s v="1097094565 - JESUS DANIEL FLOREZ VERA"/>
    <x v="4"/>
  </r>
  <r>
    <s v="03/06/2026 10:48:33"/>
    <s v="1094277040 - DANITH BRIGITTE ROJAS PEÑA"/>
    <x v="2"/>
    <s v="El candidato registra un interés ocupacional"/>
    <s v="1004997504 - JESUS DAVID GALVIZ JAIMES"/>
    <x v="4"/>
  </r>
  <r>
    <s v="03/06/2026 11:12:06"/>
    <s v="1094277040 - DANITH BRIGITTE ROJAS PEÑA"/>
    <x v="2"/>
    <s v="El candidato registra un interés ocupacional"/>
    <s v="1094273546 - JOSE  LUIS MARTINEZ JAIMES"/>
    <x v="4"/>
  </r>
  <r>
    <s v="03/06/2026 11:22:13"/>
    <s v="1094277040 - DANITH BRIGITTE ROJAS PEÑA"/>
    <x v="2"/>
    <s v="El candidato registra un interés ocupacional"/>
    <s v="1094241465 - JUAN DAVID PARRA HERNANDEZ"/>
    <x v="4"/>
  </r>
  <r>
    <s v="03/06/2026 11:28:19"/>
    <s v="1094277040 - DANITH BRIGITTE ROJAS PEÑA"/>
    <x v="2"/>
    <s v="El candidato registra un interés ocupacional"/>
    <s v="1093293314 - JUAN JOSE GALVIS JAIMES"/>
    <x v="4"/>
  </r>
  <r>
    <s v="03/06/2026 11:40:49"/>
    <s v="1094277040 - DANITH BRIGITTE ROJAS PEÑA"/>
    <x v="2"/>
    <s v="El candidato registra un interés ocupacional"/>
    <s v="1094240715 - LAURA  YANETH MEDINA GUTIERREZ"/>
    <x v="4"/>
  </r>
  <r>
    <s v="03/06/2026 11:47:00"/>
    <s v="1094277040 - DANITH BRIGITTE ROJAS PEÑA"/>
    <x v="2"/>
    <s v="El candidato registra un interés ocupacional"/>
    <s v="1091359469 - LINDA SOFIA DIAZ PEREZ"/>
    <x v="4"/>
  </r>
  <r>
    <s v="03/06/2026 14:48:42"/>
    <s v="1094277040 - DANITH BRIGITTE ROJAS PEÑA"/>
    <x v="2"/>
    <s v="El candidato registra un interés ocupacional"/>
    <s v="88035309 - LUIS  ORLANDO QUINTANA BAUTISTA"/>
    <x v="4"/>
  </r>
  <r>
    <s v="03/06/2026 15:20:16"/>
    <s v="1094277040 - DANITH BRIGITTE ROJAS PEÑA"/>
    <x v="2"/>
    <s v="El candidato registra un interés ocupacional"/>
    <s v="27738309 - MARCELA ROZO MONROY"/>
    <x v="4"/>
  </r>
  <r>
    <s v="03/06/2026 15:24:46"/>
    <s v="1094277040 - DANITH BRIGITTE ROJAS PEÑA"/>
    <x v="2"/>
    <s v="El candidato registra un interés ocupacional"/>
    <s v="1005062363 - MARLENY MENDOZA CONTRERAS"/>
    <x v="4"/>
  </r>
  <r>
    <s v="03/06/2026 15:28:24"/>
    <s v="1094277040 - DANITH BRIGITTE ROJAS PEÑA"/>
    <x v="2"/>
    <s v="El candidato registra un interés ocupacional"/>
    <s v="1093433176 - RAFAEL EDUARDO BECERRA ACEVEDO"/>
    <x v="4"/>
  </r>
  <r>
    <s v="03/06/2026 15:32:58"/>
    <s v="1094277040 - DANITH BRIGITTE ROJAS PEÑA"/>
    <x v="2"/>
    <s v="El candidato registra un interés ocupacional"/>
    <s v="1148959439 - RAMON ANDRES ZAMBRANO ROJAS"/>
    <x v="4"/>
  </r>
  <r>
    <s v="03/06/2026 15:50:23"/>
    <s v="1094277040 - DANITH BRIGITTE ROJAS PEÑA"/>
    <x v="2"/>
    <s v="El candidato registra un interés ocupacional"/>
    <s v="1090493306 - ELIANA ANDREINA PEREZ SEPULVEDA"/>
    <x v="4"/>
  </r>
  <r>
    <s v="04/06/2026 14:37:50"/>
    <s v="1094277040 - DANITH BRIGITTE ROJAS PEÑA"/>
    <x v="2"/>
    <s v="El candidato registra un interés ocupacional"/>
    <s v="1093434293 - DANIEL MAURICIO PEÑA ORDUZ"/>
    <x v="4"/>
  </r>
  <r>
    <s v="04/06/2026 14:42:39"/>
    <s v="1094277040 - DANITH BRIGITTE ROJAS PEÑA"/>
    <x v="2"/>
    <s v="El candidato registra un interés ocupacional"/>
    <s v="1094266222 - CARLOS JOSUE PINTO PAREDES"/>
    <x v="4"/>
  </r>
  <r>
    <s v="04/06/2026 14:51:24"/>
    <s v="1094277040 - DANITH BRIGITTE ROJAS PEÑA"/>
    <x v="2"/>
    <s v="El candidato registra un interés ocupacional"/>
    <s v="1093598084 - MARYAAN ESTHEFANY PORTILLA PARADA"/>
    <x v="4"/>
  </r>
  <r>
    <s v="04/06/2026 15:53:09"/>
    <s v="1094277040 - DANITH BRIGITTE ROJAS PEÑA"/>
    <x v="2"/>
    <s v="El candidato registra un interés ocupacional"/>
    <s v="1093855866 - DANIEL OVIDIO QUINTANA VERGARA"/>
    <x v="4"/>
  </r>
  <r>
    <s v="04/06/2026 15:57:26"/>
    <s v="1094277040 - DANITH BRIGITTE ROJAS PEÑA"/>
    <x v="2"/>
    <s v="El candidato registra un interés ocupacional"/>
    <s v="1093855892 - ZAMIR LEONARDO QUINTERO GONZALEZ"/>
    <x v="4"/>
  </r>
  <r>
    <s v="04/06/2026 16:15:59"/>
    <s v="1094277040 - DANITH BRIGITTE ROJAS PEÑA"/>
    <x v="2"/>
    <s v="El candidato registra un interés ocupacional"/>
    <s v="1094284862 - ALEXANDERSSON DAVID QUINTERO RODRIGUEZ"/>
    <x v="4"/>
  </r>
  <r>
    <s v="04/06/2026 16:26:38"/>
    <s v="1094277040 - DANITH BRIGITTE ROJAS PEÑA"/>
    <x v="2"/>
    <s v="El candidato registra un interés ocupacional"/>
    <s v="1094265919 - TANIA ALEJANDRA QUIÑONEZ VILLAMIZAR"/>
    <x v="4"/>
  </r>
  <r>
    <s v="04/06/2026 16:33:53"/>
    <s v="1094277040 - DANITH BRIGITTE ROJAS PEÑA"/>
    <x v="2"/>
    <s v="El candidato registra un interés ocupacional"/>
    <s v="1028842116 - JUAN PABLO RAMIREZ CACERES"/>
    <x v="4"/>
  </r>
  <r>
    <s v="04/06/2026 16:41:14"/>
    <s v="1094277040 - DANITH BRIGITTE ROJAS PEÑA"/>
    <x v="2"/>
    <s v="El candidato registra un interés ocupacional"/>
    <s v="1094267668 - DUVAN CAMILO RAMON LIZCANO"/>
    <x v="4"/>
  </r>
  <r>
    <s v="04/06/2026 16:52:14"/>
    <s v="1094277040 - DANITH BRIGITTE ROJAS PEÑA"/>
    <x v="2"/>
    <s v="El candidato registra un interés ocupacional"/>
    <s v="1093855770 - LUIS SANTIAGO RODRIGUEZ PEÑA"/>
    <x v="4"/>
  </r>
  <r>
    <s v="05/06/2026 09:23:50"/>
    <s v="1094277040 - DANITH BRIGITTE ROJAS PEÑA"/>
    <x v="2"/>
    <s v="El candidato registra un interés ocupacional"/>
    <s v="1094054224 - PAULA ANDREA RODRIGUEZ HIGUERA"/>
    <x v="4"/>
  </r>
  <r>
    <s v="05/06/2026 09:28:18"/>
    <s v="1094277040 - DANITH BRIGITTE ROJAS PEÑA"/>
    <x v="2"/>
    <s v="El candidato registra un interés ocupacional"/>
    <s v="1148959613 - JEIXON FERNANDO RODRIGUEZ ROJAS"/>
    <x v="4"/>
  </r>
  <r>
    <s v="05/06/2026 09:32:38"/>
    <s v="1094277040 - DANITH BRIGITTE ROJAS PEÑA"/>
    <x v="2"/>
    <s v="El candidato registra un interés ocupacional"/>
    <s v="1094267885 - MARIA JOSE RODRIGUEZ VERA"/>
    <x v="4"/>
  </r>
  <r>
    <s v="05/06/2026 09:38:41"/>
    <s v="1094277040 - DANITH BRIGITTE ROJAS PEÑA"/>
    <x v="2"/>
    <s v="El candidato registra un interés ocupacional"/>
    <s v="1093855779 - CRISTIAN JOVVANY ROJAS ACEVEDO"/>
    <x v="4"/>
  </r>
  <r>
    <s v="05/06/2026 09:48:20"/>
    <s v="1094277040 - DANITH BRIGITTE ROJAS PEÑA"/>
    <x v="2"/>
    <s v="El candidato registra un interés ocupacional"/>
    <s v="1093855699 - NICOLAS ANDRES ROJAS TORRES"/>
    <x v="4"/>
  </r>
  <r>
    <s v="05/06/2026 09:52:35"/>
    <s v="1094277040 - DANITH BRIGITTE ROJAS PEÑA"/>
    <x v="2"/>
    <s v="El candidato registra un interés ocupacional"/>
    <s v="1094266897 - DANIEL  ALEJANDRO SANCHEZ CARDENAS"/>
    <x v="4"/>
  </r>
  <r>
    <s v="05/06/2026 10:01:36"/>
    <s v="1094277040 - DANITH BRIGITTE ROJAS PEÑA"/>
    <x v="2"/>
    <s v="El candidato registra un interés ocupacional"/>
    <s v="1094267886 - JUAN ESTEBAN SANCHEZ TOSCANO"/>
    <x v="4"/>
  </r>
  <r>
    <s v="05/06/2026 10:06:52"/>
    <s v="1094277040 - DANITH BRIGITTE ROJAS PEÑA"/>
    <x v="2"/>
    <s v="El candidato registra un interés ocupacional"/>
    <s v="1093855660 - TOMAS SAMUEL SANDOVAL DELGADO"/>
    <x v="4"/>
  </r>
  <r>
    <s v="05/06/2026 10:35:03"/>
    <s v="1094277040 - DANITH BRIGITTE ROJAS PEÑA"/>
    <x v="2"/>
    <s v="El candidato registra un interés ocupacional"/>
    <s v="1094266131 - FABIAN  SNEIDER SUAREZ ANTELIZ"/>
    <x v="4"/>
  </r>
  <r>
    <s v="05/06/2026 10:41:39"/>
    <s v="1094277040 - DANITH BRIGITTE ROJAS PEÑA"/>
    <x v="2"/>
    <s v="El candidato registra un interés ocupacional"/>
    <s v="1148211693 - THALIANA SUAREZ GIL"/>
    <x v="4"/>
  </r>
  <r>
    <s v="05/06/2026 10:48:36"/>
    <s v="1094277040 - DANITH BRIGITTE ROJAS PEÑA"/>
    <x v="2"/>
    <s v="El candidato registra un interés ocupacional"/>
    <s v="1094266948 - MARIAN YUSLEIDY SUAREZ MANTILLA"/>
    <x v="4"/>
  </r>
  <r>
    <s v="05/06/2026 11:11:28"/>
    <s v="1094277040 - DANITH BRIGITTE ROJAS PEÑA"/>
    <x v="2"/>
    <s v="El candidato registra un interés ocupacional"/>
    <s v="1094267416 - ANDRES SANTIAGO SUAREZ PAEZ"/>
    <x v="4"/>
  </r>
  <r>
    <s v="05/06/2026 11:33:35"/>
    <s v="1094277040 - DANITH BRIGITTE ROJAS PEÑA"/>
    <x v="2"/>
    <s v="El candidato registra un interés ocupacional"/>
    <s v="1093434219 - RUBEN ESTIVEN SUAREZ QUINTANA"/>
    <x v="4"/>
  </r>
  <r>
    <s v="05/06/2026 15:04:54"/>
    <s v="1094277040 - DANITH BRIGITTE ROJAS PEÑA"/>
    <x v="2"/>
    <s v="El candidato registra un interés ocupacional"/>
    <s v="1094267267 - BARUC SANTIAGO SUESCUN VILLALBA"/>
    <x v="4"/>
  </r>
  <r>
    <s v="05/06/2026 15:10:58"/>
    <s v="1094277040 - DANITH BRIGITTE ROJAS PEÑA"/>
    <x v="2"/>
    <s v="El candidato registra un interés ocupacional"/>
    <s v="1094266814 - JOSE MANUEL TOLOZA GAMBOA"/>
    <x v="4"/>
  </r>
  <r>
    <s v="05/06/2026 15:39:30"/>
    <s v="1094277040 - DANITH BRIGITTE ROJAS PEÑA"/>
    <x v="2"/>
    <s v="El candidato registra un interés ocupacional"/>
    <s v="1029401266 - THALIANA SOPHIA VALENCIA LOZADA"/>
    <x v="4"/>
  </r>
  <r>
    <s v="09/06/2026 10:47:29"/>
    <s v="1094277040 - DANITH BRIGITTE ROJAS PEÑA"/>
    <x v="2"/>
    <s v="El candidato registra un interés ocupacional"/>
    <s v="1093855708 - DIANA MICHEL VARGAS CARVAJAL"/>
    <x v="4"/>
  </r>
  <r>
    <s v="09/06/2026 10:53:36"/>
    <s v="1094277040 - DANITH BRIGITTE ROJAS PEÑA"/>
    <x v="2"/>
    <s v="El candidato registra un interés ocupacional"/>
    <s v="1095309938 - ANGIE LIZMARIANA VARGAS GOMEZ"/>
    <x v="4"/>
  </r>
  <r>
    <s v="09/06/2026 10:59:18"/>
    <s v="1094277040 - DANITH BRIGITTE ROJAS PEÑA"/>
    <x v="2"/>
    <s v="El candidato registra un interés ocupacional"/>
    <s v="1126424412 - JHAREN YUMAIRA VARGAS MONTAÑEZ"/>
    <x v="4"/>
  </r>
  <r>
    <s v="09/06/2026 11:37:40"/>
    <s v="1094277040 - DANITH BRIGITTE ROJAS PEÑA"/>
    <x v="2"/>
    <s v="El candidato registra un interés ocupacional"/>
    <s v="1091361242 - JUAN JOSE VERA SANCHEZ"/>
    <x v="4"/>
  </r>
  <r>
    <s v="13/06/2026 14:05:12"/>
    <s v="1094277040 - DANITH BRIGITTE ROJAS PEÑA"/>
    <x v="2"/>
    <s v="El candidato registra un interés ocupacional"/>
    <s v="1094267825 - JEFREY STEVEN VERA VILLAMIZAR"/>
    <x v="4"/>
  </r>
  <r>
    <s v="13/06/2026 14:10:45"/>
    <s v="1094277040 - DANITH BRIGITTE ROJAS PEÑA"/>
    <x v="2"/>
    <s v="El candidato registra un interés ocupacional"/>
    <s v="1094266623 - YENDER ADOLFO VERGARA LIZCANO"/>
    <x v="4"/>
  </r>
  <r>
    <s v="13/06/2026 14:15:53"/>
    <s v="1094277040 - DANITH BRIGITTE ROJAS PEÑA"/>
    <x v="2"/>
    <s v="El candidato registra un interés ocupacional"/>
    <s v="1094267474 - STEFANY JULIANA VILLAMIZAR JAUREGUI"/>
    <x v="4"/>
  </r>
  <r>
    <s v="13/06/2026 14:20:14"/>
    <s v="1094277040 - DANITH BRIGITTE ROJAS PEÑA"/>
    <x v="2"/>
    <s v="El candidato registra un interés ocupacional"/>
    <s v="1094267756 - ANDRES FELIPE VILLAMIZAR OROZCO"/>
    <x v="4"/>
  </r>
  <r>
    <s v="13/06/2026 14:25:37"/>
    <s v="1094277040 - DANITH BRIGITTE ROJAS PEÑA"/>
    <x v="2"/>
    <s v="El candidato registra un interés ocupacional"/>
    <s v="1091360940 - MICHEL TATIANA VILLAMIZAR RIVERA"/>
    <x v="4"/>
  </r>
  <r>
    <s v="13/06/2026 14:47:48"/>
    <s v="1094277040 - DANITH BRIGITTE ROJAS PEÑA"/>
    <x v="2"/>
    <s v="El candidato registra un interés ocupacional"/>
    <s v="1094267534 - DIEGO ALEJANDRO VILLAMIZAR SIERRA"/>
    <x v="4"/>
  </r>
  <r>
    <s v="13/06/2026 14:57:32"/>
    <s v="1094277040 - DANITH BRIGITTE ROJAS PEÑA"/>
    <x v="2"/>
    <s v="El candidato registra un interés ocupacional"/>
    <s v="1094267436 - MARIA VALENTINA VILLAMIZAR ZULETA"/>
    <x v="4"/>
  </r>
  <r>
    <s v="13/06/2026 15:01:48"/>
    <s v="1094277040 - DANITH BRIGITTE ROJAS PEÑA"/>
    <x v="2"/>
    <s v="El candidato registra un interés ocupacional"/>
    <s v="1094267150 - WILMER YESID WILCHES DUARTE"/>
    <x v="4"/>
  </r>
  <r>
    <s v="13/06/2026 15:06:23"/>
    <s v="1094277040 - DANITH BRIGITTE ROJAS PEÑA"/>
    <x v="2"/>
    <s v="El candidato registra un interés ocupacional"/>
    <s v="1094268198 - ANGELA DAYANA WILCHES GARCIA"/>
    <x v="4"/>
  </r>
  <r>
    <s v="13/06/2026 15:13:45"/>
    <s v="1094277040 - DANITH BRIGITTE ROJAS PEÑA"/>
    <x v="2"/>
    <s v="El candidato registra un interés ocupacional"/>
    <s v="1093855676 - MARIA VANESA ZABALA VILLAMIZAR"/>
    <x v="4"/>
  </r>
  <r>
    <s v="13/06/2026 15:18:47"/>
    <s v="1094277040 - DANITH BRIGITTE ROJAS PEÑA"/>
    <x v="2"/>
    <s v="El candidato registra un interés ocupacional"/>
    <s v="1094266991 - JUAN SEBASTIAN ZAMBRANO RUIZ"/>
    <x v="4"/>
  </r>
  <r>
    <s v="13/06/2026 15:23:14"/>
    <s v="1094277040 - DANITH BRIGITTE ROJAS PEÑA"/>
    <x v="2"/>
    <s v="El candidato registra un interés ocupacional"/>
    <s v="1093434260 - MAYDE VELLALIS ZARAZA CACERES"/>
    <x v="4"/>
  </r>
  <r>
    <s v="13/06/2026 16:33:09"/>
    <s v="1094277040 - DANITH BRIGITTE ROJAS PEÑA"/>
    <x v="2"/>
    <s v="El candidato registra un interés ocupacional"/>
    <s v="1094268216 - NICOLLE ACEVEDO RAMIREZ"/>
    <x v="4"/>
  </r>
  <r>
    <s v="13/06/2026 16:37:50"/>
    <s v="1094277040 - DANITH BRIGITTE ROJAS PEÑA"/>
    <x v="2"/>
    <s v="El candidato registra un interés ocupacional"/>
    <s v="1093434398 - JHORBEY SANTIAGO ACEVEDO RANGEL"/>
    <x v="4"/>
  </r>
  <r>
    <s v="13/06/2026 16:43:19"/>
    <s v="1094277040 - DANITH BRIGITTE ROJAS PEÑA"/>
    <x v="2"/>
    <s v="El candidato registra un interés ocupacional"/>
    <s v="1093434427 - MELANY ALEJANDRA ACOSTA JIMENEZ"/>
    <x v="4"/>
  </r>
  <r>
    <s v="13/06/2026 16:48:59"/>
    <s v="1094277040 - DANITH BRIGITTE ROJAS PEÑA"/>
    <x v="2"/>
    <s v="El candidato registra un interés ocupacional"/>
    <s v="1094268185 - YERSON FELIPE AGUILAR MANTILLA"/>
    <x v="4"/>
  </r>
  <r>
    <s v="13/06/2026 16:55:31"/>
    <s v="1094277040 - DANITH BRIGITTE ROJAS PEÑA"/>
    <x v="2"/>
    <s v="El candidato registra un interés ocupacional"/>
    <s v="1093856009 - DEREK ADRIAN ALVARADO BLANCO"/>
    <x v="4"/>
  </r>
  <r>
    <s v="13/06/2026 16:59:33"/>
    <s v="1094277040 - DANITH BRIGITTE ROJAS PEÑA"/>
    <x v="2"/>
    <s v="El candidato registra un interés ocupacional"/>
    <s v="1094269267 - LUIS FELIPE ALVARADO LOPEZ"/>
    <x v="4"/>
  </r>
  <r>
    <s v="13/06/2026 17:04:00"/>
    <s v="1094277040 - DANITH BRIGITTE ROJAS PEÑA"/>
    <x v="2"/>
    <s v="El candidato registra un interés ocupacional"/>
    <s v="1094269266 - NEYDA ISABEL ALVARADO LOPEZ"/>
    <x v="4"/>
  </r>
  <r>
    <s v="13/06/2026 17:08:03"/>
    <s v="1094277040 - DANITH BRIGITTE ROJAS PEÑA"/>
    <x v="2"/>
    <s v="El candidato registra un interés ocupacional"/>
    <s v="1140417079 - CARLOS DAVID ALVAREZ GARCIA"/>
    <x v="4"/>
  </r>
  <r>
    <s v="13/06/2026 17:14:39"/>
    <s v="1094277040 - DANITH BRIGITTE ROJAS PEÑA"/>
    <x v="2"/>
    <s v="El candidato registra un interés ocupacional"/>
    <s v="1093855914 - SARA SOFIA ANGARITA RIAÑO"/>
    <x v="4"/>
  </r>
  <r>
    <s v="13/06/2026 17:19:16"/>
    <s v="1094277040 - DANITH BRIGITTE ROJAS PEÑA"/>
    <x v="2"/>
    <s v="El candidato registra un interés ocupacional"/>
    <s v="1093434449 - DANNA SOPHIA ANTELIZ BECERRA"/>
    <x v="4"/>
  </r>
  <r>
    <s v="13/06/2026 17:45:41"/>
    <s v="1094277040 - DANITH BRIGITTE ROJAS PEÑA"/>
    <x v="2"/>
    <s v="El candidato registra un interés ocupacional"/>
    <s v="1090450852 - NICOLL ADRIANA ARAQUE CARVAJAL"/>
    <x v="4"/>
  </r>
  <r>
    <s v="13/06/2026 17:50:02"/>
    <s v="1094277040 - DANITH BRIGITTE ROJAS PEÑA"/>
    <x v="2"/>
    <s v="El candidato registra un interés ocupacional"/>
    <s v="1093434602 - JUAN JERONIMO ARIAS VILLAMIZAR"/>
    <x v="4"/>
  </r>
  <r>
    <s v="13/06/2026 17:53:59"/>
    <s v="1094277040 - DANITH BRIGITTE ROJAS PEÑA"/>
    <x v="2"/>
    <s v="El candidato registra un interés ocupacional"/>
    <s v="1094268737 - MARLON STIVEN BARRERA DIAZ"/>
    <x v="4"/>
  </r>
  <r>
    <s v="13/06/2026 17:57:09"/>
    <s v="1094277040 - DANITH BRIGITTE ROJAS PEÑA"/>
    <x v="2"/>
    <s v="El candidato registra un interés ocupacional"/>
    <s v="1094268252 - KAREN DAYANNA BASTO PABON"/>
    <x v="4"/>
  </r>
  <r>
    <s v="13/06/2026 18:00:45"/>
    <s v="1094277040 - DANITH BRIGITTE ROJAS PEÑA"/>
    <x v="2"/>
    <s v="El candidato registra un interés ocupacional"/>
    <s v="1093855976 - BRIAN STEVEN BASTO RAMON"/>
    <x v="4"/>
  </r>
  <r>
    <s v="13/06/2026 18:04:18"/>
    <s v="1094277040 - DANITH BRIGITTE ROJAS PEÑA"/>
    <x v="2"/>
    <s v="El candidato registra un interés ocupacional"/>
    <s v="1094269792 - CRISTHIAN ADRIAN BAUTISTA CAÑAS"/>
    <x v="4"/>
  </r>
  <r>
    <s v="13/06/2026 18:08:06"/>
    <s v="1094277040 - DANITH BRIGITTE ROJAS PEÑA"/>
    <x v="2"/>
    <s v="El candidato registra un interés ocupacional"/>
    <s v="1094268771 - JAIRO ENRIQUE BAUTISTA CRUZ"/>
    <x v="4"/>
  </r>
  <r>
    <s v="13/06/2026 18:12:03"/>
    <s v="1094277040 - DANITH BRIGITTE ROJAS PEÑA"/>
    <x v="2"/>
    <s v="El candidato registra un interés ocupacional"/>
    <s v="1093434541 - CRISTIAN EDUARDO BENAVIDES CAPACHO"/>
    <x v="4"/>
  </r>
  <r>
    <s v="13/06/2026 18:15:46"/>
    <s v="1094277040 - DANITH BRIGITTE ROJAS PEÑA"/>
    <x v="2"/>
    <s v="El candidato registra un interés ocupacional"/>
    <s v="1093434559 - ISABEL ALEJANDRA BOHORQUEZ ACEVEDO"/>
    <x v="4"/>
  </r>
  <r>
    <s v="13/06/2026 18:20:06"/>
    <s v="1094277040 - DANITH BRIGITTE ROJAS PEÑA"/>
    <x v="2"/>
    <s v="El candidato registra un interés ocupacional"/>
    <s v="1093855965 - LUIS ALEJANDRO BUITRAGO CAMARGO"/>
    <x v="4"/>
  </r>
  <r>
    <s v="14/06/2026 14:26:29"/>
    <s v="1094277040 - DANITH BRIGITTE ROJAS PEÑA"/>
    <x v="2"/>
    <s v="El candidato registra un interés ocupacional"/>
    <s v="1094269881 - DIEGO ANDRES BUITRAGO MOGOLLON"/>
    <x v="4"/>
  </r>
  <r>
    <s v="14/06/2026 14:58:53"/>
    <s v="1094277040 - DANITH BRIGITTE ROJAS PEÑA"/>
    <x v="2"/>
    <s v="El candidato registra un interés ocupacional"/>
    <s v="1093434531 - NICOLAS CAICEDO PARRA"/>
    <x v="4"/>
  </r>
  <r>
    <s v="14/06/2026 15:03:11"/>
    <s v="1094277040 - DANITH BRIGITTE ROJAS PEÑA"/>
    <x v="2"/>
    <s v="El candidato registra un interés ocupacional"/>
    <s v="1094268336 - JOSE DAVID CALDERON SUAREZ"/>
    <x v="4"/>
  </r>
  <r>
    <s v="14/06/2026 15:06:56"/>
    <s v="1094277040 - DANITH BRIGITTE ROJAS PEÑA"/>
    <x v="2"/>
    <s v="El candidato registra un interés ocupacional"/>
    <s v="1025545501 - ALYSSON DANIELA CAMACHO HOSTIA"/>
    <x v="4"/>
  </r>
  <r>
    <s v="14/06/2026 15:44:53"/>
    <s v="1094277040 - DANITH BRIGITTE ROJAS PEÑA"/>
    <x v="2"/>
    <s v="El candidato registra un interés ocupacional"/>
    <s v="1094269451 - JUAN JOSE CARRILLO BALLESTEROS"/>
    <x v="4"/>
  </r>
  <r>
    <s v="15/06/2026 11:21:37"/>
    <s v="1094277040 - DANITH BRIGITTE ROJAS PEÑA"/>
    <x v="2"/>
    <s v="El candidato registra un interés ocupacional"/>
    <s v="1093434452 - FREDDY ALEXANDER CARRILLO CASTELLANOS"/>
    <x v="4"/>
  </r>
  <r>
    <s v="15/06/2026 11:30:07"/>
    <s v="1094277040 - DANITH BRIGITTE ROJAS PEÑA"/>
    <x v="2"/>
    <s v="El candidato registra un interés ocupacional"/>
    <s v="1093434643 - KAREN YULIETH CARRILLO CORONADO"/>
    <x v="4"/>
  </r>
  <r>
    <s v="15/06/2026 11:44:30"/>
    <s v="1094277040 - DANITH BRIGITTE ROJAS PEÑA"/>
    <x v="2"/>
    <s v="El candidato registra un interés ocupacional"/>
    <s v="1094280004 - ANGELA YUBISAY CARVAJAL MANTILLA"/>
    <x v="4"/>
  </r>
  <r>
    <s v="15/06/2026 12:11:43"/>
    <s v="1094277040 - DANITH BRIGITTE ROJAS PEÑA"/>
    <x v="2"/>
    <s v="El candidato registra un interés ocupacional"/>
    <s v="1097503223 - NICOLAS CARVAJAL VILLAMIZAR"/>
    <x v="4"/>
  </r>
  <r>
    <s v="15/06/2026 12:15:21"/>
    <s v="1094277040 - DANITH BRIGITTE ROJAS PEÑA"/>
    <x v="2"/>
    <s v="El candidato registra un interés ocupacional"/>
    <s v="1093764928 - KEYNER SAMUEL CASTELLANOS VILLAMIZAR"/>
    <x v="4"/>
  </r>
  <r>
    <s v="15/06/2026 12:19:07"/>
    <s v="1094277040 - DANITH BRIGITTE ROJAS PEÑA"/>
    <x v="2"/>
    <s v="El candidato registra un interés ocupacional"/>
    <s v="1094055193 - SHELSY VALENTINA CENTENO NIETO"/>
    <x v="4"/>
  </r>
  <r>
    <s v="15/06/2026 12:23:07"/>
    <s v="1094277040 - DANITH BRIGITTE ROJAS PEÑA"/>
    <x v="2"/>
    <s v="El candidato registra un interés ocupacional"/>
    <s v="1094269716 - MELANY TATIANA CHINGAL PORTILLA"/>
    <x v="4"/>
  </r>
  <r>
    <s v="15/06/2026 12:27:18"/>
    <s v="1094277040 - DANITH BRIGITTE ROJAS PEÑA"/>
    <x v="2"/>
    <s v="El candidato registra un interés ocupacional"/>
    <s v="1094280187 - YOSELIN DAYELI CONDE LIZCANO"/>
    <x v="4"/>
  </r>
  <r>
    <s v="15/06/2026 12:37:11"/>
    <s v="1094277040 - DANITH BRIGITTE ROJAS PEÑA"/>
    <x v="2"/>
    <s v="El candidato registra un interés ocupacional"/>
    <s v="1094267916 - ANGIE VALENTINA CONDE MENDOZA"/>
    <x v="4"/>
  </r>
  <r>
    <s v="15/06/2026 12:48:11"/>
    <s v="1094277040 - DANITH BRIGITTE ROJAS PEÑA"/>
    <x v="2"/>
    <s v="El candidato registra un interés ocupacional"/>
    <s v="1092946701 - DANNA GABRIELA CONTRERAS VILLAMIZAR"/>
    <x v="4"/>
  </r>
  <r>
    <s v="15/06/2026 12:52:49"/>
    <s v="1094277040 - DANITH BRIGITTE ROJAS PEÑA"/>
    <x v="2"/>
    <s v="El candidato registra un interés ocupacional"/>
    <s v="1054873814 - MAROLYN YISLEY CORREA HURTADO"/>
    <x v="4"/>
  </r>
  <r>
    <s v="15/06/2026 13:01:02"/>
    <s v="1094277040 - DANITH BRIGITTE ROJAS PEÑA"/>
    <x v="2"/>
    <s v="El candidato registra un interés ocupacional"/>
    <s v="1126422776 - DIANA VERONICA COTE VERA"/>
    <x v="4"/>
  </r>
  <r>
    <s v="15/06/2026 14:21:29"/>
    <s v="1094277040 - DANITH BRIGITTE ROJAS PEÑA"/>
    <x v="2"/>
    <s v="El candidato registra un interés ocupacional"/>
    <s v="1094269073 - JOSE GREGORIO CRISTANCHO MENDOZA"/>
    <x v="4"/>
  </r>
  <r>
    <s v="15/06/2026 14:24:59"/>
    <s v="1094277040 - DANITH BRIGITTE ROJAS PEÑA"/>
    <x v="2"/>
    <s v="El candidato registra un interés ocupacional"/>
    <s v="1090453362 - JUAN MANUEL CRUZ ROZO"/>
    <x v="4"/>
  </r>
  <r>
    <s v="15/06/2026 14:28:43"/>
    <s v="1094277040 - DANITH BRIGITTE ROJAS PEÑA"/>
    <x v="2"/>
    <s v="El candidato registra un interés ocupacional"/>
    <s v="1063161740 - MARIA JOSE DELABARRERA CAMARGO"/>
    <x v="4"/>
  </r>
  <r>
    <s v="15/06/2026 14:33:25"/>
    <s v="1094277040 - DANITH BRIGITTE ROJAS PEÑA"/>
    <x v="2"/>
    <s v="El candidato registra un interés ocupacional"/>
    <s v="1093434423 - NIKOL MICHELLE DELGADO GELVEZ"/>
    <x v="4"/>
  </r>
  <r>
    <s v="15/06/2026 14:36:38"/>
    <s v="1094277040 - DANITH BRIGITTE ROJAS PEÑA"/>
    <x v="2"/>
    <s v="El candidato registra un interés ocupacional"/>
    <s v="1094269747 - EDWIN DARIO DUARTE JAIMES"/>
    <x v="4"/>
  </r>
  <r>
    <s v="15/06/2026 14:40:17"/>
    <s v="1094277040 - DANITH BRIGITTE ROJAS PEÑA"/>
    <x v="2"/>
    <s v="El candidato registra un interés ocupacional"/>
    <s v="1094270005 - CAMILO ANDRES FERNANDEZ MIRANDA"/>
    <x v="4"/>
  </r>
  <r>
    <s v="15/06/2026 14:44:06"/>
    <s v="1094277040 - DANITH BRIGITTE ROJAS PEÑA"/>
    <x v="2"/>
    <s v="El candidato registra un interés ocupacional"/>
    <s v="1094268863 - ANGIE DAYANA FERNANDEZ OLIVARES"/>
    <x v="4"/>
  </r>
  <r>
    <s v="15/06/2026 14:48:04"/>
    <s v="1094277040 - DANITH BRIGITTE ROJAS PEÑA"/>
    <x v="2"/>
    <s v="El candidato registra un interés ocupacional"/>
    <s v="1094267982 - JHOSSEP DANIEL FERRER FLOREZ"/>
    <x v="4"/>
  </r>
  <r>
    <s v="15/06/2026 14:51:42"/>
    <s v="1094277040 - DANITH BRIGITTE ROJAS PEÑA"/>
    <x v="2"/>
    <s v="El candidato registra un interés ocupacional"/>
    <s v="1093434551 - SANTIAGO MANUEL FIERRO RINCON"/>
    <x v="4"/>
  </r>
  <r>
    <s v="15/06/2026 14:55:48"/>
    <s v="1094277040 - DANITH BRIGITTE ROJAS PEÑA"/>
    <x v="2"/>
    <s v="El candidato registra un interés ocupacional"/>
    <s v="1094269318 - SIMON FIGUEROA VERA"/>
    <x v="4"/>
  </r>
  <r>
    <s v="15/06/2026 14:59:44"/>
    <s v="1094277040 - DANITH BRIGITTE ROJAS PEÑA"/>
    <x v="2"/>
    <s v="El candidato registra un interés ocupacional"/>
    <s v="1093855923 - JULIAN ANDRES FLOREZ CAMARGO"/>
    <x v="4"/>
  </r>
  <r>
    <s v="15/06/2026 15:04:28"/>
    <s v="1094277040 - DANITH BRIGITTE ROJAS PEÑA"/>
    <x v="2"/>
    <s v="El candidato registra un interés ocupacional"/>
    <s v="1094270024 - YERLY LIZBETH FLOREZ CRUZ"/>
    <x v="4"/>
  </r>
  <r>
    <s v="16/06/2026 09:03:27"/>
    <s v="1094277040 - DANITH BRIGITTE ROJAS PEÑA"/>
    <x v="2"/>
    <s v="El candidato registra un interés ocupacional"/>
    <s v="1094269406 - ANGIE DAYANA FLOREZ VILLAMIZAR"/>
    <x v="4"/>
  </r>
  <r>
    <s v="16/06/2026 09:10:04"/>
    <s v="1094277040 - DANITH BRIGITTE ROJAS PEÑA"/>
    <x v="2"/>
    <s v="El candidato registra un interés ocupacional"/>
    <s v="1094269260 - YILDRAN ANDREY FUENTES GONZALEZ"/>
    <x v="4"/>
  </r>
  <r>
    <s v="16/06/2026 09:14:22"/>
    <s v="1094277040 - DANITH BRIGITTE ROJAS PEÑA"/>
    <x v="2"/>
    <s v="El candidato registra un interés ocupacional"/>
    <s v="1094268553 - LIZETH NATALIA FUENTES MANTILLA"/>
    <x v="4"/>
  </r>
  <r>
    <s v="16/06/2026 09:21:05"/>
    <s v="1094277040 - DANITH BRIGITTE ROJAS PEÑA"/>
    <x v="2"/>
    <s v="El candidato registra un interés ocupacional"/>
    <s v="1148458535 - DIEGO ALEJANDRO GALVIS SOSA"/>
    <x v="4"/>
  </r>
  <r>
    <s v="16/06/2026 09:25:13"/>
    <s v="1094277040 - DANITH BRIGITTE ROJAS PEÑA"/>
    <x v="2"/>
    <s v="El candidato registra un interés ocupacional"/>
    <s v="1091452261 - CRISTIAN JOSE GALVIZ SUAREZ"/>
    <x v="4"/>
  </r>
  <r>
    <s v="16/06/2026 09:29:17"/>
    <s v="1094277040 - DANITH BRIGITTE ROJAS PEÑA"/>
    <x v="2"/>
    <s v="El candidato registra un interés ocupacional"/>
    <s v="1094269681 - MARIAM SOFIA GALVIZ SUAREZ"/>
    <x v="4"/>
  </r>
  <r>
    <s v="16/06/2026 09:33:42"/>
    <s v="1094277040 - DANITH BRIGITTE ROJAS PEÑA"/>
    <x v="2"/>
    <s v="El candidato registra un interés ocupacional"/>
    <s v="1094268671 - KEINER NARED GAMBOA BARRERA"/>
    <x v="4"/>
  </r>
  <r>
    <s v="16/06/2026 09:40:11"/>
    <s v="1094277040 - DANITH BRIGITTE ROJAS PEÑA"/>
    <x v="2"/>
    <s v="El candidato registra un interés ocupacional"/>
    <s v="1093434435 - LINA SOFIA GAMBOA PEREZ"/>
    <x v="4"/>
  </r>
  <r>
    <s v="16/06/2026 09:44:09"/>
    <s v="1094277040 - DANITH BRIGITTE ROJAS PEÑA"/>
    <x v="2"/>
    <s v="El candidato registra un interés ocupacional"/>
    <s v="1094268152 - JHEYNER YAIR GARCIA GELVEZ"/>
    <x v="4"/>
  </r>
  <r>
    <s v="16/06/2026 09:51:44"/>
    <s v="1094277040 - DANITH BRIGITTE ROJAS PEÑA"/>
    <x v="2"/>
    <s v="El candidato registra un interés ocupacional"/>
    <s v="1094269495 - IKER SANTIAGO GARCIA OREJUELA"/>
    <x v="4"/>
  </r>
  <r>
    <s v="16/06/2026 09:56:27"/>
    <s v="1094277040 - DANITH BRIGITTE ROJAS PEÑA"/>
    <x v="2"/>
    <s v="El candidato registra un interés ocupacional"/>
    <s v="1093855948 - DEINER ALEJANDRO GELVES GELVEZ"/>
    <x v="4"/>
  </r>
  <r>
    <s v="16/06/2026 10:05:23"/>
    <s v="1094277040 - DANITH BRIGITTE ROJAS PEÑA"/>
    <x v="2"/>
    <s v="El candidato registra un interés ocupacional"/>
    <s v="1094269906 - NICOLLE JULIANA GELVEZ MARIÑO"/>
    <x v="4"/>
  </r>
  <r>
    <s v="16/06/2026 10:09:38"/>
    <s v="1094277040 - DANITH BRIGITTE ROJAS PEÑA"/>
    <x v="2"/>
    <s v="El candidato registra un interés ocupacional"/>
    <s v="1094269240 - JUNNIOR STIVEN GELVES GELVEZ"/>
    <x v="4"/>
  </r>
  <r>
    <s v="16/06/2026 10:13:38"/>
    <s v="1094277040 - DANITH BRIGITTE ROJAS PEÑA"/>
    <x v="2"/>
    <s v="El candidato registra un interés ocupacional"/>
    <s v="1093855910 - NIKOL CHARITH GODOY VILLAMIZAR"/>
    <x v="4"/>
  </r>
  <r>
    <s v="16/06/2026 10:18:39"/>
    <s v="1094277040 - DANITH BRIGITTE ROJAS PEÑA"/>
    <x v="2"/>
    <s v="El candidato registra un interés ocupacional"/>
    <s v="1092947802 - BRAND MATHEO GONZALEZ"/>
    <x v="4"/>
  </r>
  <r>
    <s v="16/06/2026 10:23:40"/>
    <s v="1094277040 - DANITH BRIGITTE ROJAS PEÑA"/>
    <x v="2"/>
    <s v="El candidato registra un interés ocupacional"/>
    <s v="1094267987 - JULIAN SANTIAGO GONZALEZ CARREÑO"/>
    <x v="4"/>
  </r>
  <r>
    <s v="16/06/2026 10:28:44"/>
    <s v="1094277040 - DANITH BRIGITTE ROJAS PEÑA"/>
    <x v="2"/>
    <s v="El candidato registra un interés ocupacional"/>
    <s v="1093856069 - JOSE LEONEL GONZALEZ GEGEN"/>
    <x v="4"/>
  </r>
  <r>
    <s v="16/06/2026 10:33:25"/>
    <s v="1094277040 - DANITH BRIGITTE ROJAS PEÑA"/>
    <x v="2"/>
    <s v="El candidato registra un interés ocupacional"/>
    <s v="1093855954 - JAMES YERAY GONZALEZ PEÑALOZA"/>
    <x v="4"/>
  </r>
  <r>
    <s v="16/06/2026 10:37:13"/>
    <s v="1094277040 - DANITH BRIGITTE ROJAS PEÑA"/>
    <x v="2"/>
    <s v="El candidato registra un interés ocupacional"/>
    <s v="1093855963 - JUAN DIEGO GONZALEZ PORTILLA"/>
    <x v="4"/>
  </r>
  <r>
    <s v="16/06/2026 10:41:09"/>
    <s v="1094277040 - DANITH BRIGITTE ROJAS PEÑA"/>
    <x v="2"/>
    <s v="El candidato registra un interés ocupacional"/>
    <s v="1093434446 - HENRRY ALEJANDRO GRANADOS SALINAS"/>
    <x v="4"/>
  </r>
  <r>
    <s v="22/06/2026 10:58:55"/>
    <s v="1094277040 - DANITH BRIGITTE ROJAS PEÑA"/>
    <x v="2"/>
    <s v="El candidato registra un interés ocupacional"/>
    <s v="1157963968 - SIHARA JIMENA GUARURO ARIZA"/>
    <x v="4"/>
  </r>
  <r>
    <s v="22/06/2026 11:17:25"/>
    <s v="1094277040 - DANITH BRIGITTE ROJAS PEÑA"/>
    <x v="2"/>
    <s v="El candidato registra un interés ocupacional"/>
    <s v="1094268963 - LISETH VALENTINA HERNANDEZ MEDINA"/>
    <x v="4"/>
  </r>
  <r>
    <s v="22/06/2026 14:41:28"/>
    <s v="1094277040 - DANITH BRIGITTE ROJAS PEÑA"/>
    <x v="2"/>
    <s v="El candidato registra un interés ocupacional"/>
    <s v="1093856033 - KAROL ALEJANDRA HERNANDEZ NIÑO"/>
    <x v="4"/>
  </r>
  <r>
    <s v="22/06/2026 14:44:48"/>
    <s v="1094277040 - DANITH BRIGITTE ROJAS PEÑA"/>
    <x v="2"/>
    <s v="El candidato registra un interés ocupacional"/>
    <s v="1093302072 - SARA SOPHIA HERNANDEZ ORDOÑEZ"/>
    <x v="4"/>
  </r>
  <r>
    <s v="22/06/2026 14:51:23"/>
    <s v="1094277040 - DANITH BRIGITTE ROJAS PEÑA"/>
    <x v="2"/>
    <s v="El candidato registra un interés ocupacional"/>
    <s v="1090454907 - ANGEL ESTEBAN HERNANDEZ VARGAS"/>
    <x v="4"/>
  </r>
  <r>
    <s v="22/06/2026 14:54:47"/>
    <s v="1094277040 - DANITH BRIGITTE ROJAS PEÑA"/>
    <x v="2"/>
    <s v="El candidato registra un interés ocupacional"/>
    <s v="1094268836 - HEYEMBER ASDRUAN JAIMES BARAJAS"/>
    <x v="4"/>
  </r>
  <r>
    <s v="22/06/2026 15:05:10"/>
    <s v="1094277040 - DANITH BRIGITTE ROJAS PEÑA"/>
    <x v="2"/>
    <s v="El candidato registra un interés ocupacional"/>
    <s v="1093434587 - ANGIE DAYANA JAIMES RIVERA"/>
    <x v="4"/>
  </r>
  <r>
    <s v="22/06/2026 15:12:53"/>
    <s v="1094277040 - DANITH BRIGITTE ROJAS PEÑA"/>
    <x v="2"/>
    <s v="El candidato registra un interés ocupacional"/>
    <s v="1090454936 - FABIAN SNEIDER JARAMILLO GAMBOA"/>
    <x v="4"/>
  </r>
  <r>
    <s v="22/06/2026 15:17:32"/>
    <s v="1094277040 - DANITH BRIGITTE ROJAS PEÑA"/>
    <x v="2"/>
    <s v="El candidato registra un interés ocupacional"/>
    <s v="1094269221 - GADDIEL ALEJANDRO JIMENEZ LUNA"/>
    <x v="4"/>
  </r>
  <r>
    <s v="22/06/2026 15:20:31"/>
    <s v="1094277040 - DANITH BRIGITTE ROJAS PEÑA"/>
    <x v="2"/>
    <s v="El candidato registra un interés ocupacional"/>
    <s v="1094268869 - CAMILO ANDRES LEAL CRISTANCHO"/>
    <x v="4"/>
  </r>
  <r>
    <s v="22/06/2026 15:26:21"/>
    <s v="1094277040 - DANITH BRIGITTE ROJAS PEÑA"/>
    <x v="2"/>
    <s v="El candidato registra un interés ocupacional"/>
    <s v="1094268327 - YUBER SEBASTIAN LEAL FLOREZ"/>
    <x v="4"/>
  </r>
  <r>
    <s v="22/06/2026 15:34:05"/>
    <s v="1094277040 - DANITH BRIGITTE ROJAS PEÑA"/>
    <x v="2"/>
    <s v="El candidato registra un interés ocupacional"/>
    <s v="1093434507 - ANDRES DAVID LEAL VILLAMIZAR"/>
    <x v="4"/>
  </r>
  <r>
    <s v="22/06/2026 15:40:04"/>
    <s v="1094277040 - DANITH BRIGITTE ROJAS PEÑA"/>
    <x v="2"/>
    <s v="El candidato registra un interés ocupacional"/>
    <s v="1094267938 - MARIA VALENTINA LEON JAIMES"/>
    <x v="4"/>
  </r>
  <r>
    <s v="22/06/2026 15:57:38"/>
    <s v="1094277040 - DANITH BRIGITTE ROJAS PEÑA"/>
    <x v="2"/>
    <s v="El candidato registra un interés ocupacional"/>
    <s v="1092949452 - ASDRUBAL MATEO LOPEZ GONZALEZ"/>
    <x v="4"/>
  </r>
  <r>
    <s v="22/06/2026 16:11:10"/>
    <s v="1094277040 - DANITH BRIGITTE ROJAS PEÑA"/>
    <x v="2"/>
    <s v="El candidato registra un interés ocupacional"/>
    <s v="1093434591 - YOJHAN FELIPE MANTILLA RIVERO"/>
    <x v="4"/>
  </r>
  <r>
    <s v="22/06/2026 16:15:23"/>
    <s v="1094277040 - DANITH BRIGITTE ROJAS PEÑA"/>
    <x v="2"/>
    <s v="El candidato registra un interés ocupacional"/>
    <s v="1093434389 - REMBERTO FELIPE MARTINEZ BECERRA"/>
    <x v="4"/>
  </r>
  <r>
    <s v="22/06/2026 16:18:58"/>
    <s v="1094277040 - DANITH BRIGITTE ROJAS PEÑA"/>
    <x v="2"/>
    <s v="El candidato registra un interés ocupacional"/>
    <s v="1094284163 - ANGY KAROLINA MARTINEZ GONZALEZ"/>
    <x v="4"/>
  </r>
  <r>
    <s v="22/06/2026 16:22:17"/>
    <s v="1094277040 - DANITH BRIGITTE ROJAS PEÑA"/>
    <x v="2"/>
    <s v="El candidato registra un interés ocupacional"/>
    <s v="1094054942 - SHEILA  ALEXANDRA MAYORGA PAEZ"/>
    <x v="4"/>
  </r>
  <r>
    <s v="22/06/2026 16:29:13"/>
    <s v="1094277040 - DANITH BRIGITTE ROJAS PEÑA"/>
    <x v="2"/>
    <s v="El candidato registra un interés ocupacional"/>
    <s v="1148152239 - JOSE LUIS MEJIAS JAIMES"/>
    <x v="4"/>
  </r>
  <r>
    <s v="22/06/2026 16:32:41"/>
    <s v="1094277040 - DANITH BRIGITTE ROJAS PEÑA"/>
    <x v="2"/>
    <s v="El candidato registra un interés ocupacional"/>
    <s v="1092538167 - DANIEL CAMILO MENDOZA BAUTISTA"/>
    <x v="4"/>
  </r>
  <r>
    <s v="23/06/2026 09:21:09"/>
    <s v="1094277040 - DANITH BRIGITTE ROJAS PEÑA"/>
    <x v="2"/>
    <s v="El candidato registra un interés ocupacional"/>
    <s v="1093855943 - ISABELLA STEFANY MENDOZA TORRES"/>
    <x v="4"/>
  </r>
  <r>
    <s v="23/06/2026 09:28:45"/>
    <s v="1094277040 - DANITH BRIGITTE ROJAS PEÑA"/>
    <x v="2"/>
    <s v="El candidato registra un interés ocupacional"/>
    <s v="1091980858 - JESUS DAVID MENESES BUSTOS"/>
    <x v="4"/>
  </r>
  <r>
    <s v="23/06/2026 09:34:58"/>
    <s v="1094277040 - DANITH BRIGITTE ROJAS PEÑA"/>
    <x v="2"/>
    <s v="El candidato registra un interés ocupacional"/>
    <s v="1093434413 - JULIETH CAMILA MIRANDA PEÑALOZA"/>
    <x v="4"/>
  </r>
  <r>
    <s v="23/06/2026 09:42:27"/>
    <s v="1094277040 - DANITH BRIGITTE ROJAS PEÑA"/>
    <x v="2"/>
    <s v="El candidato registra un interés ocupacional"/>
    <s v="1126424301 - EIVER SAIN MONTES CONTRERAS"/>
    <x v="4"/>
  </r>
  <r>
    <s v="23/06/2026 09:47:56"/>
    <s v="1094277040 - DANITH BRIGITTE ROJAS PEÑA"/>
    <x v="2"/>
    <s v="El candidato registra un interés ocupacional"/>
    <s v="1094268581 - KAREN JULIETH MORA OCHOA"/>
    <x v="4"/>
  </r>
  <r>
    <s v="23/06/2026 10:00:23"/>
    <s v="1094277040 - DANITH BRIGITTE ROJAS PEÑA"/>
    <x v="2"/>
    <s v="El candidato registra un interés ocupacional"/>
    <s v="1093434463 - DAVID SANTIAGO MORALES RIVERA"/>
    <x v="4"/>
  </r>
  <r>
    <s v="23/06/2026 10:03:47"/>
    <s v="1094277040 - DANITH BRIGITTE ROJAS PEÑA"/>
    <x v="2"/>
    <s v="El candidato registra un interés ocupacional"/>
    <s v="1023638947 - KAROL DAHIANA MORENO BAUTISTA"/>
    <x v="4"/>
  </r>
  <r>
    <s v="23/06/2026 10:31:46"/>
    <s v="1094277040 - DANITH BRIGITTE ROJAS PEÑA"/>
    <x v="2"/>
    <s v="El candidato registra un interés ocupacional"/>
    <s v="1094268575 - SOLANGIE VALENTINA MORENO RODRIGUEZ"/>
    <x v="4"/>
  </r>
  <r>
    <s v="23/06/2026 10:40:33"/>
    <s v="1094277040 - DANITH BRIGITTE ROJAS PEÑA"/>
    <x v="2"/>
    <s v="El candidato registra un interés ocupacional"/>
    <s v="1093765464 - CAMILO ANDRES NEGRETE CAÑAS"/>
    <x v="4"/>
  </r>
  <r>
    <s v="23/06/2026 11:47:36"/>
    <s v="1094277040 - DANITH BRIGITTE ROJAS PEÑA"/>
    <x v="2"/>
    <s v="El candidato registra un interés ocupacional"/>
    <s v="1094268410 - MANUEL ALEJANDRO OJEDA CASTRO"/>
    <x v="4"/>
  </r>
  <r>
    <s v="23/06/2026 11:55:42"/>
    <s v="1094277040 - DANITH BRIGITTE ROJAS PEÑA"/>
    <x v="2"/>
    <s v="El candidato registra un interés ocupacional"/>
    <s v="1083058625 - ANA PATRICIA OLIVARES MARTINEZ"/>
    <x v="4"/>
  </r>
  <r>
    <s v="23/06/2026 14:49:14"/>
    <s v="1094277040 - DANITH BRIGITTE ROJAS PEÑA"/>
    <x v="2"/>
    <s v="El candidato registra un interés ocupacional"/>
    <s v="1094268784 - YANSEY ALEXANDER ORTEGA MENDOZA"/>
    <x v="4"/>
  </r>
  <r>
    <s v="23/06/2026 14:52:50"/>
    <s v="1094277040 - DANITH BRIGITTE ROJAS PEÑA"/>
    <x v="2"/>
    <s v="El candidato registra un interés ocupacional"/>
    <s v="1094268707 - JAVIER  ALEJANDRO ORTIZ TORRES"/>
    <x v="4"/>
  </r>
  <r>
    <s v="23/06/2026 14:58:44"/>
    <s v="1094277040 - DANITH BRIGITTE ROJAS PEÑA"/>
    <x v="2"/>
    <s v="El candidato registra un interés ocupacional"/>
    <s v="1093434499 - MATIAS OSORNO PEÑA"/>
    <x v="4"/>
  </r>
  <r>
    <s v="23/06/2026 15:05:23"/>
    <s v="1094277040 - DANITH BRIGITTE ROJAS PEÑA"/>
    <x v="2"/>
    <s v="El candidato registra un interés ocupacional"/>
    <s v="1093434458 - YORMAN DANIEL PALACIOS SANCHEZ"/>
    <x v="4"/>
  </r>
  <r>
    <s v="23/06/2026 15:17:28"/>
    <s v="1094277040 - DANITH BRIGITTE ROJAS PEÑA"/>
    <x v="2"/>
    <s v="El candidato registra un interés ocupacional"/>
    <s v="1093434604 - ANGIE NATHALIA PARADA BUITRADO"/>
    <x v="4"/>
  </r>
  <r>
    <s v="23/06/2026 15:23:26"/>
    <s v="1094277040 - DANITH BRIGITTE ROJAS PEÑA"/>
    <x v="2"/>
    <s v="El candidato registra un interés ocupacional"/>
    <s v="1094268868 - MISHELL SLENDY PARADA FERNANDEZ"/>
    <x v="4"/>
  </r>
  <r>
    <s v="23/06/2026 15:36:15"/>
    <s v="1094277040 - DANITH BRIGITTE ROJAS PEÑA"/>
    <x v="2"/>
    <s v="El candidato registra un interés ocupacional"/>
    <s v="1091362890 - HAROLL MATIAS PARADA FUENTES"/>
    <x v="4"/>
  </r>
  <r>
    <s v="23/06/2026 16:02:00"/>
    <s v="1094277040 - DANITH BRIGITTE ROJAS PEÑA"/>
    <x v="2"/>
    <s v="El candidato registra un interés ocupacional"/>
    <s v="1094269927 - DANIEL SANTIAGO PARADA GARCIA"/>
    <x v="4"/>
  </r>
  <r>
    <s v="23/06/2026 16:05:05"/>
    <s v="1094277040 - DANITH BRIGITTE ROJAS PEÑA"/>
    <x v="2"/>
    <s v="El candidato registra un interés ocupacional"/>
    <s v="1094269946 - JUAN DAVID PARADA JAIMES"/>
    <x v="4"/>
  </r>
  <r>
    <s v="23/06/2026 16:09:55"/>
    <s v="1094277040 - DANITH BRIGITTE ROJAS PEÑA"/>
    <x v="2"/>
    <s v="El candidato registra un interés ocupacional"/>
    <s v="1094268512 - NIKOLL YISSETH PARADA PABON"/>
    <x v="4"/>
  </r>
  <r>
    <s v="23/06/2026 16:14:45"/>
    <s v="1094277040 - DANITH BRIGITTE ROJAS PEÑA"/>
    <x v="2"/>
    <s v="El candidato registra un interés ocupacional"/>
    <s v="1094269956 - KENNETH ALEXANDER PARADA PARRA"/>
    <x v="4"/>
  </r>
  <r>
    <s v="23/06/2026 16:19:32"/>
    <s v="1094277040 - DANITH BRIGITTE ROJAS PEÑA"/>
    <x v="2"/>
    <s v="El candidato registra un interés ocupacional"/>
    <s v="1094269486 - LUIS ENRIQUE PARADA RIVERA"/>
    <x v="4"/>
  </r>
  <r>
    <s v="23/06/2026 16:24:27"/>
    <s v="1094277040 - DANITH BRIGITTE ROJAS PEÑA"/>
    <x v="2"/>
    <s v="El candidato registra un interés ocupacional"/>
    <s v="1094269760 - STEFANNY CAMILA PARADA SALAZAR"/>
    <x v="4"/>
  </r>
  <r>
    <s v="23/06/2026 16:35:49"/>
    <s v="1094277040 - DANITH BRIGITTE ROJAS PEÑA"/>
    <x v="2"/>
    <s v="El candidato registra un interés ocupacional"/>
    <s v="1093855902 - MARLEY VALERIA PARRA GUERRERO"/>
    <x v="4"/>
  </r>
  <r>
    <s v="23/06/2026 16:39:05"/>
    <s v="1094277040 - DANITH BRIGITTE ROJAS PEÑA"/>
    <x v="2"/>
    <s v="El candidato registra un interés ocupacional"/>
    <s v="1197464866 - FRANCY GYSELL PARRA JAIMES"/>
    <x v="4"/>
  </r>
  <r>
    <s v="23/06/2026 16:43:52"/>
    <s v="1094277040 - DANITH BRIGITTE ROJAS PEÑA"/>
    <x v="2"/>
    <s v="El candidato registra un interés ocupacional"/>
    <s v="1093856074 - SERGIO ANDRES PARRA ROZO"/>
    <x v="4"/>
  </r>
  <r>
    <s v="23/06/2026 16:51:37"/>
    <s v="1094277040 - DANITH BRIGITTE ROJAS PEÑA"/>
    <x v="2"/>
    <s v="El candidato registra un interés ocupacional"/>
    <s v="1093434581 - ELIETH SAMARA PAVAS SALINAS"/>
    <x v="4"/>
  </r>
  <r>
    <s v="25/06/2026 10:05:21"/>
    <s v="1094277040 - DANITH BRIGITTE ROJAS PEÑA"/>
    <x v="2"/>
    <s v="El candidato registra un interés ocupacional"/>
    <s v="1094269430 - YERAID ALEJANDRO PEÑA CACERES"/>
    <x v="4"/>
  </r>
  <r>
    <s v="25/06/2026 14:59:57"/>
    <s v="1094277040 - DANITH BRIGITTE ROJAS PEÑA"/>
    <x v="2"/>
    <s v="El candidato registra un interés ocupacional"/>
    <s v="1094269810 - ASHLY ADRIANA PEÑA SANTOS"/>
    <x v="4"/>
  </r>
  <r>
    <s v="25/06/2026 15:08:51"/>
    <s v="1094277040 - DANITH BRIGITTE ROJAS PEÑA"/>
    <x v="2"/>
    <s v="El candidato registra un interés ocupacional"/>
    <s v="1094268266 - ROY SANTIAGO PEÑALOZA MONCADA"/>
    <x v="4"/>
  </r>
  <r>
    <s v="26/06/2026 10:23:04"/>
    <s v="1094277040 - DANITH BRIGITTE ROJAS PEÑA"/>
    <x v="2"/>
    <s v="El candidato registra un interés ocupacional"/>
    <s v="1096216691 - OSMAN FELIPE PEREZ DUARTE"/>
    <x v="4"/>
  </r>
  <r>
    <s v="26/06/2026 15:09:49"/>
    <s v="1094277040 - DANITH BRIGITTE ROJAS PEÑA"/>
    <x v="2"/>
    <s v="El candidato registra un interés ocupacional"/>
    <s v="1093434387 - JUAN PABLO PEREZ JAUREGUI"/>
    <x v="4"/>
  </r>
  <r>
    <s v="26/06/2026 15:31:03"/>
    <s v="1094277040 - DANITH BRIGITTE ROJAS PEÑA"/>
    <x v="2"/>
    <s v="El candidato registra un interés ocupacional"/>
    <s v="1094269876 - KARIN NICOLLE PEREZ LEAL"/>
    <x v="4"/>
  </r>
  <r>
    <s v="26/06/2026 15:35:22"/>
    <s v="1094277040 - DANITH BRIGITTE ROJAS PEÑA"/>
    <x v="2"/>
    <s v="El candidato registra un interés ocupacional"/>
    <s v="1092946516 - JAVIER ANDRES PEREZ PINTO"/>
    <x v="4"/>
  </r>
  <r>
    <s v="26/06/2026 15:41:28"/>
    <s v="1094277040 - DANITH BRIGITTE ROJAS PEÑA"/>
    <x v="2"/>
    <s v="El candidato registra un interés ocupacional"/>
    <s v="1094269114 - JUAN PABLO PEREZ SANTOS"/>
    <x v="4"/>
  </r>
  <r>
    <s v="26/06/2026 15:46:02"/>
    <s v="1094277040 - DANITH BRIGITTE ROJAS PEÑA"/>
    <x v="2"/>
    <s v="El candidato registra un interés ocupacional"/>
    <s v="1093855915 - SARAI SOFIA PORTILLA JAIMES"/>
    <x v="4"/>
  </r>
  <r>
    <s v="26/06/2026 15:52:02"/>
    <s v="1094277040 - DANITH BRIGITTE ROJAS PEÑA"/>
    <x v="2"/>
    <s v="El candidato registra un interés ocupacional"/>
    <s v="1094269557 - WILLIAM DAVID PORTILLA RICO"/>
    <x v="4"/>
  </r>
  <r>
    <s v="26/06/2026 15:59:36"/>
    <s v="1094277040 - DANITH BRIGITTE ROJAS PEÑA"/>
    <x v="2"/>
    <s v="El candidato registra un interés ocupacional"/>
    <s v="1093434419 - LUKAS ARMANDO RAMIREZ RICO"/>
    <x v="4"/>
  </r>
  <r>
    <s v="26/06/2026 16:05:07"/>
    <s v="1094277040 - DANITH BRIGITTE ROJAS PEÑA"/>
    <x v="2"/>
    <s v="El candidato registra un interés ocupacional"/>
    <s v="1093434729 - DILAN EMMANUEL RAMON JAIMES"/>
    <x v="4"/>
  </r>
  <r>
    <s v="26/06/2026 16:12:29"/>
    <s v="1094277040 - DANITH BRIGITTE ROJAS PEÑA"/>
    <x v="2"/>
    <s v="El candidato registra un interés ocupacional"/>
    <s v="1094268941 - ZARITH YASMELI RAVELO MONTES"/>
    <x v="4"/>
  </r>
  <r>
    <s v="27/06/2026 09:24:22"/>
    <s v="1094277040 - DANITH BRIGITTE ROJAS PEÑA"/>
    <x v="2"/>
    <s v="El candidato registra un interés ocupacional"/>
    <s v="5759683 - JULIAN SEBASTIAN CALDERON URIBE"/>
    <x v="4"/>
  </r>
  <r>
    <s v="27/06/2026 11:51:49"/>
    <s v="1094277040 - DANITH BRIGITTE ROJAS PEÑA"/>
    <x v="2"/>
    <s v="El candidato registra un interés ocupacional"/>
    <s v="1005011669 - ASTRID YANETH GARCIA GELVES"/>
    <x v="4"/>
  </r>
  <r>
    <s v="01/07/2026 10:39:30"/>
    <s v="1094277040 - DANITH BRIGITTE ROJAS PEÑA"/>
    <x v="2"/>
    <s v="El candidato registra un interés ocupacional"/>
    <s v="1093434448 - MAYLEN SAHELY RIAÑO BURBANO"/>
    <x v="5"/>
  </r>
  <r>
    <s v="01/07/2026 10:55:15"/>
    <s v="1094277040 - DANITH BRIGITTE ROJAS PEÑA"/>
    <x v="2"/>
    <s v="El candidato registra un interés ocupacional"/>
    <s v="1094269102 - KAROL GABRIELA RIVERA VILLAMIZAR"/>
    <x v="5"/>
  </r>
  <r>
    <s v="01/07/2026 11:24:48"/>
    <s v="1094277040 - DANITH BRIGITTE ROJAS PEÑA"/>
    <x v="2"/>
    <s v="El candidato registra un interés ocupacional"/>
    <s v="1094269103 - LAUREN SOFIA RIVERA VILLAMIZAR"/>
    <x v="5"/>
  </r>
  <r>
    <s v="01/07/2026 11:29:13"/>
    <s v="1094277040 - DANITH BRIGITTE ROJAS PEÑA"/>
    <x v="2"/>
    <s v="El candidato registra un interés ocupacional"/>
    <s v="1094269504 - ESTEBAN DAVID RODRIGUEZ DIAZ"/>
    <x v="5"/>
  </r>
  <r>
    <s v="01/07/2026 14:35:45"/>
    <s v="1094277040 - DANITH BRIGITTE ROJAS PEÑA"/>
    <x v="2"/>
    <s v="El candidato registra un interés ocupacional"/>
    <s v="1094056626 - DAVID ALEJANDRO RODRIGUEZ GAITAN"/>
    <x v="5"/>
  </r>
  <r>
    <s v="01/07/2026 14:53:03"/>
    <s v="1094277040 - DANITH BRIGITTE ROJAS PEÑA"/>
    <x v="2"/>
    <s v="El candidato registra un interés ocupacional"/>
    <s v="1094270012 - YOHAN SEBASTIAN RODRIGUEZ SUAREZ"/>
    <x v="5"/>
  </r>
  <r>
    <s v="01/07/2026 15:09:28"/>
    <s v="1094277040 - DANITH BRIGITTE ROJAS PEÑA"/>
    <x v="2"/>
    <s v="El candidato registra un interés ocupacional"/>
    <s v="1042262417 - LUIS FERNANDO RODRIGUEZ VERA"/>
    <x v="5"/>
  </r>
  <r>
    <s v="01/07/2026 15:25:06"/>
    <s v="1094277040 - DANITH BRIGITTE ROJAS PEÑA"/>
    <x v="2"/>
    <s v="El candidato registra un interés ocupacional"/>
    <s v="1094268280 - MAIKOL STIVEN RODRIGUEZ VILLAMIZAR"/>
    <x v="5"/>
  </r>
  <r>
    <s v="01/07/2026 15:33:13"/>
    <s v="1094277040 - DANITH BRIGITTE ROJAS PEÑA"/>
    <x v="2"/>
    <s v="El candidato registra un interés ocupacional"/>
    <s v="1094269431 - LISBETH DAYANA RUIZ PORTILLA"/>
    <x v="5"/>
  </r>
  <r>
    <s v="01/07/2026 16:03:50"/>
    <s v="1094277040 - DANITH BRIGITTE ROJAS PEÑA"/>
    <x v="2"/>
    <s v="El candidato registra un interés ocupacional"/>
    <s v="1093434564 - JUDY ALEXANDRA SAAVEDRA MORENO"/>
    <x v="5"/>
  </r>
  <r>
    <s v="01/07/2026 16:20:35"/>
    <s v="1094277040 - DANITH BRIGITTE ROJAS PEÑA"/>
    <x v="2"/>
    <s v="El candidato registra un interés ocupacional"/>
    <s v="1093434527 - OBEIMAR DAMIAN SANCHEZ CARRILLO"/>
    <x v="5"/>
  </r>
  <r>
    <s v="01/07/2026 16:23:41"/>
    <s v="1094277040 - DANITH BRIGITTE ROJAS PEÑA"/>
    <x v="2"/>
    <s v="El candidato registra un interés ocupacional"/>
    <s v="1094269642 - LUNA ESTEFANY SANTAFE QUINTANA"/>
    <x v="5"/>
  </r>
  <r>
    <s v="02/07/2026 10:46:54"/>
    <s v="1094277040 - DANITH BRIGITTE ROJAS PEÑA"/>
    <x v="2"/>
    <s v="El candidato registra un interés ocupacional"/>
    <s v="1148958608 - OLIVER GABRIEL SOLANO EUGENIO"/>
    <x v="5"/>
  </r>
  <r>
    <s v="02/07/2026 11:36:32"/>
    <s v="1094277040 - DANITH BRIGITTE ROJAS PEÑA"/>
    <x v="2"/>
    <s v="El candidato registra un interés ocupacional"/>
    <s v="1094269439 - JORDAN CAMILO SUAREZ ANTELIZ"/>
    <x v="5"/>
  </r>
  <r>
    <s v="02/07/2026 11:41:10"/>
    <s v="1094277040 - DANITH BRIGITTE ROJAS PEÑA"/>
    <x v="2"/>
    <s v="El candidato registra un interés ocupacional"/>
    <s v="1090446771 - ANDRES ESTEBAN SUAREZ BENAVIDES"/>
    <x v="5"/>
  </r>
  <r>
    <s v="02/07/2026 11:46:24"/>
    <s v="1094277040 - DANITH BRIGITTE ROJAS PEÑA"/>
    <x v="2"/>
    <s v="El candidato registra un interés ocupacional"/>
    <s v="1092537542 - JORGE HERNAN SUAREZ VERA"/>
    <x v="5"/>
  </r>
  <r>
    <s v="02/07/2026 15:24:40"/>
    <s v="1094277040 - DANITH BRIGITTE ROJAS PEÑA"/>
    <x v="2"/>
    <s v="El candidato registra un interés ocupacional"/>
    <s v="1094268401 - YERSEIT ALONSO TORRES LEAL"/>
    <x v="5"/>
  </r>
  <r>
    <s v="02/07/2026 15:28:16"/>
    <s v="1094277040 - DANITH BRIGITTE ROJAS PEÑA"/>
    <x v="2"/>
    <s v="El candidato registra un interés ocupacional"/>
    <s v="1094269721 - NIKOL ANDREA TOSCANO LEAL"/>
    <x v="5"/>
  </r>
  <r>
    <s v="02/07/2026 15:39:08"/>
    <s v="1094277040 - DANITH BRIGITTE ROJAS PEÑA"/>
    <x v="2"/>
    <s v="El candidato registra un interés ocupacional"/>
    <s v="1116547996 - JOSE DAVID VELASQUEZ DAZA"/>
    <x v="5"/>
  </r>
  <r>
    <s v="02/07/2026 15:44:56"/>
    <s v="1094277040 - DANITH BRIGITTE ROJAS PEÑA"/>
    <x v="2"/>
    <s v="El candidato registra un interés ocupacional"/>
    <s v="1094269303 - ROSMAR DAYANA VERA ORDUZ"/>
    <x v="5"/>
  </r>
  <r>
    <s v="02/07/2026 16:02:09"/>
    <s v="1094277040 - DANITH BRIGITTE ROJAS PEÑA"/>
    <x v="2"/>
    <s v="El candidato registra un interés ocupacional"/>
    <s v="1148958487 - ANGEL DAVID VERA PEÑA"/>
    <x v="5"/>
  </r>
  <r>
    <s v="02/07/2026 16:14:57"/>
    <s v="1094277040 - DANITH BRIGITTE ROJAS PEÑA"/>
    <x v="2"/>
    <s v="El candidato registra un interés ocupacional"/>
    <s v="1094268297 - ANGELICA JULIANA VERA SUAREZ"/>
    <x v="5"/>
  </r>
  <r>
    <s v="06/07/2026 09:10:37"/>
    <s v="1094277040 - DANITH BRIGITTE ROJAS PEÑA"/>
    <x v="2"/>
    <s v="El candidato registra un interés ocupacional"/>
    <s v="1094284573 - JOEL VIGNAY VERGARA MARIÑO"/>
    <x v="5"/>
  </r>
  <r>
    <s v="06/07/2026 09:14:05"/>
    <s v="1094277040 - DANITH BRIGITTE ROJAS PEÑA"/>
    <x v="2"/>
    <s v="El candidato registra un interés ocupacional"/>
    <s v="1094268403 - JONATHAN DAVID VILLAMIZAR BASTOS"/>
    <x v="5"/>
  </r>
  <r>
    <s v="06/07/2026 09:25:14"/>
    <s v="1094277040 - DANITH BRIGITTE ROJAS PEÑA"/>
    <x v="2"/>
    <s v="El candidato registra un interés ocupacional"/>
    <s v="1093856156 - MANUEL EDUARDO VILLAMIZAR BERBESI"/>
    <x v="5"/>
  </r>
  <r>
    <s v="06/07/2026 09:33:13"/>
    <s v="1094277040 - DANITH BRIGITTE ROJAS PEÑA"/>
    <x v="2"/>
    <s v="El candidato registra un interés ocupacional"/>
    <s v="1093856059 - STEFANNY GISSEL VILLAMIZAR BLANCO"/>
    <x v="5"/>
  </r>
  <r>
    <s v="06/07/2026 09:39:48"/>
    <s v="1094277040 - DANITH BRIGITTE ROJAS PEÑA"/>
    <x v="2"/>
    <s v="El candidato registra un interés ocupacional"/>
    <s v="1094268874 - SHARA NICOLE VILLAMIZAR FERRER"/>
    <x v="5"/>
  </r>
  <r>
    <s v="06/07/2026 10:14:13"/>
    <s v="1094277040 - DANITH BRIGITTE ROJAS PEÑA"/>
    <x v="2"/>
    <s v="El candidato registra un interés ocupacional"/>
    <s v="1093434495 - BRAYNER SEBASTIAN VILLAMIZAR JAIMES"/>
    <x v="5"/>
  </r>
  <r>
    <s v="06/07/2026 10:19:27"/>
    <s v="1094277040 - DANITH BRIGITTE ROJAS PEÑA"/>
    <x v="2"/>
    <s v="El candidato registra un interés ocupacional"/>
    <s v="1091363080 - SEBASTIAN VILLAMIZAR MENDOZA"/>
    <x v="5"/>
  </r>
  <r>
    <s v="06/07/2026 10:23:00"/>
    <s v="1094277040 - DANITH BRIGITTE ROJAS PEÑA"/>
    <x v="2"/>
    <s v="El candidato registra un interés ocupacional"/>
    <s v="1094269453 - ZHARICK ALEXANDRA VILLAMIZAR RINCON"/>
    <x v="5"/>
  </r>
  <r>
    <s v="06/07/2026 10:31:30"/>
    <s v="1094277040 - DANITH BRIGITTE ROJAS PEÑA"/>
    <x v="2"/>
    <s v="El candidato registra un interés ocupacional"/>
    <s v="1094269895 - JHON FREDY VILLAMIZAR VILLAMIZAR"/>
    <x v="5"/>
  </r>
  <r>
    <s v="06/07/2026 15:38:33"/>
    <s v="1094277040 - DANITH BRIGITTE ROJAS PEÑA"/>
    <x v="2"/>
    <s v="El candidato registra un interés ocupacional"/>
    <s v="1093433773 - STEPHANY GISSELT ANAYA LEAL"/>
    <x v="5"/>
  </r>
  <r>
    <s v="06/07/2026 15:43:29"/>
    <s v="1094277040 - DANITH BRIGITTE ROJAS PEÑA"/>
    <x v="2"/>
    <s v="El candidato registra un interés ocupacional"/>
    <s v="1181713018 - MIRYAM VALENTINA ANDRADE BERBESI"/>
    <x v="5"/>
  </r>
  <r>
    <s v="06/07/2026 15:47:46"/>
    <s v="1094277040 - DANITH BRIGITTE ROJAS PEÑA"/>
    <x v="2"/>
    <s v="El candidato registra un interés ocupacional"/>
    <s v="1013268393 - SANTIAGO ARIAS RUIZ"/>
    <x v="5"/>
  </r>
  <r>
    <s v="06/07/2026 16:05:26"/>
    <s v="1094277040 - DANITH BRIGITTE ROJAS PEÑA"/>
    <x v="2"/>
    <s v="El candidato registra un interés ocupacional"/>
    <s v="1022957947 - DAVID YESID BARRERA HERNANDEZ"/>
    <x v="5"/>
  </r>
  <r>
    <s v="06/07/2026 16:11:26"/>
    <s v="1094277040 - DANITH BRIGITTE ROJAS PEÑA"/>
    <x v="2"/>
    <s v="El candidato registra un interés ocupacional"/>
    <s v="1094249115 - KEYNER HERNANDO BLANCO FLOREZ"/>
    <x v="5"/>
  </r>
  <r>
    <s v="06/07/2026 16:35:25"/>
    <s v="1094277040 - DANITH BRIGITTE ROJAS PEÑA"/>
    <x v="2"/>
    <s v="El candidato registra un interés ocupacional"/>
    <s v="1148959656 - EMILY BETHSABE COTE MOGOLLON"/>
    <x v="5"/>
  </r>
  <r>
    <s v="06/07/2026 16:43:32"/>
    <s v="1094277040 - DANITH BRIGITTE ROJAS PEÑA"/>
    <x v="2"/>
    <s v="El candidato registra un interés ocupacional"/>
    <s v="1094264672 - ANDREA VALENTINA CRUZ GARCIA"/>
    <x v="5"/>
  </r>
  <r>
    <s v="06/07/2026 16:52:45"/>
    <s v="1094277040 - DANITH BRIGITTE ROJAS PEÑA"/>
    <x v="2"/>
    <s v="El candidato registra un interés ocupacional"/>
    <s v="1093433944 - CRISTIAN SANTIAGO DUARTE MONOGA"/>
    <x v="5"/>
  </r>
  <r>
    <s v="07/07/2026 09:09:06"/>
    <s v="1094277040 - DANITH BRIGITTE ROJAS PEÑA"/>
    <x v="2"/>
    <s v="El candidato registra un interés ocupacional"/>
    <s v="1091976041 - FRANKLIN JULIAN DUARTE MONTES"/>
    <x v="5"/>
  </r>
  <r>
    <s v="07/07/2026 09:13:35"/>
    <s v="1094277040 - DANITH BRIGITTE ROJAS PEÑA"/>
    <x v="2"/>
    <s v="El candidato registra un interés ocupacional"/>
    <s v="1093434052 - CAMILO FERNANDEZ GAMBOA"/>
    <x v="5"/>
  </r>
  <r>
    <s v="07/07/2026 09:24:29"/>
    <s v="1094277040 - DANITH BRIGITTE ROJAS PEÑA"/>
    <x v="2"/>
    <s v="El candidato registra un interés ocupacional"/>
    <s v="1093433901 - ANYELA FERNANDA FLOREZ DURAN"/>
    <x v="5"/>
  </r>
  <r>
    <s v="07/07/2026 09:28:02"/>
    <s v="1094277040 - DANITH BRIGITTE ROJAS PEÑA"/>
    <x v="2"/>
    <s v="El candidato registra un interés ocupacional"/>
    <s v="1093433917 - DEYLER ESLEYDER FLOREZ VERA"/>
    <x v="5"/>
  </r>
  <r>
    <s v="07/07/2026 09:39:58"/>
    <s v="1094277040 - DANITH BRIGITTE ROJAS PEÑA"/>
    <x v="2"/>
    <s v="El candidato registra un interés ocupacional"/>
    <s v="1093433919 - KEVIN DANILO GAFARO CONTRERAS"/>
    <x v="5"/>
  </r>
  <r>
    <s v="08/07/2026 09:22:54"/>
    <s v="1094277040 - DANITH BRIGITTE ROJAS PEÑA"/>
    <x v="2"/>
    <s v="El candidato registra un interés ocupacional"/>
    <s v="1093855528 - JUAN PABLO GARCIA MONTERREY"/>
    <x v="5"/>
  </r>
  <r>
    <s v="08/07/2026 09:56:40"/>
    <s v="1094277040 - DANITH BRIGITTE ROJAS PEÑA"/>
    <x v="2"/>
    <s v="El candidato registra un interés ocupacional"/>
    <s v="1093433937 - JOHAN SEBASTIAN GELVEZ RICO"/>
    <x v="5"/>
  </r>
  <r>
    <s v="08/07/2026 10:03:41"/>
    <s v="1094277040 - DANITH BRIGITTE ROJAS PEÑA"/>
    <x v="2"/>
    <s v="El candidato registra un interés ocupacional"/>
    <s v="1090424040 - JOHAN ALEJANDRO GARCIA PALACIO"/>
    <x v="5"/>
  </r>
  <r>
    <s v="08/07/2026 10:20:39"/>
    <s v="1094277040 - DANITH BRIGITTE ROJAS PEÑA"/>
    <x v="2"/>
    <s v="El candidato registra un interés ocupacional"/>
    <s v="1093434111 - JHEFFREY SEBASTIAN GOMEZ MENESES"/>
    <x v="5"/>
  </r>
  <r>
    <s v="08/07/2026 10:28:24"/>
    <s v="1094277040 - DANITH BRIGITTE ROJAS PEÑA"/>
    <x v="2"/>
    <s v="El candidato registra un interés ocupacional"/>
    <s v="1093855530 - DANIEL ANDREY JAIMES RICO"/>
    <x v="5"/>
  </r>
  <r>
    <s v="08/07/2026 10:38:10"/>
    <s v="1094277040 - DANITH BRIGITTE ROJAS PEÑA"/>
    <x v="2"/>
    <s v="El candidato registra un interés ocupacional"/>
    <s v="1093855406 - EDWIN ALEXIS JAIMES VILLAMIZAR"/>
    <x v="5"/>
  </r>
  <r>
    <s v="08/07/2026 10:42:20"/>
    <s v="1094277040 - DANITH BRIGITTE ROJAS PEÑA"/>
    <x v="2"/>
    <s v="El candidato registra un interés ocupacional"/>
    <s v="1094264862 - DAYAN ANDREY LEAL CRISTANCHO"/>
    <x v="5"/>
  </r>
  <r>
    <s v="08/07/2026 10:54:19"/>
    <s v="1094277040 - DANITH BRIGITTE ROJAS PEÑA"/>
    <x v="2"/>
    <s v="El candidato registra un interés ocupacional"/>
    <s v="1093855475 - JULIAN CAMILO LIZCANO JAIMES"/>
    <x v="5"/>
  </r>
  <r>
    <s v="08/07/2026 11:13:15"/>
    <s v="1094277040 - DANITH BRIGITTE ROJAS PEÑA"/>
    <x v="2"/>
    <s v="El candidato registra un interés ocupacional"/>
    <s v="1094265100 - JUAN ANDRES LOPEZ JAIMES"/>
    <x v="5"/>
  </r>
  <r>
    <s v="08/07/2026 11:30:13"/>
    <s v="1094277040 - DANITH BRIGITTE ROJAS PEÑA"/>
    <x v="2"/>
    <s v="El candidato registra un interés ocupacional"/>
    <s v="1127952689 - ANGHELBERT ALI LUGO GONZALEZ"/>
    <x v="5"/>
  </r>
  <r>
    <s v="08/07/2026 11:40:30"/>
    <s v="1094277040 - DANITH BRIGITTE ROJAS PEÑA"/>
    <x v="2"/>
    <s v="El candidato registra un interés ocupacional"/>
    <s v="1094829931 - MARIA VALENTINA MARTINEZ GUERRERO"/>
    <x v="5"/>
  </r>
  <r>
    <s v="08/07/2026 15:58:36"/>
    <s v="1094277040 - DANITH BRIGITTE ROJAS PEÑA"/>
    <x v="2"/>
    <s v="El candidato registra un interés ocupacional"/>
    <s v="1093434066 - CAMILA  ANDREA MOGROVEJO EUGENIO"/>
    <x v="5"/>
  </r>
  <r>
    <s v="08/07/2026 16:21:25"/>
    <s v="1094277040 - DANITH BRIGITTE ROJAS PEÑA"/>
    <x v="2"/>
    <s v="El candidato registra un interés ocupacional"/>
    <s v="1093412913 - DAVID ORTEGA GARCIA"/>
    <x v="5"/>
  </r>
  <r>
    <s v="08/07/2026 16:29:32"/>
    <s v="1094277040 - DANITH BRIGITTE ROJAS PEÑA"/>
    <x v="2"/>
    <s v="El candidato registra un interés ocupacional"/>
    <s v="1094265127 - SHARYD YULIANA PARADA PARRA"/>
    <x v="5"/>
  </r>
  <r>
    <s v="09/07/2026 09:33:06"/>
    <s v="1094277040 - DANITH BRIGITTE ROJAS PEÑA"/>
    <x v="2"/>
    <s v="El candidato registra un interés ocupacional"/>
    <s v="1094283709 - WILLIAMS ANDREY CARRILLO CARRILLO"/>
    <x v="5"/>
  </r>
  <r>
    <s v="09/07/2026 09:40:03"/>
    <s v="1094277040 - DANITH BRIGITTE ROJAS PEÑA"/>
    <x v="2"/>
    <s v="El candidato registra un interés ocupacional"/>
    <s v="1093433651 - YASMIN ELIANA BAUTISTA FLOREZ"/>
    <x v="5"/>
  </r>
  <r>
    <s v="09/07/2026 09:52:23"/>
    <s v="1094277040 - DANITH BRIGITTE ROJAS PEÑA"/>
    <x v="2"/>
    <s v="El candidato registra un interés ocupacional"/>
    <s v="1005336914 - YULI CAROLINA FLOREZ VILLAMIZAR"/>
    <x v="5"/>
  </r>
  <r>
    <s v="09/07/2026 09:55:48"/>
    <s v="1094277040 - DANITH BRIGITTE ROJAS PEÑA"/>
    <x v="2"/>
    <s v="El candidato registra un interés ocupacional"/>
    <s v="1093855249 - YULIETH SAMARA PORTILLA GELVEZ"/>
    <x v="5"/>
  </r>
  <r>
    <s v="09/07/2026 14:52:35"/>
    <s v="1094277040 - DANITH BRIGITTE ROJAS PEÑA"/>
    <x v="2"/>
    <s v="El candidato registra un interés ocupacional"/>
    <s v="1093855388 - MARIA GABRIELA PARRA LUNA"/>
    <x v="5"/>
  </r>
  <r>
    <s v="09/07/2026 15:04:43"/>
    <s v="1094277040 - DANITH BRIGITTE ROJAS PEÑA"/>
    <x v="2"/>
    <s v="El candidato registra un interés ocupacional"/>
    <s v="1098074138 - MARIA JOSE PARRA PEREZ"/>
    <x v="5"/>
  </r>
  <r>
    <s v="09/07/2026 15:10:50"/>
    <s v="1094277040 - DANITH BRIGITTE ROJAS PEÑA"/>
    <x v="2"/>
    <s v="El candidato registra un interés ocupacional"/>
    <s v="1094249128 - CRISTIAN JULIAN PEÑALOZA SUAREZ"/>
    <x v="5"/>
  </r>
  <r>
    <s v="09/07/2026 15:16:23"/>
    <s v="1094277040 - DANITH BRIGITTE ROJAS PEÑA"/>
    <x v="2"/>
    <s v="El candidato registra un interés ocupacional"/>
    <s v="1094809337 - CLAUDIA OYANSA PEREZ CONTRERAS"/>
    <x v="5"/>
  </r>
  <r>
    <s v="09/07/2026 15:21:06"/>
    <s v="1094277040 - DANITH BRIGITTE ROJAS PEÑA"/>
    <x v="2"/>
    <s v="El candidato registra un interés ocupacional"/>
    <s v="1114242723 - STEVEN FERNANDO PINO HERNANDEZ"/>
    <x v="5"/>
  </r>
  <r>
    <s v="09/07/2026 15:28:47"/>
    <s v="1094277040 - DANITH BRIGITTE ROJAS PEÑA"/>
    <x v="2"/>
    <s v="El candidato registra un interés ocupacional"/>
    <s v="1091075953 - CRISTIAN PINZON PEREZ"/>
    <x v="5"/>
  </r>
  <r>
    <s v="09/07/2026 15:31:45"/>
    <s v="1094277040 - DANITH BRIGITTE ROJAS PEÑA"/>
    <x v="2"/>
    <s v="El candidato registra un interés ocupacional"/>
    <s v="1093855572 - MIGUEL ANGEL QUINTANA FLOREZ"/>
    <x v="5"/>
  </r>
  <r>
    <s v="09/07/2026 15:42:37"/>
    <s v="1094277040 - DANITH BRIGITTE ROJAS PEÑA"/>
    <x v="2"/>
    <s v="El candidato registra un interés ocupacional"/>
    <s v="1044628303 - DANNA SOFIA RODRIGUEZ VERA"/>
    <x v="5"/>
  </r>
  <r>
    <s v="09/07/2026 15:47:32"/>
    <s v="1094277040 - DANITH BRIGITTE ROJAS PEÑA"/>
    <x v="2"/>
    <s v="El candidato registra un interés ocupacional"/>
    <s v="1093434089 - EILYN JASNEIDY ROJAS OJEDA"/>
    <x v="5"/>
  </r>
  <r>
    <s v="09/07/2026 15:54:27"/>
    <s v="1094277040 - DANITH BRIGITTE ROJAS PEÑA"/>
    <x v="2"/>
    <s v="El candidato registra un interés ocupacional"/>
    <s v="1093433864 - JOHAN ALEXANDER SALAZAR CAMACHO"/>
    <x v="5"/>
  </r>
  <r>
    <s v="09/07/2026 15:59:43"/>
    <s v="1094277040 - DANITH BRIGITTE ROJAS PEÑA"/>
    <x v="2"/>
    <s v="El candidato registra un interés ocupacional"/>
    <s v="1091975236 - JUAN FELIPE SANDOVAL CONTRERAS"/>
    <x v="5"/>
  </r>
  <r>
    <s v="09/07/2026 16:03:53"/>
    <s v="1094277040 - DANITH BRIGITTE ROJAS PEÑA"/>
    <x v="2"/>
    <s v="El candidato registra un interés ocupacional"/>
    <s v="1093433800 - JUAN DANIEL SARMIENTO DELGADO"/>
    <x v="5"/>
  </r>
  <r>
    <s v="09/07/2026 16:11:37"/>
    <s v="1094277040 - DANITH BRIGITTE ROJAS PEÑA"/>
    <x v="2"/>
    <s v="El candidato registra un interés ocupacional"/>
    <s v="1091060123 - EDICSON JAVIER SARMIENTO SANTIAGO"/>
    <x v="5"/>
  </r>
  <r>
    <s v="09/07/2026 16:15:58"/>
    <s v="1094277040 - DANITH BRIGITTE ROJAS PEÑA"/>
    <x v="2"/>
    <s v="El candidato registra un interés ocupacional"/>
    <s v="1094506423 - YASNEIRY VIVIANA SOLANO BAUTISTA"/>
    <x v="5"/>
  </r>
  <r>
    <s v="09/07/2026 16:19:54"/>
    <s v="1094277040 - DANITH BRIGITTE ROJAS PEÑA"/>
    <x v="2"/>
    <s v="El candidato registra un interés ocupacional"/>
    <s v="1093434098 - MARIA FERNANDA SOLER DUARTE"/>
    <x v="5"/>
  </r>
  <r>
    <s v="09/07/2026 16:25:10"/>
    <s v="1094277040 - DANITH BRIGITTE ROJAS PEÑA"/>
    <x v="2"/>
    <s v="El candidato registra un interés ocupacional"/>
    <s v="1094265239 - JULIAN ALBERTO SUAREZ FERNANDEZ"/>
    <x v="5"/>
  </r>
  <r>
    <s v="09/07/2026 16:28:45"/>
    <s v="1094277040 - DANITH BRIGITTE ROJAS PEÑA"/>
    <x v="2"/>
    <s v="El candidato registra un interés ocupacional"/>
    <s v="1115730939 - NAILYN ESTHER TORRES HERNANDEZ"/>
    <x v="5"/>
  </r>
  <r>
    <s v="09/07/2026 16:35:43"/>
    <s v="1094277040 - DANITH BRIGITTE ROJAS PEÑA"/>
    <x v="2"/>
    <s v="El candidato registra un interés ocupacional"/>
    <s v="1094265770 - KARLA VALENTINA TRUJILLO CAICEDO"/>
    <x v="5"/>
  </r>
  <r>
    <s v="09/07/2026 16:45:44"/>
    <s v="1094277040 - DANITH BRIGITTE ROJAS PEÑA"/>
    <x v="2"/>
    <s v="El candidato registra un interés ocupacional"/>
    <s v="1094265288 - JOSSELYN GINNETH VEGA BLUN"/>
    <x v="5"/>
  </r>
  <r>
    <s v="09/07/2026 16:53:32"/>
    <s v="1094277040 - DANITH BRIGITTE ROJAS PEÑA"/>
    <x v="2"/>
    <s v="El candidato registra un interés ocupacional"/>
    <s v="1094264825 - DYLAN ZALETH VERA VILLAMIZAR"/>
    <x v="5"/>
  </r>
  <r>
    <s v="09/07/2026 17:01:49"/>
    <s v="1094277040 - DANITH BRIGITTE ROJAS PEÑA"/>
    <x v="2"/>
    <s v="El candidato registra un interés ocupacional"/>
    <s v="1093855498 - TALIANA ALEJANDRA VILLAMIZAR BLANCO"/>
    <x v="5"/>
  </r>
  <r>
    <s v="09/07/2026 17:05:52"/>
    <s v="1094277040 - DANITH BRIGITTE ROJAS PEÑA"/>
    <x v="2"/>
    <s v="El candidato registra un interés ocupacional"/>
    <s v="1094264706 - JOSE CAMILO VILLAMIZAR RUIZ"/>
    <x v="5"/>
  </r>
  <r>
    <s v="09/07/2026 17:14:33"/>
    <s v="1094277040 - DANITH BRIGITTE ROJAS PEÑA"/>
    <x v="2"/>
    <s v="El candidato registra un interés ocupacional"/>
    <s v="1094288611 - YENIFER CRISBEL VILLANUEVA RAMIREZ"/>
    <x v="5"/>
  </r>
  <r>
    <s v="14/07/2026 09:09:49"/>
    <s v="1094277040 - DANITH BRIGITTE ROJAS PEÑA"/>
    <x v="2"/>
    <s v="El candidato registra un interés ocupacional"/>
    <s v="1126429104 - MARIA  ANGELICA RODRIGUEZ VILLAMIZAR"/>
    <x v="5"/>
  </r>
  <r>
    <s v="14/07/2026 15:49:41"/>
    <s v="1094277040 - DANITH BRIGITTE ROJAS PEÑA"/>
    <x v="2"/>
    <s v="El candidato registra un interés ocupacional"/>
    <s v="1025764761 - ANDREA ARCE RODRIGUEZ"/>
    <x v="5"/>
  </r>
  <r>
    <s v="14/07/2026 16:11:18"/>
    <s v="1094277040 - DANITH BRIGITTE ROJAS PEÑA"/>
    <x v="2"/>
    <s v="El candidato registra un interés ocupacional"/>
    <s v="1093433416 - DERLY GABRIELA BAUTISTA CARRERO"/>
    <x v="5"/>
  </r>
  <r>
    <s v="14/07/2026 16:18:24"/>
    <s v="1094277040 - DANITH BRIGITTE ROJAS PEÑA"/>
    <x v="2"/>
    <s v="El candidato registra un interés ocupacional"/>
    <s v="1094248510 - JULIAN ANDREY CALDERON GONZALEZ"/>
    <x v="5"/>
  </r>
  <r>
    <s v="14/07/2026 16:21:58"/>
    <s v="1094277040 - DANITH BRIGITTE ROJAS PEÑA"/>
    <x v="2"/>
    <s v="El candidato registra un interés ocupacional"/>
    <s v="1093433528 - JOHAN SEBASTIAN CASTELLANOS QUINTANA"/>
    <x v="5"/>
  </r>
  <r>
    <s v="14/07/2026 16:29:43"/>
    <s v="1094277040 - DANITH BRIGITTE ROJAS PEÑA"/>
    <x v="2"/>
    <s v="El candidato registra un interés ocupacional"/>
    <s v="1094248731 - MARIA JOSE CONTRERAS SANCHEZ"/>
    <x v="5"/>
  </r>
  <r>
    <s v="15/07/2026 09:59:47"/>
    <s v="1094277040 - DANITH BRIGITTE ROJAS PEÑA"/>
    <x v="2"/>
    <s v="El candidato registra un interés ocupacional"/>
    <s v="1094280502 - DIANA MARCELA PARADA LEAL"/>
    <x v="5"/>
  </r>
  <r>
    <s v="15/07/2026 10:07:50"/>
    <s v="1094277040 - DANITH BRIGITTE ROJAS PEÑA"/>
    <x v="2"/>
    <s v="El candidato registra un interés ocupacional"/>
    <s v="1094270134 - LUZ DARY FERRER RIAÑO"/>
    <x v="5"/>
  </r>
  <r>
    <s v="15/07/2026 10:13:49"/>
    <s v="1094277040 - DANITH BRIGITTE ROJAS PEÑA"/>
    <x v="2"/>
    <s v="El candidato registra un interés ocupacional"/>
    <s v="1094246049 - DEYSI YOHANA VILLAMIZAR CARRILLO"/>
    <x v="5"/>
  </r>
  <r>
    <s v="15/07/2026 10:23:04"/>
    <s v="1094277040 - DANITH BRIGITTE ROJAS PEÑA"/>
    <x v="2"/>
    <s v="El candidato registra un interés ocupacional"/>
    <s v="60259063 - YUDY BEATRIZ GALVIZ ACEVEDO"/>
    <x v="5"/>
  </r>
  <r>
    <s v="15/07/2026 10:39:17"/>
    <s v="1094277040 - DANITH BRIGITTE ROJAS PEÑA"/>
    <x v="2"/>
    <s v="El candidato registra un interés ocupacional"/>
    <s v="1004820622 - DEINY MARITZA VILLAMIZAR RONDON"/>
    <x v="5"/>
  </r>
  <r>
    <s v="15/07/2026 11:31:56"/>
    <s v="1094277040 - DANITH BRIGITTE ROJAS PEÑA"/>
    <x v="2"/>
    <s v="El candidato registra un interés ocupacional"/>
    <s v="1093413717 - SANDRA YAMILE GRANADOS GAMBOA"/>
    <x v="5"/>
  </r>
  <r>
    <s v="15/07/2026 11:38:05"/>
    <s v="1094277040 - DANITH BRIGITTE ROJAS PEÑA"/>
    <x v="2"/>
    <s v="El candidato registra un interés ocupacional"/>
    <s v="1094244485 - MARIA ALEJANDRA FERNANDEZ GONZALEZ"/>
    <x v="5"/>
  </r>
  <r>
    <s v="15/07/2026 15:32:57"/>
    <s v="1094277040 - DANITH BRIGITTE ROJAS PEÑA"/>
    <x v="2"/>
    <s v="El candidato registra un interés ocupacional"/>
    <s v="1094247623 - GREISSY MELISA CRISTANCHO MENDOZA"/>
    <x v="5"/>
  </r>
  <r>
    <s v="15/07/2026 15:36:32"/>
    <s v="1094277040 - DANITH BRIGITTE ROJAS PEÑA"/>
    <x v="2"/>
    <s v="El candidato registra un interés ocupacional"/>
    <s v="1093433688 - BRIYITH DAYANA ESQUIVEL VILLAMIZAR"/>
    <x v="5"/>
  </r>
  <r>
    <s v="15/07/2026 15:39:30"/>
    <s v="1094277040 - DANITH BRIGITTE ROJAS PEÑA"/>
    <x v="2"/>
    <s v="El candidato registra un interés ocupacional"/>
    <s v="1094247259 - JEAN PAUL GAFARO RUIZ"/>
    <x v="5"/>
  </r>
  <r>
    <s v="15/07/2026 15:42:24"/>
    <s v="1094277040 - DANITH BRIGITTE ROJAS PEÑA"/>
    <x v="2"/>
    <s v="El candidato registra un interés ocupacional"/>
    <s v="1091358693 - JOSE GABRIEL GALLARDO RICO"/>
    <x v="5"/>
  </r>
  <r>
    <s v="15/07/2026 15:49:20"/>
    <s v="1094277040 - DANITH BRIGITTE ROJAS PEÑA"/>
    <x v="2"/>
    <s v="El candidato registra un interés ocupacional"/>
    <s v="1094279991 - PABLO MIGUEL GELVES GELVES"/>
    <x v="5"/>
  </r>
  <r>
    <s v="15/07/2026 15:54:04"/>
    <s v="1094277040 - DANITH BRIGITTE ROJAS PEÑA"/>
    <x v="2"/>
    <s v="El candidato registra un interés ocupacional"/>
    <s v="1093855158 - NELSON SANTIAGO GELVEZ MARIN"/>
    <x v="5"/>
  </r>
  <r>
    <s v="15/07/2026 15:57:37"/>
    <s v="1094277040 - DANITH BRIGITTE ROJAS PEÑA"/>
    <x v="2"/>
    <s v="El candidato registra un interés ocupacional"/>
    <s v="1092533517 - SOLEY LISETTE JAIMES LOPEZ"/>
    <x v="5"/>
  </r>
  <r>
    <s v="15/07/2026 16:02:05"/>
    <s v="1094277040 - DANITH BRIGITTE ROJAS PEÑA"/>
    <x v="2"/>
    <s v="El candidato registra un interés ocupacional"/>
    <s v="1092536754 - KEVIN DANIEL JAIMES PABON"/>
    <x v="5"/>
  </r>
  <r>
    <s v="15/07/2026 16:13:10"/>
    <s v="1094277040 - DANITH BRIGITTE ROJAS PEÑA"/>
    <x v="2"/>
    <s v="El candidato registra un interés ocupacional"/>
    <s v="1148959474 - EDDY SAMUEL MENDOZA VIVAS"/>
    <x v="5"/>
  </r>
  <r>
    <s v="15/07/2026 16:18:53"/>
    <s v="1094277040 - DANITH BRIGITTE ROJAS PEÑA"/>
    <x v="2"/>
    <s v="El candidato registra un interés ocupacional"/>
    <s v="1093855277 - MARCO ENRIQUE MOLINA ROJAS"/>
    <x v="5"/>
  </r>
  <r>
    <s v="16/07/2026 09:17:04"/>
    <s v="1094277040 - DANITH BRIGITTE ROJAS PEÑA"/>
    <x v="2"/>
    <s v="El candidato registra un interés ocupacional"/>
    <s v="1093595888 - OSCAR JESITH MONTAÑEZ VILLAMIZAR"/>
    <x v="5"/>
  </r>
  <r>
    <s v="16/07/2026 09:50:17"/>
    <s v="1094277040 - DANITH BRIGITTE ROJAS PEÑA"/>
    <x v="2"/>
    <s v="El candidato registra un interés ocupacional"/>
    <s v="1126422083 - JOHAN ESLEIDER MONTES CONTRERAS"/>
    <x v="5"/>
  </r>
  <r>
    <s v="16/07/2026 09:54:46"/>
    <s v="1094277040 - DANITH BRIGITTE ROJAS PEÑA"/>
    <x v="2"/>
    <s v="El candidato registra un interés ocupacional"/>
    <s v="1092531077 - SAMUEL EDUARDO ORDOÑEZ VERA"/>
    <x v="5"/>
  </r>
  <r>
    <s v="16/07/2026 09:57:35"/>
    <s v="1094277040 - DANITH BRIGITTE ROJAS PEÑA"/>
    <x v="2"/>
    <s v="El candidato registra un interés ocupacional"/>
    <s v="1091973393 - SEBASTIAN  FELIPE PARADA LEAL"/>
    <x v="5"/>
  </r>
  <r>
    <s v="16/07/2026 10:00:32"/>
    <s v="1094277040 - DANITH BRIGITTE ROJAS PEÑA"/>
    <x v="2"/>
    <s v="El candidato registra un interés ocupacional"/>
    <s v="1148458509 - LUZ ALEJANDRA PORTILLA CALDERON"/>
    <x v="5"/>
  </r>
  <r>
    <s v="16/07/2026 10:03:05"/>
    <s v="1094277040 - DANITH BRIGITTE ROJAS PEÑA"/>
    <x v="2"/>
    <s v="El candidato registra un interés ocupacional"/>
    <s v="1094247221 - MIGUEL ANGEL QUINTANA RUIZ"/>
    <x v="5"/>
  </r>
  <r>
    <s v="16/07/2026 10:32:05"/>
    <s v="1094277040 - DANITH BRIGITTE ROJAS PEÑA"/>
    <x v="2"/>
    <s v="El candidato registra un interés ocupacional"/>
    <s v="1097099314 - SHARICK DANIELA RAMIREZ GUTIERREZ"/>
    <x v="5"/>
  </r>
  <r>
    <s v="16/07/2026 10:39:17"/>
    <s v="1094277040 - DANITH BRIGITTE ROJAS PEÑA"/>
    <x v="2"/>
    <s v="El candidato registra un interés ocupacional"/>
    <s v="1097187104 - JEFFERSON RODRIGUEZ CHAVEZ"/>
    <x v="5"/>
  </r>
  <r>
    <s v="16/07/2026 10:46:07"/>
    <s v="1094277040 - DANITH BRIGITTE ROJAS PEÑA"/>
    <x v="2"/>
    <s v="El candidato registra un interés ocupacional"/>
    <s v="1094247130 - JEFFERSON DANIEL ROJAS CONTRERAS"/>
    <x v="5"/>
  </r>
  <r>
    <s v="16/07/2026 10:57:49"/>
    <s v="1094277040 - DANITH BRIGITTE ROJAS PEÑA"/>
    <x v="2"/>
    <s v="El candidato registra un interés ocupacional"/>
    <s v="1097496274 - JHON CASH SILVA LIZCANO"/>
    <x v="5"/>
  </r>
  <r>
    <s v="16/07/2026 11:01:40"/>
    <s v="1094277040 - DANITH BRIGITTE ROJAS PEÑA"/>
    <x v="2"/>
    <s v="El candidato registra un interés ocupacional"/>
    <s v="1093433686 - WILFER ALONSO SUAREZ ANTELIZ"/>
    <x v="5"/>
  </r>
  <r>
    <s v="16/07/2026 11:05:31"/>
    <s v="1094277040 - DANITH BRIGITTE ROJAS PEÑA"/>
    <x v="2"/>
    <s v="El candidato registra un interés ocupacional"/>
    <s v="1094248032 - CAMILO ANDRES SUAREZ CAÑAS"/>
    <x v="5"/>
  </r>
  <r>
    <s v="16/07/2026 11:16:29"/>
    <s v="1094277040 - DANITH BRIGITTE ROJAS PEÑA"/>
    <x v="2"/>
    <s v="El candidato registra un interés ocupacional"/>
    <s v="1094050563 - JEAMPPIER SAMUEL TORRES MANTILLA"/>
    <x v="5"/>
  </r>
  <r>
    <s v="16/07/2026 11:20:54"/>
    <s v="1094277040 - DANITH BRIGITTE ROJAS PEÑA"/>
    <x v="2"/>
    <s v="El candidato registra un interés ocupacional"/>
    <s v="1116784861 - LUIS ALEJANDRO VARGAS MANTILLA"/>
    <x v="5"/>
  </r>
  <r>
    <s v="16/07/2026 11:28:07"/>
    <s v="1094277040 - DANITH BRIGITTE ROJAS PEÑA"/>
    <x v="2"/>
    <s v="El candidato registra un interés ocupacional"/>
    <s v="1091358781 - VICTOR KALETH VERA HERNANDEZ"/>
    <x v="5"/>
  </r>
  <r>
    <s v="16/07/2026 15:09:28"/>
    <s v="1094277040 - DANITH BRIGITTE ROJAS PEÑA"/>
    <x v="2"/>
    <s v="El candidato registra un interés ocupacional"/>
    <s v="1094270237 - ANGIE DAYANNA ACEROS GELVEZ"/>
    <x v="5"/>
  </r>
  <r>
    <s v="16/07/2026 15:13:22"/>
    <s v="1094277040 - DANITH BRIGITTE ROJAS PEÑA"/>
    <x v="2"/>
    <s v="El candidato registra un interés ocupacional"/>
    <s v="1094272634 - JESUS HERNANDO ACEVEDO ACEVEDO"/>
    <x v="5"/>
  </r>
  <r>
    <s v="16/07/2026 15:16:56"/>
    <s v="1094277040 - DANITH BRIGITTE ROJAS PEÑA"/>
    <x v="2"/>
    <s v="El candidato registra un interés ocupacional"/>
    <s v="1094271441 - JHOAN STEVEN ACEVEDO COTE"/>
    <x v="5"/>
  </r>
  <r>
    <s v="16/07/2026 15:20:51"/>
    <s v="1094277040 - DANITH BRIGITTE ROJAS PEÑA"/>
    <x v="2"/>
    <s v="El candidato registra un interés ocupacional"/>
    <s v="1094270402 - MARIA JULIANA ACEVEDO LEAL"/>
    <x v="5"/>
  </r>
  <r>
    <s v="16/07/2026 15:27:17"/>
    <s v="1094277040 - DANITH BRIGITTE ROJAS PEÑA"/>
    <x v="2"/>
    <s v="El candidato registra un interés ocupacional"/>
    <s v="1093434752 - SARID ADARA ALVAREZ REAL"/>
    <x v="5"/>
  </r>
  <r>
    <s v="16/07/2026 15:49:17"/>
    <s v="1094277040 - DANITH BRIGITTE ROJAS PEÑA"/>
    <x v="2"/>
    <s v="El candidato registra un interés ocupacional"/>
    <s v="1093434678 - CRISTHIAN ALONSO ALVAREZ WILCHES"/>
    <x v="5"/>
  </r>
  <r>
    <s v="16/07/2026 15:54:03"/>
    <s v="1094277040 - DANITH BRIGITTE ROJAS PEÑA"/>
    <x v="2"/>
    <s v="El candidato registra un interés ocupacional"/>
    <s v="1093856153 - ANGEL ESTEBAN ANDRADE MEAURE"/>
    <x v="5"/>
  </r>
  <r>
    <s v="16/07/2026 16:17:12"/>
    <s v="1094277040 - DANITH BRIGITTE ROJAS PEÑA"/>
    <x v="2"/>
    <s v="El candidato registra un interés ocupacional"/>
    <s v="1094284339 - JAVIER ESNEYDER ANTOLINEZ SUAREZ"/>
    <x v="5"/>
  </r>
  <r>
    <s v="16/07/2026 16:20:10"/>
    <s v="1094277040 - DANITH BRIGITTE ROJAS PEÑA"/>
    <x v="2"/>
    <s v="El candidato registra un interés ocupacional"/>
    <s v="1094271612 - JOSEPH ALEJANDRO ANTELIZ MONTAÑEZ"/>
    <x v="5"/>
  </r>
  <r>
    <s v="16/07/2026 16:23:39"/>
    <s v="1094277040 - DANITH BRIGITTE ROJAS PEÑA"/>
    <x v="2"/>
    <s v="El candidato registra un interés ocupacional"/>
    <s v="1091364294 - MIGUEL ANGEL ANTELIZ YEPEZ"/>
    <x v="5"/>
  </r>
  <r>
    <s v="16/07/2026 16:31:17"/>
    <s v="1094277040 - DANITH BRIGITTE ROJAS PEÑA"/>
    <x v="2"/>
    <s v="El candidato registra un interés ocupacional"/>
    <s v="1094270167 - EMILY LUCERO ARAQUE MONTERREY"/>
    <x v="5"/>
  </r>
  <r>
    <s v="17/07/2026 09:16:33"/>
    <s v="1094277040 - DANITH BRIGITTE ROJAS PEÑA"/>
    <x v="2"/>
    <s v="El candidato registra un interés ocupacional"/>
    <s v="1094270471 - LAURA VALERIA ARCINIEGAS CORONADO"/>
    <x v="5"/>
  </r>
  <r>
    <s v="17/07/2026 09:19:35"/>
    <s v="1094277040 - DANITH BRIGITTE ROJAS PEÑA"/>
    <x v="2"/>
    <s v="El candidato registra un interés ocupacional"/>
    <s v="1093856232 - REYSHELL JHOHANA ASCANTA CANO"/>
    <x v="5"/>
  </r>
  <r>
    <s v="17/07/2026 09:23:25"/>
    <s v="1094277040 - DANITH BRIGITTE ROJAS PEÑA"/>
    <x v="2"/>
    <s v="El candidato registra un interés ocupacional"/>
    <s v="1094396271 - CRISTIAN CAMILO BAUTISTA LEAL"/>
    <x v="5"/>
  </r>
  <r>
    <s v="17/07/2026 09:31:33"/>
    <s v="1094277040 - DANITH BRIGITTE ROJAS PEÑA"/>
    <x v="2"/>
    <s v="El candidato registra un interés ocupacional"/>
    <s v="1094272881 - NEIMAR ALEJANDRO BAUTISTA PEÑALOZA"/>
    <x v="5"/>
  </r>
  <r>
    <s v="17/07/2026 09:38:44"/>
    <s v="1094277040 - DANITH BRIGITTE ROJAS PEÑA"/>
    <x v="2"/>
    <s v="El candidato registra un interés ocupacional"/>
    <s v="1094271200 - ELIZABETH LUCIA BAUTISTA RAMON"/>
    <x v="5"/>
  </r>
  <r>
    <s v="17/07/2026 09:46:32"/>
    <s v="1094277040 - DANITH BRIGITTE ROJAS PEÑA"/>
    <x v="2"/>
    <s v="El candidato registra un interés ocupacional"/>
    <s v="1094270205 - JOHAN STIVEN BAUTISTA VERA"/>
    <x v="5"/>
  </r>
  <r>
    <s v="17/07/2026 09:51:32"/>
    <s v="1094277040 - DANITH BRIGITTE ROJAS PEÑA"/>
    <x v="2"/>
    <s v="El candidato registra un interés ocupacional"/>
    <s v="1094270532 - LUDY YANETH BECERRA CONTRERAS"/>
    <x v="5"/>
  </r>
  <r>
    <s v="17/07/2026 09:56:17"/>
    <s v="1094277040 - DANITH BRIGITTE ROJAS PEÑA"/>
    <x v="2"/>
    <s v="El candidato registra un interés ocupacional"/>
    <s v="1037126905 - HEIDY NICOLE BEJARANO VARGAS"/>
    <x v="5"/>
  </r>
  <r>
    <s v="17/07/2026 10:03:09"/>
    <s v="1094277040 - DANITH BRIGITTE ROJAS PEÑA"/>
    <x v="2"/>
    <s v="El candidato registra un interés ocupacional"/>
    <s v="1094270916 - HEINER ESTIVEN BERMUDEZ RANGEL"/>
    <x v="5"/>
  </r>
  <r>
    <s v="17/07/2026 10:25:34"/>
    <s v="1094277040 - DANITH BRIGITTE ROJAS PEÑA"/>
    <x v="2"/>
    <s v="El candidato registra un interés ocupacional"/>
    <s v="1098075849 - JUAN ESTEBAN BLANCO PABON"/>
    <x v="5"/>
  </r>
  <r>
    <s v="17/07/2026 10:29:05"/>
    <s v="1094277040 - DANITH BRIGITTE ROJAS PEÑA"/>
    <x v="2"/>
    <s v="El candidato registra un interés ocupacional"/>
    <s v="1148458666 - AUSTIN ALEJANDRO BONILLO VILLAMIZAR"/>
    <x v="5"/>
  </r>
  <r>
    <s v="17/07/2026 10:33:33"/>
    <s v="1094277040 - DANITH BRIGITTE ROJAS PEÑA"/>
    <x v="2"/>
    <s v="El candidato registra un interés ocupacional"/>
    <s v="1093765649 - JHON EDUARDO CACUA JAIMES"/>
    <x v="5"/>
  </r>
  <r>
    <s v="17/07/2026 10:43:50"/>
    <s v="1094277040 - DANITH BRIGITTE ROJAS PEÑA"/>
    <x v="2"/>
    <s v="El candidato registra un interés ocupacional"/>
    <s v="1094270640 - THOMAS ENRIQUE CAICEDO LANZZIANO"/>
    <x v="5"/>
  </r>
  <r>
    <s v="20/07/2026 15:06:28"/>
    <s v="1094277040 - DANITH BRIGITTE ROJAS PEÑA"/>
    <x v="2"/>
    <s v="El candidato registra un interés ocupacional"/>
    <s v="1093434851 - JUAN FELIPE CARRILLO PARADA"/>
    <x v="5"/>
  </r>
  <r>
    <s v="20/07/2026 15:10:45"/>
    <s v="1094277040 - DANITH BRIGITTE ROJAS PEÑA"/>
    <x v="2"/>
    <s v="El candidato registra un interés ocupacional"/>
    <s v="1093434780 - LINA VALERIA CARVAJAL PICON"/>
    <x v="5"/>
  </r>
  <r>
    <s v="20/07/2026 15:14:49"/>
    <s v="1094277040 - DANITH BRIGITTE ROJAS PEÑA"/>
    <x v="2"/>
    <s v="El candidato registra un interés ocupacional"/>
    <s v="1094270958 - YUSSENITH MAYLETH CASAS PEÑA"/>
    <x v="5"/>
  </r>
  <r>
    <s v="20/07/2026 15:19:13"/>
    <s v="1094277040 - DANITH BRIGITTE ROJAS PEÑA"/>
    <x v="2"/>
    <s v="El candidato registra un interés ocupacional"/>
    <s v="1094271362 - ISABEL SOFIA CASTAÑEDA PARRA"/>
    <x v="5"/>
  </r>
  <r>
    <s v="20/07/2026 15:22:54"/>
    <s v="1094277040 - DANITH BRIGITTE ROJAS PEÑA"/>
    <x v="2"/>
    <s v="El candidato registra un interés ocupacional"/>
    <s v="1094271568 - JUAN FELIPE CASTAÑO PERALTA"/>
    <x v="5"/>
  </r>
  <r>
    <s v="20/07/2026 15:28:51"/>
    <s v="1094277040 - DANITH BRIGITTE ROJAS PEÑA"/>
    <x v="2"/>
    <s v="El candidato registra un interés ocupacional"/>
    <s v="1125761487 - JOHAN ALEJANDRO CASTILLO SIERRA"/>
    <x v="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829">
  <r>
    <s v="02/02/2026 10:48:32"/>
    <s v="1094277040 - DANITH BRIGITTE ROJAS PEÑA"/>
    <s v="02/02/2026 00:00:00"/>
    <s v="Intermediación laboral"/>
    <s v="Se orienta usuario, se soporta documentos de experiencia laboral."/>
    <s v="1090394308 - GABRIEL EDUARDO AMOROCHO JAIME"/>
    <x v="0"/>
  </r>
  <r>
    <s v="02/02/2026 10:52:31"/>
    <s v="1094277040 - DANITH BRIGITTE ROJAS PEÑA"/>
    <s v="02/02/2026 00:00:00"/>
    <s v="Intermediación laboral"/>
    <s v="Se realiza orientación y actualización de datos."/>
    <s v="60266130 - SINDY KATRINA OROZCO MONSALVE"/>
    <x v="0"/>
  </r>
  <r>
    <s v="02/02/2026 15:12:49"/>
    <s v="1094277040 - DANITH BRIGITTE ROJAS PEÑA"/>
    <s v="02/02/2026 00:00:00"/>
    <s v="Intermediación laboral"/>
    <s v="Se realiza actualización de correo electrónico y verificación de datos así mismo se realiza postulación a vacante Auxiliar administrativo Solicitud 4048306."/>
    <s v="1094282662 - LEIDY YANETH GOMEZ MENDOZA"/>
    <x v="0"/>
  </r>
  <r>
    <s v="02/02/2026 15:59:20"/>
    <s v="1094277040 - DANITH BRIGITTE ROJAS PEÑA"/>
    <s v="02/02/2026 00:00:00"/>
    <s v="Intermediación laboral"/>
    <s v="Se realiza actualización y verificación de datos así mismo se orienta en manejo de aplicativo APE."/>
    <s v="1094290830 - JUAN DAVID LAGUADO VILLAMIZAR"/>
    <x v="0"/>
  </r>
  <r>
    <s v="02/02/2026 16:05:52"/>
    <s v="1094277040 - DANITH BRIGITTE ROJAS PEÑA"/>
    <s v="02/02/2026 00:00:00"/>
    <s v="Intermediación laboral"/>
    <s v="Se realiza actualización de datos y se orienta en manejo de aplicativo"/>
    <s v="1091052450 - CARMEN YOHANA RIVERA VILLAMIZAR"/>
    <x v="0"/>
  </r>
  <r>
    <s v="02/02/2026 16:27:13"/>
    <s v="1094277040 - DANITH BRIGITTE ROJAS PEÑA"/>
    <s v="02/02/2026 00:00:00"/>
    <s v="Intermediación laboral"/>
    <s v="Se realizo modificación de correo se da orientación en cargue de documentos al aplicativo APE."/>
    <s v="1094241887 - ANDERSON STIVEN PARRA"/>
    <x v="0"/>
  </r>
  <r>
    <s v="02/02/2026 16:53:52"/>
    <s v="1094277040 - DANITH BRIGITTE ROJAS PEÑA"/>
    <s v="02/02/2026 00:00:00"/>
    <s v="Intermediación laboral"/>
    <s v="Se realiza actualización de datos, así mismo se hace postulación en Ayudante de construcción Solicitud 4049825."/>
    <s v="1096218955 - MARIO BECERRA GONZALEZ"/>
    <x v="0"/>
  </r>
  <r>
    <s v="02/02/2026 17:00:21"/>
    <s v="1094277040 - DANITH BRIGITTE ROJAS PEÑA"/>
    <s v="02/02/2026 00:00:00"/>
    <s v="Intermediación laboral"/>
    <s v="Se realiza actualización de datos y se orienta sobre cargue de documentos en el aplicativo tales como experiencia laboral y educación."/>
    <s v="15452361 - EDU MANUEL CHACON MARIO"/>
    <x v="0"/>
  </r>
  <r>
    <s v="02/02/2026 17:14:44"/>
    <s v="1094277040 - DANITH BRIGITTE ROJAS PEÑA"/>
    <s v="02/02/2026 00:00:00"/>
    <s v="Intermediación laboral"/>
    <s v="Se realiza cambios en los datos personales se sugiere el cargue de documentos para el debido soportado"/>
    <s v="1007301900 - YASNAIDA VILLEGAS PEREZ"/>
    <x v="0"/>
  </r>
  <r>
    <s v="02/02/2026 17:23:36"/>
    <s v="1094277040 - DANITH BRIGITTE ROJAS PEÑA"/>
    <s v="02/02/2026 00:00:00"/>
    <s v="Intermediación laboral"/>
    <s v="Se realiza modificación numero de celular así mismo se agrega Intereses ocupacionales"/>
    <s v="1091059708 - NEIRA TATIANA RANGEL PARRA"/>
    <x v="0"/>
  </r>
  <r>
    <s v="03/02/2026 09:46:06"/>
    <s v="1094277040 - DANITH BRIGITTE ROJAS PEÑA"/>
    <s v="03/02/2026 00:00:00"/>
    <s v="Intermediación laboral"/>
    <s v="Se realiza verificación de datos así mismo se hace soportado de certificación laboral."/>
    <s v="1094274528 - MARIA FANY VERA VERA"/>
    <x v="0"/>
  </r>
  <r>
    <s v="03/02/2026 10:53:21"/>
    <s v="1094277040 - DANITH BRIGITTE ROJAS PEÑA"/>
    <s v="03/02/2026 00:00:00"/>
    <s v="Intermediación laboral"/>
    <s v="Se realiza orientación en aplicativo APE y así mismo se hace verificación de datos."/>
    <s v="1091052329 - YENNY YAZMIN CARREÑO CARREÑO"/>
    <x v="0"/>
  </r>
  <r>
    <s v="03/02/2026 10:59:14"/>
    <s v="1094277040 - DANITH BRIGITTE ROJAS PEÑA"/>
    <s v="03/02/2026 00:00:00"/>
    <s v="Intermediación laboral"/>
    <s v="Se actualizan datos en el aplicativo se orienta en cargue de documentación tales como experiencia laboral y educativa."/>
    <s v="1092350755 - JHOANA ANDREA FUENTES"/>
    <x v="0"/>
  </r>
  <r>
    <s v="03/02/2026 11:08:31"/>
    <s v="1094277040 - DANITH BRIGITTE ROJAS PEÑA"/>
    <s v="03/02/2026 00:00:00"/>
    <s v="Intermediación laboral"/>
    <s v="Se realiza modificación de correo y se orienta en uso de aplicativo"/>
    <s v="13170344 - SAMUEL FUENTES CIFUENTES"/>
    <x v="0"/>
  </r>
  <r>
    <s v="03/02/2026 11:16:04"/>
    <s v="1094277040 - DANITH BRIGITTE ROJAS PEÑA"/>
    <s v="03/02/2026 00:00:00"/>
    <s v="Intermediación laboral"/>
    <s v="Se realiza cambio de datos en cuanto aspiración salarial y tiempo de búsqueda de empleo así mismo se realiza orientación uso de aplicativo para cargue de documentos"/>
    <s v="5437013 - MANUEL ROSARIO JAIMES VILLAMIZAR"/>
    <x v="0"/>
  </r>
  <r>
    <s v="03/02/2026 14:28:50"/>
    <s v="1094277040 - DANITH BRIGITTE ROJAS PEÑA"/>
    <s v="03/02/2026 00:00:00"/>
    <s v="Intermediación laboral"/>
    <s v="Se realiza orientación en cargue de documentación al aplicativo se hace modificación de datos personales."/>
    <s v="60310969 - CRUZ DELINA PEÑA MANRIQUE"/>
    <x v="0"/>
  </r>
  <r>
    <s v="03/02/2026 14:55:04"/>
    <s v="1094277040 - DANITH BRIGITTE ROJAS PEÑA"/>
    <s v="03/02/2026 00:00:00"/>
    <s v="Intermediación laboral"/>
    <s v="Se realiza registro de usuario a plataforma APE, Así mismo se da orientación de cargue de documentación."/>
    <s v="1007379923 - MICHAEL DUVAN CISNEROS GONZALES"/>
    <x v="0"/>
  </r>
  <r>
    <s v="03/02/2026 15:08:00"/>
    <s v="1094277040 - DANITH BRIGITTE ROJAS PEÑA"/>
    <s v="03/02/2026 00:00:00"/>
    <s v="Intermediación laboral"/>
    <s v="Se realiza modificación de correo y datos personales se orienta en cargue de documentación."/>
    <s v="27687883 - ALIX MARINA HERNANDEZ"/>
    <x v="0"/>
  </r>
  <r>
    <s v="03/02/2026 15:30:08"/>
    <s v="1094277040 - DANITH BRIGITTE ROJAS PEÑA"/>
    <s v="03/02/2026 00:00:00"/>
    <s v="Intermediación laboral"/>
    <s v="Se realiza soportado en documentación relacionada con área académica así mismo se orienta en manejo de aplicativo."/>
    <s v="1093794684 - SIRLEY MARCELA BOADA VERGEL"/>
    <x v="0"/>
  </r>
  <r>
    <s v="03/02/2026 15:44:21"/>
    <s v="1094277040 - DANITH BRIGITTE ROJAS PEÑA"/>
    <s v="02/02/2026 00:00:00"/>
    <s v="Intermediación laboral"/>
    <s v="Se realiza restablecimiento de contraseña y se orienta en manejo de aplicativo y cargue de documentación para soporte."/>
    <s v="1005337433 - ANGELA JULIETH RIVERA HENAO"/>
    <x v="0"/>
  </r>
  <r>
    <s v="03/02/2026 16:30:25"/>
    <s v="1094277040 - DANITH BRIGITTE ROJAS PEÑA"/>
    <s v="03/02/2026 00:00:00"/>
    <s v="Intermediación laboral"/>
    <s v="Se realiza restablecimiento de contraseña y se orienta en manejo de aplicativo."/>
    <s v="1127044111 - KELLY NATHALY ACOSTA JAIMES"/>
    <x v="0"/>
  </r>
  <r>
    <s v="04/02/2026 11:35:51"/>
    <s v="1094277040 - DANITH BRIGITTE ROJAS PEÑA"/>
    <s v="04/02/2026 00:00:00"/>
    <s v="Intermediación laboral"/>
    <s v="Se realiza restablecimiento de contraseña y actualización de datos así mismo se orienta en manejo de aplicativo para respectivo cargue documentos."/>
    <s v="37556396 - CAROLL SULEY DURAN CONTRERAS"/>
    <x v="0"/>
  </r>
  <r>
    <s v="04/02/2026 15:28:40"/>
    <s v="1094277040 - DANITH BRIGITTE ROJAS PEÑA"/>
    <s v="04/02/2026 00:00:00"/>
    <s v="Intermediación laboral"/>
    <s v="Se realiza proceso de inscripción a aplicativo APE, así mismo se realiza orientación en para cargue de documentos. se le indica convalidación de certificación de documentación de educación."/>
    <s v="27358406 - ELLUZ MAOLY ISCALA ISCALA"/>
    <x v="0"/>
  </r>
  <r>
    <s v="04/02/2026 15:37:56"/>
    <s v="1094277040 - DANITH BRIGITTE ROJAS PEÑA"/>
    <s v="04/02/2026 00:00:00"/>
    <s v="Intermediación laboral"/>
    <s v="Se realiza restablecimiento de contraseña, así mismo se hace orientación en manejo de aplicativo APE."/>
    <s v="1094276922 - YULIANA CONTRERAS JAIMEZ"/>
    <x v="0"/>
  </r>
  <r>
    <s v="04/02/2026 15:51:14"/>
    <s v="1094277040 - DANITH BRIGITTE ROJAS PEÑA"/>
    <s v="04/02/2026 00:00:00"/>
    <s v="Intermediación laboral"/>
    <s v="Se realiza inscripción y se orienta en uso de aplicativo así mismo se hace aclaración de la importancia de obtener PPT para la formalización y convalidación de datos."/>
    <s v="27340946 - OSCAR ALI VILLAMIZAR VILLAMIZAR"/>
    <x v="0"/>
  </r>
  <r>
    <s v="04/02/2026 16:23:45"/>
    <s v="1094277040 - DANITH BRIGITTE ROJAS PEÑA"/>
    <s v="04/02/2026 00:00:00"/>
    <s v="Intermediación laboral"/>
    <s v="Se realiza inscripción a aplicativo así mismo se orienta en cargue de documentos para respectivo soportado"/>
    <s v="1091060308 - LAURA YAMILE ALVARADO IBAÑES"/>
    <x v="0"/>
  </r>
  <r>
    <s v="04/02/2026 16:32:16"/>
    <s v="1094277040 - DANITH BRIGITTE ROJAS PEÑA"/>
    <s v="04/02/2026 00:00:00"/>
    <s v="Intermediación laboral"/>
    <s v="Se realiza inscripción a aplicativo se orienta en manejo del mismo y así mismo se da indicaciones para cargo de documentos"/>
    <s v="1094682606 - VICTOR ALFONSO MANTILLA MALDONADO"/>
    <x v="0"/>
  </r>
  <r>
    <s v="06/02/2026 11:11:28"/>
    <s v="1094277040 - DANITH BRIGITTE ROJAS PEÑA"/>
    <s v="06/02/2026 00:00:00"/>
    <s v="Intermediación laboral"/>
    <s v="Se realiza inscripción aplicativo APE, se orienta en manejo del mismo."/>
    <s v="1005302317 - YEIMY SORELY SANCHEZ VILLAMIZAR"/>
    <x v="0"/>
  </r>
  <r>
    <s v="06/02/2026 11:36:32"/>
    <s v="1094277040 - DANITH BRIGITTE ROJAS PEÑA"/>
    <s v="06/02/2026 00:00:00"/>
    <s v="Intermediación laboral"/>
    <s v="Se realiza actualización de datos restablecimiento de contraseña y orienta en manejo de aplicativo para cargue de documentación."/>
    <s v="1094242529 - LADY DIANA SUAREZ FIGUEROA"/>
    <x v="0"/>
  </r>
  <r>
    <s v="06/02/2026 11:40:49"/>
    <s v="1094277040 - DANITH BRIGITTE ROJAS PEÑA"/>
    <s v="06/02/2026 00:00:00"/>
    <s v="Intermediación laboral"/>
    <s v="Se realiza actualización de datos personales"/>
    <s v="88031350 - URIEL REYES CASTELLANOS"/>
    <x v="0"/>
  </r>
  <r>
    <s v="06/02/2026 11:45:51"/>
    <s v="1094277040 - DANITH BRIGITTE ROJAS PEÑA"/>
    <s v="06/02/2026 00:00:00"/>
    <s v="Intermediación laboral"/>
    <s v="Se realiza actualización de datos personales y se orienta en cargue de documentación para el soportado"/>
    <s v="1127945356 - CRISTIAN ARLEY REYES MALDONADO"/>
    <x v="0"/>
  </r>
  <r>
    <s v="09/02/2026 09:42:01"/>
    <s v="1094277040 - DANITH BRIGITTE ROJAS PEÑA"/>
    <s v="09/02/2026 00:00:00"/>
    <s v="Intermediación laboral"/>
    <s v="Se realiza orientación en manejo de aplicativo para cargue de documentación y soportado."/>
    <s v="1064803301 - DAIRA JINETH CASTRILLO RIOS"/>
    <x v="0"/>
  </r>
  <r>
    <s v="09/02/2026 11:15:50"/>
    <s v="1094277040 - DANITH BRIGITTE ROJAS PEÑA"/>
    <s v="09/02/2026 00:00:00"/>
    <s v="Intermediación laboral"/>
    <s v="Se hace restablecimiento de contraseña y se realiza orientación en manejo de aplicativo para cargue de documentos."/>
    <s v="1098646580 - YEIMI DAVIANY RODRIGUEZ CAMARGO"/>
    <x v="0"/>
  </r>
  <r>
    <s v="09/02/2026 11:19:21"/>
    <s v="1094277040 - DANITH BRIGITTE ROJAS PEÑA"/>
    <s v="09/02/2026 00:00:00"/>
    <s v="Intermediación laboral"/>
    <s v="Se hace restablecimiento de contraseña y se realiza orientación en manejo de aplicativo para cargue de documentos."/>
    <s v="1096951824 - YAIRETH YULIANA REYES MALDONADO"/>
    <x v="0"/>
  </r>
  <r>
    <s v="09/02/2026 14:42:07"/>
    <s v="1094277040 - DANITH BRIGITTE ROJAS PEÑA"/>
    <s v="09/02/2026 00:00:00"/>
    <s v="Intermediación laboral"/>
    <s v="Se realiza establecimiento de contraseña y se orienta en cargue de documentos para soporte."/>
    <s v="1094552152 - SANDRA CAROLINA VILLAMIZAR MIRANDA"/>
    <x v="0"/>
  </r>
  <r>
    <s v="10/02/2026 11:03:21"/>
    <s v="1094277040 - DANITH BRIGITTE ROJAS PEÑA"/>
    <s v="10/02/2026 00:00:00"/>
    <s v="Intermediación laboral"/>
    <s v="Se realiza restablecimiento de contraseña  orientación par manejo de aplicativo APE."/>
    <s v="1094246771 - ROSA MARLENE GELVEZ CARVAJAL"/>
    <x v="0"/>
  </r>
  <r>
    <s v="10/02/2026 11:52:29"/>
    <s v="1094277040 - DANITH BRIGITTE ROJAS PEÑA"/>
    <s v="10/02/2026 00:00:00"/>
    <s v="Intermediación laboral"/>
    <s v="Se realiza restablecimiento de contraseña y orientación en cargue de documentos."/>
    <s v="88155178 - ROBERTO CARREÑO RUIZ"/>
    <x v="0"/>
  </r>
  <r>
    <s v="10/02/2026 11:54:09"/>
    <s v="1094277040 - DANITH BRIGITTE ROJAS PEÑA"/>
    <s v="10/02/2026 00:00:00"/>
    <s v="Intermediación laboral"/>
    <s v="Se hace registra usuario y se orienta en manejo de aplicativo APE."/>
    <s v="1090435827 - LUIS ANDRES CONTRERAS CAÑAS"/>
    <x v="0"/>
  </r>
  <r>
    <s v="10/02/2026 14:55:29"/>
    <s v="1094277040 - DANITH BRIGITTE ROJAS PEÑA"/>
    <s v="10/02/2026 00:00:00"/>
    <s v="Intermediación laboral"/>
    <s v="Se realiza registro de interés ocupacional, se actualiza contraseña y se genera  orientación del manejo del aplicativo por medio de correo electrónico donde se envía paso a paso de como actualizar la hoja de vida."/>
    <s v="1093751214 - KAROL VIVIANA VALENCIA SANDOVAL"/>
    <x v="0"/>
  </r>
  <r>
    <s v="10/02/2026 15:01:25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"/>
    <s v="1093303883 - KARLA DANIELA RIVAS RANGEL"/>
    <x v="0"/>
  </r>
  <r>
    <s v="10/02/2026 15:03:34"/>
    <s v="1094277040 - DANITH BRIGITTE ROJAS PEÑA"/>
    <s v="10/02/2026 00:00:00"/>
    <s v="Intermediación laboral"/>
    <s v="Se realiza registro de interés ocupacional, se actualiza contraseña, se orienta en manejo del aplicativo por medio de correo electrónico donde se envía paso a paso de como actualizar la hoja de vida"/>
    <s v="1091974444 - JOSE ALEXIS IBARRA SUAREZ"/>
    <x v="0"/>
  </r>
  <r>
    <s v="10/02/2026 15:05:38"/>
    <s v="1094277040 - DANITH BRIGITTE ROJAS PEÑA"/>
    <s v="10/02/2026 00:00:00"/>
    <s v="Intermediación laboral"/>
    <s v="Se realiza registro de interés ocupacional, se actualiza contraseña  se orienta del manejo del aplicativo por medio de correo electrónico donde se envía paso a paso de como actualizar la hoja de vida"/>
    <s v="1090423153 - JOSE ABINAEL TORRES MENDOZA"/>
    <x v="0"/>
  </r>
  <r>
    <s v="10/02/2026 15:08:10"/>
    <s v="1094277040 - DANITH BRIGITTE ROJAS PEÑA"/>
    <s v="10/02/2026 00:00:00"/>
    <s v="Intermediación laboral"/>
    <s v="Se realiza registro de interés ocupacional, se actualiza contraseña y se orienta del manejo del aplicativo por medio de correo electrónico donde se envía paso a paso de como actualizar la hoja de vida"/>
    <s v="1092945168 - DULCE PRISLEY DURAN BOTELLO"/>
    <x v="0"/>
  </r>
  <r>
    <s v="10/02/2026 15:10:1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409241 - DIANA VALENTINA BOTELLO BOTELLO"/>
    <x v="0"/>
  </r>
  <r>
    <s v="10/02/2026 15:13:56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."/>
    <s v="1094830027 - GREISSI YULIANA NAVARRO CORONADO"/>
    <x v="0"/>
  </r>
  <r>
    <s v="10/02/2026 15:15:48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."/>
    <s v="1092526977 - LENNIN ALFONSO CALDERON"/>
    <x v="0"/>
  </r>
  <r>
    <s v="10/02/2026 15:18:16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."/>
    <s v="1093595543 - FREDY ESTEBAN TORRADO GARCIA"/>
    <x v="0"/>
  </r>
  <r>
    <s v="10/02/2026 15:21:2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1976651 - ANTONNI ANDREI FIGUEROA ROJAS"/>
    <x v="0"/>
  </r>
  <r>
    <s v="10/02/2026 15:32:1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."/>
    <s v="1092532841 - DARCY SHARYT ROBAYO ALVAREZ"/>
    <x v="0"/>
  </r>
  <r>
    <s v="10/02/2026 15:33:41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2536630 - DANNA VALENTINA PEREZ CARDEÑO"/>
    <x v="0"/>
  </r>
  <r>
    <s v="10/02/2026 15:35:44"/>
    <s v="1094277040 - DANITH BRIGITTE ROJAS PEÑA"/>
    <s v="10/02/2026 00:00:00"/>
    <s v="Intermediación laboral"/>
    <s v="Se realiza registro de interés ocupacional, se actualiza contraseña y  Se orienta en manejo del aplicativo por medio de correo electrónico donde se envía paso a paso de como actualizar la hoja de vida"/>
    <s v="1092536101 - CARMEN SOFIA JAIMES ALVARADO"/>
    <x v="0"/>
  </r>
  <r>
    <s v="10/02/2026 15:38:08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."/>
    <s v="1092535222 - ADRIAN CAMILO GALVIS GALLARDO"/>
    <x v="0"/>
  </r>
  <r>
    <s v="10/02/2026 15:40:31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1976051 - ZHARITH ALEXANDRA TRIGOS RUEDAS"/>
    <x v="0"/>
  </r>
  <r>
    <s v="10/02/2026 15:42:23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"/>
    <s v="1090962638 - YENNY CRISTINA RAMIREZ RAMIREZ"/>
    <x v="0"/>
  </r>
  <r>
    <s v="10/02/2026 15:43:29"/>
    <s v="1094277040 - DANITH BRIGITTE ROJAS PEÑA"/>
    <s v="10/02/2026 00:00:00"/>
    <s v="Intermediación laboral"/>
    <s v="Se realiza registro de interés ocupacional, se actualiza contraseña. Se orienta en manejo del aplicativo por medio de correo electrónico donde se envía paso a paso de como actualizar la hoja de vida"/>
    <s v="1090422422 - THALIANA MARTINEZ RODRIGUEZ"/>
    <x v="0"/>
  </r>
  <r>
    <s v="10/02/2026 15:46:13"/>
    <s v="1094277040 - DANITH BRIGITTE ROJAS PEÑA"/>
    <s v="10/02/2026 00:00:00"/>
    <s v="Intermediación laboral"/>
    <s v="Se realiza registro de interés ocupacional, se actualiza contraseña y  Se orienta en manejo del aplicativo por medio de correo electrónico donde se envía paso a paso de como actualizar la hoja de vida"/>
    <s v="1093595349 - SNEIDER STEVEN SANCHEZ BECERRA"/>
    <x v="0"/>
  </r>
  <r>
    <s v="10/02/2026 15:47:34"/>
    <s v="1094277040 - DANITH BRIGITTE ROJAS PEÑA"/>
    <s v="10/02/2026 00:00:00"/>
    <s v="Intermediación laboral"/>
    <s v="Se realiza registro de interés ocupacional, se actualiza contraseña. Se orienta en manejo del aplicativo por medio de correo electrónico donde se envía paso a paso de como actualizar la hoja de vida"/>
    <s v="1091976201 - SHIRLEY DAYANA FLOREZ MORENO"/>
    <x v="0"/>
  </r>
  <r>
    <s v="10/02/2026 15:49:30"/>
    <s v="1094277040 - DANITH BRIGITTE ROJAS PEÑA"/>
    <s v="10/02/2026 00:00:00"/>
    <s v="Intermediación laboral"/>
    <s v="Se realiza registro de interés ocupacional, se actualiza contraseña y Se orienta en manejo del aplicativo por medio de correo electrónico donde se envía paso a paso de como actualizar la hoja de vida"/>
    <s v="1092534540 - ROSEMBER STIK MENDOZA ROJAS"/>
    <x v="0"/>
  </r>
  <r>
    <s v="10/02/2026 15:59:51"/>
    <s v="1094277040 - DANITH BRIGITTE ROJAS PEÑA"/>
    <s v="10/02/2026 00:00:00"/>
    <s v="Intermediación laboral"/>
    <s v="Se realiza restablecimiento de contraseña y se orienta en manejo de aplicativo para cargue de documentos."/>
    <s v="1004991279 - YESLIS RANGEL GALVIS"/>
    <x v="0"/>
  </r>
  <r>
    <s v="10/02/2026 16:02:4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2536546 - MARIANA DE LOS ANGELES RIOS RAMIREZ"/>
    <x v="0"/>
  </r>
  <r>
    <s v="10/02/2026 16:05:22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3597749 - LEANDRO STIVEN GALVIS TARAZONA"/>
    <x v="0"/>
  </r>
  <r>
    <s v="10/02/2026 16:06:59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"/>
    <s v="1090391833 - YEFERSON ANDRES JAIMES PEREZ"/>
    <x v="0"/>
  </r>
  <r>
    <s v="10/02/2026 16:08:4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88285866 - HOLGER ROMERO QUINTERO"/>
    <x v="0"/>
  </r>
  <r>
    <s v="10/02/2026 16:10:06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2360841 - EDISON JHOAN RIVERA SANDOVAL"/>
    <x v="0"/>
  </r>
  <r>
    <s v="10/02/2026 16:12:29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04966541 - JHAN CARLOS HERNANDEZ ROJAS"/>
    <x v="0"/>
  </r>
  <r>
    <s v="10/02/2026 16:13:52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3759093 - JOHAN ALBERTO OVALLES GALVIS"/>
    <x v="0"/>
  </r>
  <r>
    <s v="10/02/2026 16:17:59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1973448 - HAROLD STIVEN SANCHEZ LEON"/>
    <x v="0"/>
  </r>
  <r>
    <s v="10/02/2026 16:20:53"/>
    <s v="1094277040 - DANITH BRIGITTE ROJAS PEÑA"/>
    <s v="10/02/2026 00:00:00"/>
    <s v="Intermediación laboral"/>
    <s v="Se realiza registro de interés ocupacional, se actualiza contraseña. Se orienta en manejo del aplicativo por medio de correo electrónico donde se envía paso a paso de como actualizar la hoja de vida"/>
    <s v="1092531421 - ERICK DANIEL VELANDIA PARRA"/>
    <x v="0"/>
  </r>
  <r>
    <s v="10/02/2026 16:22:29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0426019 - CARLOS ANDRES CUENTAS ROMERO"/>
    <x v="0"/>
  </r>
  <r>
    <s v="10/02/2026 16:28:54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3300598 - JEAN MAURICIO IBARRA AGUILAR"/>
    <x v="0"/>
  </r>
  <r>
    <s v="10/02/2026 16:31:19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27047768 - MERARI SANCHEZ RAMIREZ"/>
    <x v="0"/>
  </r>
  <r>
    <s v="10/02/2026 16:33:2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4162063 - CHRISTIAN ENRIQUE CARRILLO RIVEROS"/>
    <x v="0"/>
  </r>
  <r>
    <s v="10/02/2026 16:35:1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2342133 - LUIS SEBASTIAN CARDENAS TORRES"/>
    <x v="0"/>
  </r>
  <r>
    <s v="10/02/2026 16:36:55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3597554 - ELIANA SOFIA DUARTE ALEMÁN"/>
    <x v="0"/>
  </r>
  <r>
    <s v="10/02/2026 16:39:17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49458006 - ALEXANDER JOSUE ALEJANDRO RAMIREZ RAMON"/>
    <x v="0"/>
  </r>
  <r>
    <s v="10/02/2026 16:41:09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1360971 - MARÍA ANGÉLICA GUARIN RODRIGUEZ"/>
    <x v="0"/>
  </r>
  <r>
    <s v="10/02/2026 16:43:03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49458467 - STEFANY ALEXANDRA FORERO SANTIAGO"/>
    <x v="0"/>
  </r>
  <r>
    <s v="10/02/2026 16:47:53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3297672 - JOSE ANGEL MORENO GALVIS"/>
    <x v="0"/>
  </r>
  <r>
    <s v="10/02/2026 16:49:13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0520788 - JUAN CARLOS MEZA VILLAMIZAR"/>
    <x v="0"/>
  </r>
  <r>
    <s v="10/02/2026 16:51:10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04879695 - HARRY SEBASTIAN MEZA BALLESTEROS"/>
    <x v="0"/>
  </r>
  <r>
    <s v="10/02/2026 16:52:4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88143584 - JOSE LUIS PEÑARANDA DELGADO"/>
    <x v="0"/>
  </r>
  <r>
    <s v="10/02/2026 16:54:44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27054541 - ANA KARINA FIGUEROA JIMENEZ"/>
    <x v="0"/>
  </r>
  <r>
    <s v="10/02/2026 16:57:02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3493886 - JAIRO ALONSO GAFARO ZABALETA"/>
    <x v="0"/>
  </r>
  <r>
    <s v="11/02/2026 09:35:4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983017 - JUAN SEBASTIÁN MORALES GARCIA"/>
    <x v="0"/>
  </r>
  <r>
    <s v="11/02/2026 09:37:5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450515 - EDINSON FERNANDO RINCON RINCON"/>
    <x v="0"/>
  </r>
  <r>
    <s v="11/02/2026 09:39:3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127046724 - LUISANA PEÑUELA PACHECO"/>
    <x v="0"/>
  </r>
  <r>
    <s v="11/02/2026 09:46:0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4052442 - MEYLIN TATIANA MARQUEZ MARQUEZ"/>
    <x v="0"/>
  </r>
  <r>
    <s v="11/02/2026 09:48:1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74537 - LUIS FERNANDO BLANCO CONTRERAS"/>
    <x v="0"/>
  </r>
  <r>
    <s v="11/02/2026 09:56:5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546383 - DANYERLI ROCIO ROJAS LIZCANO"/>
    <x v="0"/>
  </r>
  <r>
    <s v="11/02/2026 10:00:5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3784592 - LEIDY KATHERINE CONTRERAS SARMIENTO"/>
    <x v="0"/>
  </r>
  <r>
    <s v="11/02/2026 10:05:1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2531359 - HOLGER KALETH MURILLO VASQUEZ"/>
    <x v="0"/>
  </r>
  <r>
    <s v="11/02/2026 10:06:4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59803 - DANNA VALENTINA TORRES BARAJAS"/>
    <x v="0"/>
  </r>
  <r>
    <s v="11/02/2026 10:08:3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93884868 - ANGIE LISBETH QUIÑONEZ VALERO"/>
    <x v="0"/>
  </r>
  <r>
    <s v="11/02/2026 10:13:5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4053182 - CARLOS YOVANNY ROMERO BUITRAGO"/>
    <x v="0"/>
  </r>
  <r>
    <s v="11/02/2026 10:17:0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59813 - ANGI ALEXANDRA CARDENAS SERRANO"/>
    <x v="0"/>
  </r>
  <r>
    <s v="11/02/2026 10:19:5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3597624 - WILMER DUBUATH MANTILLA RINCÓN"/>
    <x v="0"/>
  </r>
  <r>
    <s v="11/02/2026 10:27:5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972856 - STIVEN ORLANDO URBINA SILVA"/>
    <x v="0"/>
  </r>
  <r>
    <s v="11/02/2026 10:30:1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61763 - SHERLY STEPHANIA CASTELLANOS MÉNDEZ"/>
    <x v="0"/>
  </r>
  <r>
    <s v="11/02/2026 10:32:3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550944 - SHARLEE YATSSON MÉNDEZ PORRAS"/>
    <x v="0"/>
  </r>
  <r>
    <s v="11/02/2026 10:34:1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433425 - SHARITH NIKOL MARTÍNEZ JAIMES"/>
    <x v="0"/>
  </r>
  <r>
    <s v="11/02/2026 10:36:32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3595144 - SHARICK NICOLLE OSPINA RANGEL"/>
    <x v="0"/>
  </r>
  <r>
    <s v="11/02/2026 10:38:0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075396 - SAIMAR YULIANA MARTÍNEZ PINEDA"/>
    <x v="0"/>
  </r>
  <r>
    <s v="11/02/2026 10:42:12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175311 - RANDI XAVIER JAIMES OROZCO"/>
    <x v="0"/>
  </r>
  <r>
    <s v="11/02/2026 11:01:1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5253974 - ZULEIKA RAFAELA MENDEZ PEÑA"/>
    <x v="0"/>
  </r>
  <r>
    <s v="11/02/2026 11:03:49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586960416 - FABIO JOSUE RODRIGUEZ ROMERO"/>
    <x v="0"/>
  </r>
  <r>
    <s v="11/02/2026 11:06:2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6416168 - JOSE ARGENIS GALVIS ACERO"/>
    <x v="0"/>
  </r>
  <r>
    <s v="11/02/2026 11:08:27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6136557 - YANITZA MIRLEY FERNANDEZ VALERO"/>
    <x v="0"/>
  </r>
  <r>
    <s v="11/02/2026 11:11:2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7009285 - JUAN ANTONIO RODRÍGUEZ SAYAGO"/>
    <x v="0"/>
  </r>
  <r>
    <s v="11/02/2026 11:13:2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734357 - ALAN PAUL RODRIGUEZ BASTIDAS"/>
    <x v="0"/>
  </r>
  <r>
    <s v="11/02/2026 11:17:0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2569545 - JOHNNY ARGENIS RIVAS GONZÁLEZ"/>
    <x v="0"/>
  </r>
  <r>
    <s v="11/02/2026 11:19:42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87096891 - SAMUEL ESPINEL SOTO"/>
    <x v="0"/>
  </r>
  <r>
    <s v="11/02/2026 11:25:28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86372720 - GERSON ALEJANDRO SALVATIERRA YILALYS"/>
    <x v="0"/>
  </r>
  <r>
    <s v="11/02/2026 11:32:1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772081 - MERLIANA LILEN GUTIERREZ GUTIERREZ"/>
    <x v="0"/>
  </r>
  <r>
    <s v="12/02/2026 10:10:35"/>
    <s v="1094277040 - DANITH BRIGITTE ROJAS PEÑA"/>
    <s v="12/02/2026 00:00:00"/>
    <s v="Intermediación laboral"/>
    <s v="Se realiza restablecimiento de contraseña y se orienta en cargue de documentos para soporte."/>
    <s v="60261410 - CLARA INES JAIMES CERVELEON"/>
    <x v="0"/>
  </r>
  <r>
    <s v="12/02/2026 10:43:47"/>
    <s v="1094277040 - DANITH BRIGITTE ROJAS PEÑA"/>
    <s v="12/02/2026 00:00:00"/>
    <s v="Intermediación laboral"/>
    <s v="Se realiza inscripción a usuario a aplicativo APE, se orienta en uso del mismo para cargue de documentos para soporte."/>
    <s v="60258230 - ANA ROSA CACERES"/>
    <x v="0"/>
  </r>
  <r>
    <s v="16/02/2026 09:19:06"/>
    <s v="1094277040 - DANITH BRIGITTE ROJAS PEÑA"/>
    <s v="16/02/2026 00:00:00"/>
    <s v="Intermediación laboral"/>
    <s v="Se realiza restablecimiento de contraseña y se orienta en manejo de aplicativo para cargue de documentos."/>
    <s v="1094248128 - JESUS ANTONIO GOMEZ MERCHAN"/>
    <x v="0"/>
  </r>
  <r>
    <s v="16/02/2026 09:46:59"/>
    <s v="1094277040 - DANITH BRIGITTE ROJAS PEÑA"/>
    <s v="16/02/2026 00:00:00"/>
    <s v="Intermediación laboral"/>
    <s v="Se realiza orientación de aplicativo APE y así mismo se hace soportado de documentos"/>
    <s v="88244808 - JOHN JAIRO CONTRERAS GOMEZ"/>
    <x v="0"/>
  </r>
  <r>
    <s v="16/02/2026 10:00:24"/>
    <s v="1094277040 - DANITH BRIGITTE ROJAS PEÑA"/>
    <s v="16/02/2026 00:00:00"/>
    <s v="Intermediación laboral"/>
    <s v="Se realiza restablecimiento de contraseña y se orienta en manejo de aplicativo APE"/>
    <s v="1094242067 - ISAI ANTOLINEZ VERA"/>
    <x v="0"/>
  </r>
  <r>
    <s v="16/02/2026 10:01:24"/>
    <s v="1094277040 - DANITH BRIGITTE ROJAS PEÑA"/>
    <s v="16/02/2026 00:00:00"/>
    <s v="Intermediación laboral"/>
    <s v="Se realiza restablecimiento de contraseña y se orienta en manejo de aplicativo APE."/>
    <s v="1127337057 - YON EDINSON DURAN PARRA"/>
    <x v="0"/>
  </r>
  <r>
    <s v="16/02/2026 17:30:20"/>
    <s v="1094277040 - DANITH BRIGITTE ROJAS PEÑA"/>
    <s v="16/02/2026 00:00:00"/>
    <s v="Intermediación laboral"/>
    <s v="Se hace restablecimiento de contraseña y se orienta en manejo del aplicativo."/>
    <s v="1004991224 - WILMER RONALDO MENESES URBINA"/>
    <x v="0"/>
  </r>
  <r>
    <s v="18/02/2026 09:11:59"/>
    <s v="1094277040 - DANITH BRIGITTE ROJAS PEÑA"/>
    <s v="18/02/2026 00:00:00"/>
    <s v="Intermediación laboral"/>
    <s v="Se realiza restablecimiento de contraseña y se orienta en manejo de aplicativo para cargue de documentos."/>
    <s v="1094240790 - MICHAEL ARLEY GRANADOS SUAREZ"/>
    <x v="0"/>
  </r>
  <r>
    <s v="18/02/2026 09:15:40"/>
    <s v="1094277040 - DANITH BRIGITTE ROJAS PEÑA"/>
    <s v="18/02/2026 00:00:00"/>
    <s v="Intermediación laboral"/>
    <s v="Se realiza actualización de datos y se orienta en manejo de aplicativo para cargue de documentos."/>
    <s v="32884994 - NANCY ARDILA GOMEZ"/>
    <x v="0"/>
  </r>
  <r>
    <s v="19/02/2026 15:56:41"/>
    <s v="1094277040 - DANITH BRIGITTE ROJAS PEÑA"/>
    <s v="18/02/2026 00:00:00"/>
    <s v="Intermediación laboral"/>
    <s v="Se realiza orientación en manejo de aplicativo APE."/>
    <s v="1094248086 - DEIVY LEONARDO CRUZ CRUZ"/>
    <x v="0"/>
  </r>
  <r>
    <s v="23/02/2026 15:04:38"/>
    <s v="1094277040 - DANITH BRIGITTE ROJAS PEÑA"/>
    <s v="23/02/2026 00:00:00"/>
    <s v="Intermediación laboral"/>
    <s v="Se realiza inscripción a aplicativo APE, se orienta en manejo del mismo para cargue de documentos."/>
    <s v="1006557413 - JHOAN SEBASTIAN BARRERA VANEG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44624482 - OSCAR ESTEBAN MÁRQUEZ SILVA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41648 - JUAN SEBASTIAN PABON BARAJ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65147 - JHON EDISON GAFARO BARAJ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5060902 - JEAN CARLOS MENA ROJ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3433205 - FREIDER OLMAN DIDIER JAIMES GALVI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5062438 - BRAYAN FABIAN MENESES FERNANDE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3854184 - DIEGO ALEXIS DELGADO ROZO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49117 - BRIADRY SHARITH SANTOS PARADA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3855473 - ADRIAN GELVES SUARE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148458824 - FABIAN ARLEY SUAREZ TORRE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83250 - BRAYAN STIVEN ESPITIA PABON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5060773 - DAYLINN CAMARGO HERNANDE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88771 - BRAYAN STEVEN PEREZ ORTI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1060377 - JHONATAN DAVID RODRIGUEZ MANDON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81309 - ADRIAN EVELIO CASTELLANO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66141 - JORGE ANDRES SANCHEZ CARRILLO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88156618 - MARTIN JAVIER CARVAJAL GELVEZ"/>
    <x v="0"/>
  </r>
  <r>
    <s v="24/02/2026 15:33:24"/>
    <s v="1094277040 - DANITH BRIGITTE ROJAS PEÑA"/>
    <s v="24/02/2026 00:00:00"/>
    <s v="Intermediación laboral"/>
    <s v="Se realiza actualización de datos y se orienta en manejo de aplicativo APE."/>
    <s v="1090464792 - LUISA FERNANDA BAUTISTA BUITRAGO"/>
    <x v="0"/>
  </r>
  <r>
    <s v="25/02/2026 15:20:32"/>
    <s v="1094277040 - DANITH BRIGITTE ROJAS PEÑA"/>
    <s v="25/02/2026 00:00:00"/>
    <s v="Intermediación laboral"/>
    <s v="Se realiza inscripción a aplicativo APE y se orienta en manejo des mismo"/>
    <s v="91517796 - PEDRO JESUS CORZO RAVELO"/>
    <x v="0"/>
  </r>
  <r>
    <s v="26/02/2026 09:29:04"/>
    <s v="1094277040 - DANITH BRIGITTE ROJAS PEÑA"/>
    <s v="26/02/2026 00:00:00"/>
    <s v="Intermediación laboral"/>
    <s v="Se restablecimiento de contraseña, actualización de datos se orienta en manejo de aplicativo APE para cargue de documentación."/>
    <s v="1093412529 - NANCY YOLIMA TORRES ALBARRACÍN"/>
    <x v="0"/>
  </r>
  <r>
    <s v="26/02/2026 09:49:25"/>
    <s v="1094277040 - DANITH BRIGITTE ROJAS PEÑA"/>
    <s v="26/02/2026 00:00:00"/>
    <s v="Intermediación laboral"/>
    <s v="Se realiza soportado a documentación cursos y experiencia laboral."/>
    <s v="1094246621 - JESUS RAMIRO VILLAMIZAR RIVERA"/>
    <x v="0"/>
  </r>
  <r>
    <s v="26/02/2026 09:54:26"/>
    <s v="1094277040 - DANITH BRIGITTE ROJAS PEÑA"/>
    <s v="26/02/2026 00:00:00"/>
    <s v="Intermediación laboral"/>
    <s v="Se realiza inscripción a aplicativo APE se orienta en uso del mismo."/>
    <s v="1093432813 - DIANA YURLEY CRUZ SUAREZ"/>
    <x v="0"/>
  </r>
  <r>
    <s v="26/02/2026 10:09:28"/>
    <s v="1094277040 - DANITH BRIGITTE ROJAS PEÑA"/>
    <s v="26/02/2026 00:00:00"/>
    <s v="Intermediación laboral"/>
    <s v="Se realiza actualización de datos, restablecimiento de contraseña se orienta en manejo de aplicativo APE."/>
    <s v="1094368125 - NORAIMA PABON GARCÍA"/>
    <x v="0"/>
  </r>
  <r>
    <s v="26/02/2026 10:28:24"/>
    <s v="1094277040 - DANITH BRIGITTE ROJAS PEÑA"/>
    <s v="26/02/2026 00:00:00"/>
    <s v="Intermediación laboral"/>
    <s v="Se realiza inscripción a aplicativo APE y se orienta en uso del mismo."/>
    <s v="1094370251 - YULEIMA PARADA PARADA"/>
    <x v="0"/>
  </r>
  <r>
    <s v="26/02/2026 11:00:37"/>
    <s v="1094277040 - DANITH BRIGITTE ROJAS PEÑA"/>
    <s v="26/02/2026 00:00:00"/>
    <s v="Intermediación laboral"/>
    <s v="Se hace registro de usuario en aplicativo y se orienta en uso del mismo."/>
    <s v="1098619112 - MURIEL ANDREA PEÑALOZA GOMEZ"/>
    <x v="0"/>
  </r>
  <r>
    <s v="26/02/2026 11:10:05"/>
    <s v="1094277040 - DANITH BRIGITTE ROJAS PEÑA"/>
    <s v="26/02/2026 00:00:00"/>
    <s v="Intermediación laboral"/>
    <s v="Se restablece contraseña actualización de datos y  se orienta en manejo de aplicativo."/>
    <s v="1094370630 - ANGIE CARRILLO"/>
    <x v="0"/>
  </r>
  <r>
    <s v="26/02/2026 11:23:43"/>
    <s v="1094277040 - DANITH BRIGITTE ROJAS PEÑA"/>
    <s v="26/02/2026 00:00:00"/>
    <s v="Intermediación laboral"/>
    <s v="Se realiza restablecimiento de contraseña se orienta en manejo de aplicativo APE."/>
    <s v="1127048481 - ERICKSON MARIÑO BAUTISTA"/>
    <x v="0"/>
  </r>
  <r>
    <s v="26/02/2026 11:31:38"/>
    <s v="1094277040 - DANITH BRIGITTE ROJAS PEÑA"/>
    <s v="26/02/2026 00:00:00"/>
    <s v="Intermediación laboral"/>
    <s v="Se restablece contraseña actualización de datos así  mismo se orienta en manejo de aplicativo APE."/>
    <s v="5756790 - NATASCHA ELIZABED BARAZARTE"/>
    <x v="0"/>
  </r>
  <r>
    <s v="26/02/2026 11:44:30"/>
    <s v="1094277040 - DANITH BRIGITTE ROJAS PEÑA"/>
    <s v="26/02/2026 00:00:00"/>
    <s v="Intermediación laboral"/>
    <s v="Se realiza actualización de datos restablecimiento de contraseña y orientación en manejo de Aplicativo APE."/>
    <s v="1094244322 - JENNIFER ELIANA ESPINEL MENDOZA"/>
    <x v="0"/>
  </r>
  <r>
    <s v="26/02/2026 11:57:38"/>
    <s v="1094277040 - DANITH BRIGITTE ROJAS PEÑA"/>
    <s v="26/02/2026 00:00:00"/>
    <s v="Intermediación laboral"/>
    <s v="Se realiza inscripción aplicativo APE  se orienta en uso del mismo"/>
    <s v="1005060025 - ANGIE YULIETH BAUTISTA DIAZ"/>
    <x v="0"/>
  </r>
  <r>
    <s v="26/02/2026 14:30:26"/>
    <s v="1094277040 - DANITH BRIGITTE ROJAS PEÑA"/>
    <s v="26/02/2026 00:00:00"/>
    <s v="Intermediación laboral"/>
    <s v="Se restablece contraseña ,actualización de datos y se orienta en manejo de aplicativo."/>
    <s v="1092351856 - ALFONSO ARMANDO RIVEROS CHACON"/>
    <x v="0"/>
  </r>
  <r>
    <s v="26/02/2026 15:19:22"/>
    <s v="1094277040 - DANITH BRIGITTE ROJAS PEÑA"/>
    <s v="26/02/2026 00:00:00"/>
    <s v="Intermediación laboral"/>
    <s v="Se realiza inscripción aplicativo APE así mismo se orienta en manejo del mismo."/>
    <s v="1093413456 - DEYMAR GELVEZ BUITRAGO"/>
    <x v="0"/>
  </r>
  <r>
    <s v="26/02/2026 16:01:16"/>
    <s v="1094277040 - DANITH BRIGITTE ROJAS PEÑA"/>
    <s v="26/02/2026 00:00:00"/>
    <s v="Intermediación laboral"/>
    <s v="Se realiza restablecimiento de contraseña actualización de datos y se orienta en manejo de aplicativo APE."/>
    <s v="1093412838 - YURGELIZ CAMILA GALVIS CHACON"/>
    <x v="0"/>
  </r>
  <r>
    <s v="26/02/2026 16:23:19"/>
    <s v="1094277040 - DANITH BRIGITTE ROJAS PEÑA"/>
    <s v="26/02/2026 00:00:00"/>
    <s v="Intermediación laboral"/>
    <s v="Se realiza restablecimiento de contraseña actualización de datos y se da orientación en manejo de aplicativo APE."/>
    <s v="1093761660 - ERIKA JOHANNA CHACON VILLAMIZAR"/>
    <x v="0"/>
  </r>
  <r>
    <s v="26/02/2026 16:33:38"/>
    <s v="1094277040 - DANITH BRIGITTE ROJAS PEÑA"/>
    <s v="26/02/2026 00:00:00"/>
    <s v="Intermediación laboral"/>
    <s v="Se realiza restablecimiento de contraseña actualización de datos y orientación en manejo de aplicativo APE."/>
    <s v="1090175229 - AURA GISELLE ECHEVERRIA LEAL"/>
    <x v="0"/>
  </r>
  <r>
    <s v="26/02/2026 16:51:32"/>
    <s v="1094277040 - DANITH BRIGITTE ROJAS PEÑA"/>
    <s v="26/02/2026 00:00:00"/>
    <s v="Intermediación laboral"/>
    <s v="Se realiza restablecimiento de contraseña actualización de datos y se orienta en aplicativo APE."/>
    <s v="1094248610 - ANA TERESA JAIMES MANTILLA"/>
    <x v="0"/>
  </r>
  <r>
    <s v="27/02/2026 09:35:21"/>
    <s v="1094277040 - DANITH BRIGITTE ROJAS PEÑA"/>
    <s v="27/02/2026 00:00:00"/>
    <s v="Intermediación laboral"/>
    <s v="Se realiza inscripción aplicativo APE y se orienta en manejo del mismo."/>
    <s v="1094247196 - LIZETH DANIELA GAUTA MALDONADO"/>
    <x v="0"/>
  </r>
  <r>
    <s v="27/02/2026 10:04:59"/>
    <s v="1094277040 - DANITH BRIGITTE ROJAS PEÑA"/>
    <s v="27/02/2026 00:00:00"/>
    <s v="Intermediación laboral"/>
    <s v="Se realiza inscripción a aplicativo y se orienta en manejo del mismo."/>
    <s v="1094370995 - NURY DANIELA ROJAS GONZALEZ"/>
    <x v="0"/>
  </r>
  <r>
    <s v="27/02/2026 10:15:53"/>
    <s v="1094277040 - DANITH BRIGITTE ROJAS PEÑA"/>
    <s v="27/02/2026 00:00:00"/>
    <s v="Intermediación laboral"/>
    <s v="Se realiza actualización de datos restablecimiento de contraseña y se orienta en manejo de aplicativo APE."/>
    <s v="60264675 - NELLY ROCIO VERA MANTILLA"/>
    <x v="0"/>
  </r>
  <r>
    <s v="27/02/2026 10:27:50"/>
    <s v="1094277040 - DANITH BRIGITTE ROJAS PEÑA"/>
    <s v="27/02/2026 00:00:00"/>
    <s v="Intermediación laboral"/>
    <s v="Se orienta en manejo de aplicativo y se realiza actualización de datos restablecimiento de contraseña."/>
    <s v="1093433905 - SANDRA MARÍA PEÑALOZA DURAN"/>
    <x v="0"/>
  </r>
  <r>
    <s v="27/02/2026 11:01:26"/>
    <s v="1094277040 - DANITH BRIGITTE ROJAS PEÑA"/>
    <s v="27/02/2026 00:00:00"/>
    <s v="Intermediación laboral"/>
    <s v="Se actualiza datos se realiza restablecimiento de contraseña y se orienta en manejo de aplicativo APE."/>
    <s v="1094368245 - ANA YURLEY MENDOZA ANGARITA"/>
    <x v="0"/>
  </r>
  <r>
    <s v="27/02/2026 11:27:53"/>
    <s v="1094277040 - DANITH BRIGITTE ROJAS PEÑA"/>
    <s v="27/02/2026 00:00:00"/>
    <s v="Intermediación laboral"/>
    <s v="Se realiza inscripción aplicativo APE se orienta en manejo del mismo."/>
    <s v="1093855028 - MAYERLY LISBETH LOPEZ CONTRERAS"/>
    <x v="0"/>
  </r>
  <r>
    <s v="27/02/2026 11:38:11"/>
    <s v="1094277040 - DANITH BRIGITTE ROJAS PEÑA"/>
    <s v="27/02/2026 00:00:00"/>
    <s v="Intermediación laboral"/>
    <s v="Se hace registro de usuario aplicativo APE, se orienta en manejo del mismo."/>
    <s v="1116545360 - ANGIE TATIANA SILVA CONTRERAS"/>
    <x v="0"/>
  </r>
  <r>
    <s v="27/02/2026 11:50:47"/>
    <s v="1094277040 - DANITH BRIGITTE ROJAS PEÑA"/>
    <s v="27/02/2026 00:00:00"/>
    <s v="Intermediación laboral"/>
    <s v="Se realiza actualización de datos restablecimiento de contraseña y se orienta en manejo de aplicativo APE."/>
    <s v="1000619133 - JUAN SEBASTIAN CAJICA TORRES"/>
    <x v="0"/>
  </r>
  <r>
    <s v="27/02/2026 12:00:33"/>
    <s v="1094277040 - DANITH BRIGITTE ROJAS PEÑA"/>
    <s v="27/02/2026 00:00:00"/>
    <s v="Intermediación laboral"/>
    <s v="Se realiza registro del usuario a aplicativo APE, se orienta en manejo del mismo."/>
    <s v="1116870194 - FRANCY FERNANDA FERREIRA LEAL"/>
    <x v="0"/>
  </r>
  <r>
    <s v="02/03/2026 10:34:55"/>
    <s v="1094277040 - DANITH BRIGITTE ROJAS PEÑA"/>
    <s v="02/03/2026 00:00:00"/>
    <s v="Intermediación laboral"/>
    <s v="Se realiza inscripción usuario nuevo y se orienta en manejo de aplicativo APE."/>
    <s v="1023800761 - DANIELA BARRERO SANCHEZ"/>
    <x v="1"/>
  </r>
  <r>
    <s v="02/03/2026 10:42:15"/>
    <s v="1094277040 - DANITH BRIGITTE ROJAS PEÑA"/>
    <s v="02/03/2026 00:00:00"/>
    <s v="Intermediación laboral"/>
    <s v="Se realiza actualización de datos restablecimiemiento de contraseña y orientación e manejo de aplicativo"/>
    <s v="1000874494 - KAREN XIOMARA ALZATE CORDOBA"/>
    <x v="1"/>
  </r>
  <r>
    <s v="02/03/2026 11:01:34"/>
    <s v="1094277040 - DANITH BRIGITTE ROJAS PEÑA"/>
    <s v="02/03/2026 00:00:00"/>
    <s v="Intermediación laboral"/>
    <s v="Se realiza actualización de datos restablecimiento de contraseña, se orienta en manejo de aplicativo APE."/>
    <s v="1006878137 - GONZALO SALCEDO ORJUELA"/>
    <x v="1"/>
  </r>
  <r>
    <s v="02/03/2026 11:10:17"/>
    <s v="1094277040 - DANITH BRIGITTE ROJAS PEÑA"/>
    <s v="02/03/2026 00:00:00"/>
    <s v="Intermediación laboral"/>
    <s v="Se realiza inscripción usuario nuevo y se orienta en manejo de aplicativo APE."/>
    <s v="1088280612 - ANDRES JARAMILLO PULGARIN"/>
    <x v="1"/>
  </r>
  <r>
    <s v="02/03/2026 11:24:33"/>
    <s v="1094277040 - DANITH BRIGITTE ROJAS PEÑA"/>
    <s v="02/03/2026 00:00:00"/>
    <s v="Intermediación laboral"/>
    <s v="Se realiza inscripción a usuario en aplicativo APE se orienta en manejo del mismo."/>
    <s v="1025538076 - JUAN DAVID JUNCO SUAREZ"/>
    <x v="1"/>
  </r>
  <r>
    <s v="02/03/2026 14:29:38"/>
    <s v="1094277040 - DANITH BRIGITTE ROJAS PEÑA"/>
    <s v="02/03/2026 00:00:00"/>
    <s v="Intermediación laboral"/>
    <s v="Se realiza inscripción aplicativo APE, se orienta sobre manejo del mismo."/>
    <s v="1000796135 - ANGIE NATALIA ORTIZ VENEGAS"/>
    <x v="1"/>
  </r>
  <r>
    <s v="02/03/2026 14:40:38"/>
    <s v="1094277040 - DANITH BRIGITTE ROJAS PEÑA"/>
    <s v="02/03/2026 00:00:00"/>
    <s v="Intermediación laboral"/>
    <s v="Se realiza inscripción aplicativo APE, así mismo se orienta en el manejo del mismo."/>
    <s v="1040200039 - MARIANA TORO ORTIZ"/>
    <x v="1"/>
  </r>
  <r>
    <s v="02/03/2026 14:44:42"/>
    <s v="1094277040 - DANITH BRIGITTE ROJAS PEÑA"/>
    <s v="02/03/2026 00:00:00"/>
    <s v="Intermediación laboral"/>
    <s v="Se realiza actualización de datos restablecimiento de contraseña y se orienta en manejo de aplicativo."/>
    <s v="1049645238 - SERGIO ANDRES RUIZ SANABRIA"/>
    <x v="1"/>
  </r>
  <r>
    <s v="02/03/2026 15:28:02"/>
    <s v="1094277040 - DANITH BRIGITTE ROJAS PEÑA"/>
    <s v="02/03/2026 00:00:00"/>
    <s v="Intermediación laboral"/>
    <s v="Se realiza actualización de datos y se orienta en manejo de aplicativo."/>
    <s v="14137984 - JUAN CARLOS HERNANDEZ OLIVAR"/>
    <x v="1"/>
  </r>
  <r>
    <s v="02/03/2026 15:35:14"/>
    <s v="1094277040 - DANITH BRIGITTE ROJAS PEÑA"/>
    <s v="02/03/2026 00:00:00"/>
    <s v="Intermediación laboral"/>
    <s v="Se realiza actualización de datos y así mismo se orienta en manejo de aplicativo APE."/>
    <s v="1234792382 - ANDERSON CAMILO SANTIAGO ARANDA"/>
    <x v="1"/>
  </r>
  <r>
    <s v="02/03/2026 15:45:18"/>
    <s v="1094277040 - DANITH BRIGITTE ROJAS PEÑA"/>
    <s v="02/03/2026 00:00:00"/>
    <s v="Intermediación laboral"/>
    <s v="Se registra usuario aplicativo APE y se orienta en uso del mismo."/>
    <s v="1070811899 - JESUS DAVID VELEZ MARRUFO"/>
    <x v="1"/>
  </r>
  <r>
    <s v="02/03/2026 15:50:31"/>
    <s v="1094277040 - DANITH BRIGITTE ROJAS PEÑA"/>
    <s v="02/03/2026 00:00:00"/>
    <s v="Intermediación laboral"/>
    <s v="Se realiza actualización de datos restablecimiento de contraseña  y así mismo se orienta en manejo de aplicativo APE."/>
    <s v="1033654067 - JULIAN VANEGAS RESTREPO"/>
    <x v="1"/>
  </r>
  <r>
    <s v="02/03/2026 15:56:46"/>
    <s v="1094277040 - DANITH BRIGITTE ROJAS PEÑA"/>
    <s v="02/03/2026 00:00:00"/>
    <s v="Intermediación laboral"/>
    <s v="Se registra usuario aplicativo APE y se orienta en uso del mismo."/>
    <s v="1043612767 - HUGO JOSE AGUADO SARABIA"/>
    <x v="1"/>
  </r>
  <r>
    <s v="02/03/2026 16:15:46"/>
    <s v="1094277040 - DANITH BRIGITTE ROJAS PEÑA"/>
    <s v="02/03/2026 00:00:00"/>
    <s v="Intermediación laboral"/>
    <s v="Se registra usuario aplicativo APE y se orienta en uso del mismo."/>
    <s v="1006052520 - MARIA CAMILA GUZMAN TAPIERO"/>
    <x v="1"/>
  </r>
  <r>
    <s v="02/03/2026 16:18:57"/>
    <s v="1094277040 - DANITH BRIGITTE ROJAS PEÑA"/>
    <s v="02/03/2026 00:00:00"/>
    <s v="Intermediación laboral"/>
    <s v="Se realiza actualización de datos restablecimiento de contraseña  y así mismo se orienta en manejo de aplicativo APE."/>
    <s v="1053769233 - LUIS HENRY ECHEVERRY ORTIZ"/>
    <x v="1"/>
  </r>
  <r>
    <s v="02/03/2026 16:34:27"/>
    <s v="1094277040 - DANITH BRIGITTE ROJAS PEÑA"/>
    <s v="02/03/2026 00:00:00"/>
    <s v="Intermediación laboral"/>
    <s v="Se realiza actualización de datos restablecimiento de contraseña  y así mismo se orienta en manejo de aplicativo APE."/>
    <s v="1005062446 - SANDRA MILENA ANTELIZ JAIMES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70022539 - JOHN EDISON AYALA CARDOZO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03652849 - INGRID ESTEFANI MARTINEZ VARGAS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00182686 - NIKOLAY ADIEL RIVERA LEAL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22358605 - RICHAR ORLANDO NARVAEZ BRAVO"/>
    <x v="1"/>
  </r>
  <r>
    <s v="04/03/2026 09:49:58"/>
    <s v="1094277040 - DANITH BRIGITTE ROJAS PEÑA"/>
    <s v="04/03/2026 00:00:00"/>
    <s v="Intermediación laboral"/>
    <s v="Se realiza inscripción de usuario aplicativo APE y se orienta en manejo del mismo."/>
    <s v="1002589622 - JONATAN VALENCIA GAVIRIA"/>
    <x v="1"/>
  </r>
  <r>
    <s v="04/03/2026 10:10:39"/>
    <s v="1094277040 - DANITH BRIGITTE ROJAS PEÑA"/>
    <s v="04/03/2026 00:00:00"/>
    <s v="Intermediación laboral"/>
    <s v="Se realiza inscripción de usuario aplicativo APE y se orienta en manejo del mismo."/>
    <s v="1102817031 - ANDRES FELIPE CARDENAS ARROYO"/>
    <x v="1"/>
  </r>
  <r>
    <s v="04/03/2026 10:18:58"/>
    <s v="1094277040 - DANITH BRIGITTE ROJAS PEÑA"/>
    <s v="04/03/2026 00:00:00"/>
    <s v="Intermediación laboral"/>
    <s v="Se realiza inscripción de usuario aplicativo APE y se orienta en manejo del mismo."/>
    <s v="1120742381 - ROBINSON JONNIER LESMES HERRERA"/>
    <x v="1"/>
  </r>
  <r>
    <s v="04/03/2026 10:24:34"/>
    <s v="1094277040 - DANITH BRIGITTE ROJAS PEÑA"/>
    <s v="04/03/2026 00:00:00"/>
    <s v="Intermediación laboral"/>
    <s v="Se realiza inscripción de usuario aplicativo APE y se orienta en manejo del mismo."/>
    <s v="1116274464 - OSCAR DAVID LASSO BEDOYA"/>
    <x v="1"/>
  </r>
  <r>
    <s v="04/03/2026 10:42:46"/>
    <s v="1094277040 - DANITH BRIGITTE ROJAS PEÑA"/>
    <s v="04/03/2026 00:00:00"/>
    <s v="Intermediación laboral"/>
    <s v="Se realiza inscripción de usuario aplicativo APE y se orienta en manejo del mismo."/>
    <s v="1000379873 - MARIA XIMENA RODRIGUEZ GIRALDO"/>
    <x v="1"/>
  </r>
  <r>
    <s v="04/03/2026 10:55:13"/>
    <s v="1094277040 - DANITH BRIGITTE ROJAS PEÑA"/>
    <s v="04/03/2026 00:00:00"/>
    <s v="Intermediación laboral"/>
    <s v="Se realiza inscripción de usuario aplicativo APE y se orienta en manejo del mismo."/>
    <s v="1004755480 - EDWAR ALEJANDRO MONTOYA RAMIREZ"/>
    <x v="1"/>
  </r>
  <r>
    <s v="04/03/2026 11:28:28"/>
    <s v="1094277040 - DANITH BRIGITTE ROJAS PEÑA"/>
    <s v="04/03/2026 00:00:00"/>
    <s v="Intermediación laboral"/>
    <s v="Se realiza inscripción de usuario aplicativo APE y se orienta en manejo del mismo."/>
    <s v="1002636566 - JUAN DIEGO BURITICA MOLINA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000932325 - NATALIA SUAREZ GARCIA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116861761 - WILMER ALEXANDER ALONSO ANTOLINEZ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017174451 - ELVIS MIGUEL MOSQUERA RUIZ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131185835 - VANESA MORENO"/>
    <x v="1"/>
  </r>
  <r>
    <s v="04/03/2026 16:47:47"/>
    <s v="1094277040 - DANITH BRIGITTE ROJAS PEÑA"/>
    <s v="04/03/2026 00:00:00"/>
    <s v="Intermediación laboral"/>
    <s v="Se realiza soportado de documentación y se realiza orientación de aplicativo APE."/>
    <s v="1094277413 - JOSE LIZARDO FIERRO MACHOLA"/>
    <x v="1"/>
  </r>
  <r>
    <s v="05/03/2026 09:41:27"/>
    <s v="1094277040 - DANITH BRIGITTE ROJAS PEÑA"/>
    <s v="05/03/2026 00:00:00"/>
    <s v="Intermediación laboral"/>
    <s v="se realiza inscripción aplicativo APE se orienta en el manejo del mismo"/>
    <s v="27751563 - MARTHA ALICIA ACEVEDO CAÑAS"/>
    <x v="1"/>
  </r>
  <r>
    <s v="06/03/2026 08:58:54"/>
    <s v="1094277040 - DANITH BRIGITTE ROJAS PEÑA"/>
    <s v="06/03/2026 00:00:00"/>
    <s v="Intermediación laboral"/>
    <s v="Se realiza inscripción a usuario en aplicativo APE y se orienta en el manejo del mismo."/>
    <s v="1005060537 - CRISTHIAN ALFONSO JAIMES GELVES"/>
    <x v="1"/>
  </r>
  <r>
    <s v="06/03/2026 09:24:01"/>
    <s v="1094277040 - DANITH BRIGITTE ROJAS PEÑA"/>
    <s v="06/03/2026 00:00:00"/>
    <s v="Intermediación laboral"/>
    <s v="Se realiza orientación en manejo de aplicativo"/>
    <s v="60260149 - YANIRA GELVEZ MENDOZA"/>
    <x v="1"/>
  </r>
  <r>
    <s v="06/03/2026 10:52:06"/>
    <s v="1094277040 - DANITH BRIGITTE ROJAS PEÑA"/>
    <s v="06/03/2026 00:00:00"/>
    <s v="Intermediación laboral"/>
    <s v="Se realiza orientación en aplicativo APE y asi mismo se hace soporte de la documentación."/>
    <s v="60260733 - CLAUDIA MILENA RODRIGUEZ LIZCANO"/>
    <x v="1"/>
  </r>
  <r>
    <s v="06/03/2026 12:07:33"/>
    <s v="1094277040 - DANITH BRIGITTE ROJAS PEÑA"/>
    <s v="06/03/2026 00:00:00"/>
    <s v="Intermediación laboral"/>
    <s v="Se realiza inscripción usuario aplicativo APE y se orienta en el manejo del mismo."/>
    <s v="60263163 - AMALIA ACEVEDO CAÑAS"/>
    <x v="1"/>
  </r>
  <r>
    <s v="06/03/2026 12:21:44"/>
    <s v="1094277040 - DANITH BRIGITTE ROJAS PEÑA"/>
    <s v="06/03/2026 00:00:00"/>
    <s v="Intermediación laboral"/>
    <s v="Se realiza inscripción aplicativo y así mismo se orienta en el manejo del mismo."/>
    <s v="88033705 - MIGUEL HERNANDO JAIMES CAÑAS"/>
    <x v="1"/>
  </r>
  <r>
    <s v="06/03/2026 14:11:30"/>
    <s v="1094277040 - DANITH BRIGITTE ROJAS PEÑA"/>
    <s v="06/03/2026 00:00:00"/>
    <s v="Intermediación laboral"/>
    <s v="Se realiza inscripción aplicativo APE y se orienta en manejo del mismo."/>
    <s v="5462770 - JOSE REINALDO ACEVEDO CAÑAS"/>
    <x v="1"/>
  </r>
  <r>
    <s v="06/03/2026 14:43:38"/>
    <s v="1094277040 - DANITH BRIGITTE ROJAS PEÑA"/>
    <s v="06/03/2026 00:00:00"/>
    <s v="Intermediación laboral"/>
    <s v="Se realiza inscripción a aplicativo APE, y así mismo se orienta en el uso del mismo."/>
    <s v="1094808253 - RODRIGO SUAREZ FLOREZ"/>
    <x v="1"/>
  </r>
  <r>
    <s v="10/03/2026 09:05:04"/>
    <s v="1094277040 - DANITH BRIGITTE ROJAS PEÑA"/>
    <s v="10/03/2026 00:00:00"/>
    <s v="Intermediación laboral"/>
    <s v="Se realiza orientación de manejo de aplicativo y actualización de datos por medio de correo electrónico."/>
    <s v="1092529303 - JUAN SEBASTIAN MILLAN ARTEAGA"/>
    <x v="1"/>
  </r>
  <r>
    <s v="10/03/2026 09:14:46"/>
    <s v="1094277040 - DANITH BRIGITTE ROJAS PEÑA"/>
    <s v="10/03/2026 00:00:00"/>
    <s v="Intermediación laboral"/>
    <s v="Se realiza orientación en manejo de aplicativo  APE por medio de correo electrónico  y así mismo se realiza soportado de documentación en educación y cursos."/>
    <s v="1092344297 - KARINA GUERRERO VEGA"/>
    <x v="1"/>
  </r>
  <r>
    <s v="10/03/2026 09:22:40"/>
    <s v="1094277040 - DANITH BRIGITTE ROJAS PEÑA"/>
    <s v="10/03/2026 00:00:00"/>
    <s v="Intermediación laboral"/>
    <s v="Se realiza orientación de manejo de aplicativo y actualización de datos por medio de correo electrónico."/>
    <s v="1090410433 - JEAN DUDIE SALAMANCA"/>
    <x v="1"/>
  </r>
  <r>
    <s v="10/03/2026 09:29:12"/>
    <s v="1094277040 - DANITH BRIGITTE ROJAS PEÑA"/>
    <s v="10/03/2026 00:00:00"/>
    <s v="Intermediación laboral"/>
    <s v="Se realiza orientación de manejo de aplicativo y actualización de datos por medio de correo electrónico."/>
    <s v="1193468768 - MARYURY ZULEIMA RICO CHONA"/>
    <x v="1"/>
  </r>
  <r>
    <s v="10/03/2026 09:57:25"/>
    <s v="1094277040 - DANITH BRIGITTE ROJAS PEÑA"/>
    <s v="10/03/2026 00:00:00"/>
    <s v="Intermediación laboral"/>
    <s v="Se realiza orientación de manejo de aplicativo y actualización de datos por medio de correo electrónico."/>
    <s v="1232599743 - JONAISSI CORDERO FUENTES"/>
    <x v="1"/>
  </r>
  <r>
    <s v="10/03/2026 10:02:38"/>
    <s v="1094277040 - DANITH BRIGITTE ROJAS PEÑA"/>
    <s v="10/03/2026 00:00:00"/>
    <s v="Intermediación laboral"/>
    <s v="Se realiza orientación de manejo de aplicativo y actualización de datos por medio de correo electrónico."/>
    <s v="1006552046 - ZULMA LILINA GONZALEZ SUAREZ"/>
    <x v="1"/>
  </r>
  <r>
    <s v="10/03/2026 10:30:41"/>
    <s v="1094277040 - DANITH BRIGITTE ROJAS PEÑA"/>
    <s v="10/03/2026 00:00:00"/>
    <s v="Intermediación laboral"/>
    <s v="Se realiza registro aplicativo APE se orienta de manera virtual en manejo del mismo."/>
    <s v="63551521 - GREECY GRISMAR LEAL LEAL"/>
    <x v="1"/>
  </r>
  <r>
    <s v="10/03/2026 10:38:01"/>
    <s v="1094277040 - DANITH BRIGITTE ROJAS PEÑA"/>
    <s v="10/03/2026 00:00:00"/>
    <s v="Intermediación laboral"/>
    <s v="Se realiza registro aplicativo APE se orienta de manera virtual en manejo del mismo."/>
    <s v="37270811 - MAIRA ALEJANDRA ESTUPIÑAN RODRIGUEZ"/>
    <x v="1"/>
  </r>
  <r>
    <s v="10/03/2026 14:42:21"/>
    <s v="1094277040 - DANITH BRIGITTE ROJAS PEÑA"/>
    <s v="10/03/2026 00:00:00"/>
    <s v="Intermediación laboral"/>
    <s v="Se realiza restablecimiento de contraseña y se orienta en manejo de aplicativo APE."/>
    <s v="1094272773 - FREDY QUIROGA MELO"/>
    <x v="1"/>
  </r>
  <r>
    <s v="10/03/2026 14:54:29"/>
    <s v="1094277040 - DANITH BRIGITTE ROJAS PEÑA"/>
    <s v="10/03/2026 00:00:00"/>
    <s v="Intermediación laboral"/>
    <s v="Se realiza inscripción a aplicativo APE, y se orienta en manejo del mismo por medio de correo."/>
    <s v="1090535108 - MARIA YULIZA RAMIREZ CASTRILLON"/>
    <x v="1"/>
  </r>
  <r>
    <s v="10/03/2026 15:09:00"/>
    <s v="1094277040 - DANITH BRIGITTE ROJAS PEÑA"/>
    <s v="10/03/2026 00:00:00"/>
    <s v="Intermediación laboral"/>
    <s v="Se realiza inscripción aplicativo APE, y se orienta en uso del mismo."/>
    <s v="584915925 - YOANK COROMOTO BRAVO DURAN"/>
    <x v="1"/>
  </r>
  <r>
    <s v="10/03/2026 15:13:32"/>
    <s v="1094277040 - DANITH BRIGITTE ROJAS PEÑA"/>
    <s v="10/03/2026 00:00:00"/>
    <s v="Intermediación laboral"/>
    <s v="Se realiza registro aplicativo APE se orienta de manera virtual en manejo del mismo."/>
    <s v="1093293986 - JOSE ANGEL PEREZ MORENO"/>
    <x v="1"/>
  </r>
  <r>
    <s v="10/03/2026 15:18:18"/>
    <s v="1094277040 - DANITH BRIGITTE ROJAS PEÑA"/>
    <s v="10/03/2026 00:00:00"/>
    <s v="Intermediación laboral"/>
    <s v="Se realiza orientación en manejo de aplicativo APE por medio de correo."/>
    <s v="1090372631 - ORLANDO GUTIERREZ FIGUEREDO"/>
    <x v="1"/>
  </r>
  <r>
    <s v="10/03/2026 15:30:32"/>
    <s v="1094277040 - DANITH BRIGITTE ROJAS PEÑA"/>
    <s v="10/03/2026 00:00:00"/>
    <s v="Intermediación laboral"/>
    <s v="Se realiza registro aplicativo APE se orienta de manera virtual en manejo del mismo."/>
    <s v="1148218548 - ALI SAID REYES RUBIO"/>
    <x v="1"/>
  </r>
  <r>
    <s v="10/03/2026 15:39:26"/>
    <s v="1094277040 - DANITH BRIGITTE ROJAS PEÑA"/>
    <s v="10/03/2026 00:00:00"/>
    <s v="Intermediación laboral"/>
    <s v="Se realiza orientación aplicativo APE por medio de correo."/>
    <s v="1090496624 - HERIBERTO VALENCIA IJAJI"/>
    <x v="1"/>
  </r>
  <r>
    <s v="10/03/2026 15:44:50"/>
    <s v="1094277040 - DANITH BRIGITTE ROJAS PEÑA"/>
    <s v="10/03/2026 00:00:00"/>
    <s v="Intermediación laboral"/>
    <s v="Se realiza orientación de manejo de aplicativo y actualización de datos por medio de correo electrónico."/>
    <s v="37394449 - NEIFA ESNITH THOMAS HENAO"/>
    <x v="1"/>
  </r>
  <r>
    <s v="10/03/2026 15:48:09"/>
    <s v="1094277040 - DANITH BRIGITTE ROJAS PEÑA"/>
    <s v="10/03/2026 00:00:00"/>
    <s v="Intermediación laboral"/>
    <s v="Se realiza orientación de manejo de aplicativo y actualización de datos por medio de correo electrónico."/>
    <s v="1090408042 - KAREN LORENA GONZALEZ PRADA"/>
    <x v="1"/>
  </r>
  <r>
    <s v="10/03/2026 15:53:50"/>
    <s v="1094277040 - DANITH BRIGITTE ROJAS PEÑA"/>
    <s v="10/03/2026 00:00:00"/>
    <s v="Intermediación laboral"/>
    <s v="Se realiza registro aplicativo APE se orienta de manera virtual en manejo del mismo."/>
    <s v="60394192 - MARIBEL OSUNA CAMARGO"/>
    <x v="1"/>
  </r>
  <r>
    <s v="10/03/2026 15:56:16"/>
    <s v="1094277040 - DANITH BRIGITTE ROJAS PEÑA"/>
    <s v="10/03/2026 00:00:00"/>
    <s v="Intermediación laboral"/>
    <s v="Se realiza orientación de manejo de aplicativo y actualización de datos por medio de correo electrónico."/>
    <s v="49663580 - UNISE PACHECO SANCHEZ"/>
    <x v="1"/>
  </r>
  <r>
    <s v="10/03/2026 16:06:24"/>
    <s v="1094277040 - DANITH BRIGITTE ROJAS PEÑA"/>
    <s v="10/03/2026 00:00:00"/>
    <s v="Intermediación laboral"/>
    <s v="Se realiza registro aplicativo APE se orienta de manera virtual en manejo del mismo."/>
    <s v="586237604 - BEIKER DARIO SAM RAMÍREZ"/>
    <x v="1"/>
  </r>
  <r>
    <s v="10/03/2026 16:09:54"/>
    <s v="1094277040 - DANITH BRIGITTE ROJAS PEÑA"/>
    <s v="10/03/2026 00:00:00"/>
    <s v="Intermediación laboral"/>
    <s v="Se realiza orientación de manejo de aplicativo y actualización de datos por medio de correo electrónico."/>
    <s v="1090404115 - JENNY KARINA ROSAS MONTOYA"/>
    <x v="1"/>
  </r>
  <r>
    <s v="10/03/2026 16:27:19"/>
    <s v="1094277040 - DANITH BRIGITTE ROJAS PEÑA"/>
    <s v="10/03/2026 00:00:00"/>
    <s v="Intermediación laboral"/>
    <s v="Se realiza registro aplicativo APE se orienta de manera virtual en manejo del mismo."/>
    <s v="1093294384 - ASHLEE YESMINA RODRIGUEZ ACEVEDO"/>
    <x v="1"/>
  </r>
  <r>
    <s v="10/03/2026 16:32:31"/>
    <s v="1094277040 - DANITH BRIGITTE ROJAS PEÑA"/>
    <s v="10/03/2026 00:00:00"/>
    <s v="Intermediación laboral"/>
    <s v="Se realiza orientación de manejo de aplicativo y actualización de datos por medio de correo electrónico."/>
    <s v="1005028531 - ROSA ISELA RODRIGUEZ MALDONADO"/>
    <x v="1"/>
  </r>
  <r>
    <s v="10/03/2026 16:41:04"/>
    <s v="1094277040 - DANITH BRIGITTE ROJAS PEÑA"/>
    <s v="10/03/2026 00:00:00"/>
    <s v="Intermediación laboral"/>
    <s v="Se realiza orientación de manejo de aplicativo y actualización de datos por medio de correo electrónico."/>
    <s v="1002353582 - MARCELA MARTINEZ BENITEZ"/>
    <x v="1"/>
  </r>
  <r>
    <s v="10/03/2026 16:47:52"/>
    <s v="1094277040 - DANITH BRIGITTE ROJAS PEÑA"/>
    <s v="10/03/2026 00:00:00"/>
    <s v="Intermediación laboral"/>
    <s v="Se realiza orientación de manejo de aplicativo y actualización de datos por medio de correo electrónico."/>
    <s v="1090428501 - DAIRA PAOLA GAFARO ARENAS"/>
    <x v="1"/>
  </r>
  <r>
    <s v="10/03/2026 16:49:33"/>
    <s v="1094277040 - DANITH BRIGITTE ROJAS PEÑA"/>
    <s v="10/03/2026 00:00:00"/>
    <s v="Intermediación laboral"/>
    <s v="Se realiza orientación de manejo de aplicativo y actualización de datos por medio de correo electrónico."/>
    <s v="88232523 - GIOVANNI ALEXANDER MESA JAIMES"/>
    <x v="1"/>
  </r>
  <r>
    <s v="10/03/2026 16:51:54"/>
    <s v="1094277040 - DANITH BRIGITTE ROJAS PEÑA"/>
    <s v="10/03/2026 00:00:00"/>
    <s v="Intermediación laboral"/>
    <s v="Se realiza orientación de manejo de aplicativo y actualización de datos por medio de correo electrónico."/>
    <s v="1091534661 - MARYSULID ARGOTA MARTINEZ"/>
    <x v="1"/>
  </r>
  <r>
    <s v="10/03/2026 16:54:05"/>
    <s v="1094277040 - DANITH BRIGITTE ROJAS PEÑA"/>
    <s v="10/03/2026 00:00:00"/>
    <s v="Intermediación laboral"/>
    <s v="Se realiza orientación de manejo de aplicativo y actualización de datos por medio de correo electrónico."/>
    <s v="1094045806 - MARYURI DARIANA RICO"/>
    <x v="1"/>
  </r>
  <r>
    <s v="10/03/2026 16:56:40"/>
    <s v="1094277040 - DANITH BRIGITTE ROJAS PEÑA"/>
    <s v="10/03/2026 00:00:00"/>
    <s v="Intermediación laboral"/>
    <s v="Se realiza orientación de manejo de aplicativo y actualización de datos por medio de correo electrónico."/>
    <s v="1093757575 - JERLY MONSALVE"/>
    <x v="1"/>
  </r>
  <r>
    <s v="11/03/2026 08:46:04"/>
    <s v="1094277040 - DANITH BRIGITTE ROJAS PEÑA"/>
    <s v="11/03/2026 00:00:00"/>
    <s v="Intermediación laboral"/>
    <s v="Se realiza orientación de manejo de aplicativo y actualización de datos por medio de correo electrónico."/>
    <s v="1005029216 - AYDE MERCEDES BUITRAGO ESPINOSA"/>
    <x v="1"/>
  </r>
  <r>
    <s v="11/03/2026 08:55:04"/>
    <s v="1094277040 - DANITH BRIGITTE ROJAS PEÑA"/>
    <s v="11/03/2026 00:00:00"/>
    <s v="Intermediación laboral"/>
    <s v="Se realiza registro aplicativo APE se orienta de manera virtual en manejo del mismo."/>
    <s v="1090463136 - LAURA YULEIMA VILLALBA MENESES"/>
    <x v="1"/>
  </r>
  <r>
    <s v="11/03/2026 09:10:13"/>
    <s v="1094277040 - DANITH BRIGITTE ROJAS PEÑA"/>
    <s v="11/03/2026 00:00:00"/>
    <s v="Intermediación laboral"/>
    <s v="Se realiza registro aplicativo APE se orienta de manera virtual en manejo del mismo."/>
    <s v="586330404 - MICHELLE ALEJANDRA NATERA SIFONTES"/>
    <x v="1"/>
  </r>
  <r>
    <s v="11/03/2026 09:11:58"/>
    <s v="1094277040 - DANITH BRIGITTE ROJAS PEÑA"/>
    <s v="11/03/2026 00:00:00"/>
    <s v="Intermediación laboral"/>
    <s v="Se realiza registro aplicativo APE se orienta de manera virtual en manejo del mismo."/>
    <s v="1002236663 - NICOLLE SHADAY MEDINA SUAREZ"/>
    <x v="1"/>
  </r>
  <r>
    <s v="11/03/2026 09:17:11"/>
    <s v="1094277040 - DANITH BRIGITTE ROJAS PEÑA"/>
    <s v="11/03/2026 00:00:00"/>
    <s v="Intermediación laboral"/>
    <s v="Se realiza registro aplicativo APE se orienta de manera virtual en manejo del mismo."/>
    <s v="1090488887 - JOSE FERNANDO SEPULVEDA RAMOS"/>
    <x v="1"/>
  </r>
  <r>
    <s v="11/03/2026 09:26:51"/>
    <s v="1094277040 - DANITH BRIGITTE ROJAS PEÑA"/>
    <s v="11/03/2026 00:00:00"/>
    <s v="Intermediación laboral"/>
    <s v="Se realiza registro aplicativo APE se orienta de manera virtual en manejo del mismo."/>
    <s v="30080183 - LUIS ALBERTO"/>
    <x v="1"/>
  </r>
  <r>
    <s v="11/03/2026 09:28:40"/>
    <s v="1094277040 - DANITH BRIGITTE ROJAS PEÑA"/>
    <s v="11/03/2026 00:00:00"/>
    <s v="Intermediación laboral"/>
    <s v="Se realiza orientación de manejo de aplicativo y actualización de datos por medio de correo electrónico."/>
    <s v="1030040053 - JUAN DAVID VERGEL BALLESTEROS"/>
    <x v="1"/>
  </r>
  <r>
    <s v="11/03/2026 09:37:50"/>
    <s v="1094277040 - DANITH BRIGITTE ROJAS PEÑA"/>
    <s v="11/03/2026 00:00:00"/>
    <s v="Intermediación laboral"/>
    <s v="Se realiza registro aplicativo APE se orienta de manera virtual en manejo del mismo."/>
    <s v="1192714350 - DURYIN GILDANA CUADROS LOPEZ"/>
    <x v="1"/>
  </r>
  <r>
    <s v="11/03/2026 09:51:23"/>
    <s v="1094277040 - DANITH BRIGITTE ROJAS PEÑA"/>
    <s v="11/03/2026 00:00:00"/>
    <s v="Intermediación laboral"/>
    <s v="Se realiza registro aplicativo APE se orienta de manera virtual en manejo del mismo."/>
    <s v="1092530344 - DAVID ALEJANDRO PEREZ MUÑOZ"/>
    <x v="1"/>
  </r>
  <r>
    <s v="11/03/2026 10:07:07"/>
    <s v="1094277040 - DANITH BRIGITTE ROJAS PEÑA"/>
    <s v="11/03/2026 00:00:00"/>
    <s v="Intermediación laboral"/>
    <s v="Se realiza registro aplicativo APE se orienta de manera virtual en manejo del mismo."/>
    <s v="584893530 - CARLOS JOSÉ GÓMEZ NAMIAS"/>
    <x v="1"/>
  </r>
  <r>
    <s v="11/03/2026 10:28:07"/>
    <s v="1094277040 - DANITH BRIGITTE ROJAS PEÑA"/>
    <s v="11/03/2026 00:00:00"/>
    <s v="Intermediación laboral"/>
    <s v="Se realiza registro aplicativo APE se orienta de manera virtual en manejo del mismo."/>
    <s v="1148145619 - OVEN ESNEIDER SANTOS MORENO"/>
    <x v="1"/>
  </r>
  <r>
    <s v="11/03/2026 10:37:37"/>
    <s v="1094277040 - DANITH BRIGITTE ROJAS PEÑA"/>
    <s v="11/03/2026 00:00:00"/>
    <s v="Intermediación laboral"/>
    <s v="Se realiza registro aplicativo APE se orienta de manera virtual en manejo del mismo."/>
    <s v="1092943317 - OMAR YESID MARTINEZ BENITEZ"/>
    <x v="1"/>
  </r>
  <r>
    <s v="11/03/2026 10:41:54"/>
    <s v="1094277040 - DANITH BRIGITTE ROJAS PEÑA"/>
    <s v="11/03/2026 00:00:00"/>
    <s v="Intermediación laboral"/>
    <s v="Se realiza registro aplicativo APE se orienta de manera virtual en manejo del mismo."/>
    <s v="1110545533 - YURANY CARDONA VARGAS"/>
    <x v="1"/>
  </r>
  <r>
    <s v="11/03/2026 10:53:05"/>
    <s v="1094277040 - DANITH BRIGITTE ROJAS PEÑA"/>
    <s v="11/03/2026 00:00:00"/>
    <s v="Intermediación laboral"/>
    <s v="Se realiza registro aplicativo APE se orienta de manera virtual en manejo del mismo."/>
    <s v="37272920 - LUZ MARINA SANDOVAL GUERRERO"/>
    <x v="1"/>
  </r>
  <r>
    <s v="11/03/2026 11:14:04"/>
    <s v="1094277040 - DANITH BRIGITTE ROJAS PEÑA"/>
    <s v="11/03/2026 00:00:00"/>
    <s v="Intermediación laboral"/>
    <s v="Se realiza registro aplicativo APE se orienta de manera virtual en manejo del mismo"/>
    <s v="1127358891 - PIERINA MICHELLE ECHEVERRIA REYES"/>
    <x v="1"/>
  </r>
  <r>
    <s v="11/03/2026 11:24:06"/>
    <s v="1094277040 - DANITH BRIGITTE ROJAS PEÑA"/>
    <s v="11/03/2026 00:00:00"/>
    <s v="Intermediación laboral"/>
    <s v="Se realiza registro aplicativo APE se orienta de manera virtual en manejo del mismo"/>
    <s v="1007561705 - YURI TATIANA CASADIEGO SOLÍS"/>
    <x v="1"/>
  </r>
  <r>
    <s v="11/03/2026 11:28:20"/>
    <s v="1094277040 - DANITH BRIGITTE ROJAS PEÑA"/>
    <s v="11/03/2026 00:00:00"/>
    <s v="Intermediación laboral"/>
    <s v="Se realiza orientación de manejo de aplicativo y actualización de datos por medio de correo electrónico."/>
    <s v="1092363709 - VICTOR  MANUEL CONDE PINTO"/>
    <x v="1"/>
  </r>
  <r>
    <s v="11/03/2026 11:38:52"/>
    <s v="1094277040 - DANITH BRIGITTE ROJAS PEÑA"/>
    <s v="11/03/2026 00:00:00"/>
    <s v="Intermediación laboral"/>
    <s v="Se realiza orientación de manejo de aplicativo y actualización de datos por medio de correo electrónico."/>
    <s v="37270862 - AISHEL PATRICIA MORENO FERNANDEZ"/>
    <x v="1"/>
  </r>
  <r>
    <s v="11/03/2026 11:46:58"/>
    <s v="1094277040 - DANITH BRIGITTE ROJAS PEÑA"/>
    <s v="11/03/2026 00:00:00"/>
    <s v="Intermediación laboral"/>
    <s v="Se realiza orientación de manejo de aplicativo y actualización de datos por medio de correo electrónico."/>
    <s v="581269516 - DAMARYS ANGELICA HERNÁNDEZ CARDOZO"/>
    <x v="1"/>
  </r>
  <r>
    <s v="11/03/2026 11:54:04"/>
    <s v="1094277040 - DANITH BRIGITTE ROJAS PEÑA"/>
    <s v="11/03/2026 00:00:00"/>
    <s v="Intermediación laboral"/>
    <s v="Se realiza registro aplicativo APE se orienta de manera virtual en manejo del mismo."/>
    <s v="1090532076 - JESUS DAVID BRISEÑO GUTIERREZ"/>
    <x v="1"/>
  </r>
  <r>
    <s v="11/03/2026 14:43:12"/>
    <s v="1094277040 - DANITH BRIGITTE ROJAS PEÑA"/>
    <s v="11/03/2026 00:00:00"/>
    <s v="Intermediación laboral"/>
    <s v="Se realiza orientación de manejo de aplicativo y actualización de datos por medio de correo electrónico."/>
    <s v="88248902 - WILMER ALBERTO LEAL MENDOZA"/>
    <x v="1"/>
  </r>
  <r>
    <s v="11/03/2026 14:46:23"/>
    <s v="1094277040 - DANITH BRIGITTE ROJAS PEÑA"/>
    <s v="11/03/2026 00:00:00"/>
    <s v="Intermediación laboral"/>
    <s v="Se realiza orientación de manejo de aplicativo y actualización de datos por medio de correo electrónico."/>
    <s v="1005023786 - LEIDY KARINA LOPEZ CORONEL"/>
    <x v="1"/>
  </r>
  <r>
    <s v="11/03/2026 14:59:29"/>
    <s v="1094277040 - DANITH BRIGITTE ROJAS PEÑA"/>
    <s v="11/03/2026 00:00:00"/>
    <s v="Intermediación laboral"/>
    <s v="Se realiza registro aplicativo APE se orienta de manera virtual en manejo del mismo."/>
    <s v="60409575 - MARIA ISABEL ROJAS MESA ROJAS MESA"/>
    <x v="1"/>
  </r>
  <r>
    <s v="11/03/2026 15:01:12"/>
    <s v="1094277040 - DANITH BRIGITTE ROJAS PEÑA"/>
    <s v="11/03/2026 00:00:00"/>
    <s v="Intermediación laboral"/>
    <s v="Se realiza registro aplicativo APE se orienta de manera virtual en manejo del mismo."/>
    <s v="1004844698 - DEYVI DAYAN JACOME VARGAS"/>
    <x v="1"/>
  </r>
  <r>
    <s v="11/03/2026 15:04:05"/>
    <s v="1094277040 - DANITH BRIGITTE ROJAS PEÑA"/>
    <s v="11/03/2026 00:00:00"/>
    <s v="Intermediación laboral"/>
    <s v="Se realiza orientación de manejo de aplicativo y actualización de datos por medio de correo electrónico."/>
    <s v="1091966999 - SHEILY BELEN MARQUEZ CUADROS"/>
    <x v="1"/>
  </r>
  <r>
    <s v="11/03/2026 15:10:10"/>
    <s v="1094277040 - DANITH BRIGITTE ROJAS PEÑA"/>
    <s v="11/03/2026 00:00:00"/>
    <s v="Intermediación laboral"/>
    <s v="Se realiza orientación de manejo de aplicativo y actualización de datos por medio de correo electrónico."/>
    <s v="1092360211 - FREDDY YARDEL VARGAS LOPEZ"/>
    <x v="1"/>
  </r>
  <r>
    <s v="11/03/2026 15:19:28"/>
    <s v="1094277040 - DANITH BRIGITTE ROJAS PEÑA"/>
    <s v="11/03/2026 00:00:00"/>
    <s v="Intermediación laboral"/>
    <s v="Se realiza registro aplicativo APE se orienta de manera virtual en manejo del mismo."/>
    <s v="1030060048 - MARIAN STEPFANNY SANJUAN BRICEÑO"/>
    <x v="1"/>
  </r>
  <r>
    <s v="11/03/2026 15:22:06"/>
    <s v="1094277040 - DANITH BRIGITTE ROJAS PEÑA"/>
    <s v="11/03/2026 00:00:00"/>
    <s v="Intermediación laboral"/>
    <s v="Se realiza orientación de manejo de aplicativo y actualización de datos por medio de correo electrónico."/>
    <s v="1091358300 - ANGELINA ISABEL SANCHEZ GALVIS"/>
    <x v="1"/>
  </r>
  <r>
    <s v="11/03/2026 15:25:35"/>
    <s v="1094277040 - DANITH BRIGITTE ROJAS PEÑA"/>
    <s v="11/03/2026 00:00:00"/>
    <s v="Intermediación laboral"/>
    <s v="Se realiza orientación de manejo de aplicativo y actualización de datos por medio de correo electrónico."/>
    <s v="581121945 - GLEINIS CAROLINA ORDOÑES PERAZA"/>
    <x v="1"/>
  </r>
  <r>
    <s v="11/03/2026 15:27:35"/>
    <s v="1094277040 - DANITH BRIGITTE ROJAS PEÑA"/>
    <s v="11/03/2026 00:00:00"/>
    <s v="Intermediación laboral"/>
    <s v="Se realiza orientación de manejo de aplicativo y actualización de datos por medio de correo electrónico."/>
    <s v="1193247045 - CAMILA ANDREA PABÓN RICO"/>
    <x v="1"/>
  </r>
  <r>
    <s v="11/03/2026 15:40:12"/>
    <s v="1094277040 - DANITH BRIGITTE ROJAS PEÑA"/>
    <s v="11/03/2026 00:00:00"/>
    <s v="Intermediación laboral"/>
    <s v="Se realiza orientación de manejo de aplicativo y actualización de datos por medio de correo electrónico."/>
    <s v="1091966269 - LIZ ALEXANDRA SANTANDER MANTILLA"/>
    <x v="1"/>
  </r>
  <r>
    <s v="11/03/2026 15:46:27"/>
    <s v="1094277040 - DANITH BRIGITTE ROJAS PEÑA"/>
    <s v="11/03/2026 00:00:00"/>
    <s v="Intermediación laboral"/>
    <s v="Se realiza orientación de manejo de aplicativo y actualización de datos por medio de correo electrónico."/>
    <s v="1093295694 - MAYRA ALEJANDRA GALVIS PASOS"/>
    <x v="1"/>
  </r>
  <r>
    <s v="11/03/2026 15:51:52"/>
    <s v="1094277040 - DANITH BRIGITTE ROJAS PEÑA"/>
    <s v="11/03/2026 00:00:00"/>
    <s v="Intermediación laboral"/>
    <s v="Se realiza orientación de manejo de aplicativo y actualización de datos por medio de correo electrónico."/>
    <s v="585692617 - PEDRO ALEJANDRO SIFONTES"/>
    <x v="1"/>
  </r>
  <r>
    <s v="11/03/2026 16:30:08"/>
    <s v="1094277040 - DANITH BRIGITTE ROJAS PEÑA"/>
    <s v="11/03/2026 00:00:00"/>
    <s v="Intermediación laboral"/>
    <s v="Se realiza orientación de manejo de aplicativo y actualización de datos por medio de correo electrónico."/>
    <s v="1092335607 - ERICK ANDRES PEÑALOZA ORTIZ"/>
    <x v="1"/>
  </r>
  <r>
    <s v="11/03/2026 16:38:59"/>
    <s v="1094277040 - DANITH BRIGITTE ROJAS PEÑA"/>
    <s v="11/03/2026 00:00:00"/>
    <s v="Intermediación laboral"/>
    <s v="Se realiza orientación de manejo de aplicativo y actualización de datos por medio de correo electrónico."/>
    <s v="1093293680 - JULDANN MILLER ARGENI TORO"/>
    <x v="1"/>
  </r>
  <r>
    <s v="11/03/2026 16:54:51"/>
    <s v="1094277040 - DANITH BRIGITTE ROJAS PEÑA"/>
    <s v="11/03/2026 00:00:00"/>
    <s v="Intermediación laboral"/>
    <s v="Se realiza orientación de manejo de aplicativo y actualización de datos por medio de correo electrónico."/>
    <s v="60443980 - DIANA CAROLINA CRUZ SAUCEDO"/>
    <x v="1"/>
  </r>
  <r>
    <s v="11/03/2026 17:07:58"/>
    <s v="1094277040 - DANITH BRIGITTE ROJAS PEÑA"/>
    <s v="11/03/2026 00:00:00"/>
    <s v="Intermediación laboral"/>
    <s v="Se realiza registro aplicativo APE se orienta de manera virtual en manejo del mismo."/>
    <s v="587154420 - AMADA MARÍA GUERRA FREITEZ"/>
    <x v="1"/>
  </r>
  <r>
    <s v="12/03/2026 09:21:36"/>
    <s v="1094277040 - DANITH BRIGITTE ROJAS PEÑA"/>
    <s v="12/03/2026 00:00:00"/>
    <s v="Intermediación laboral"/>
    <s v="Se realiza registro aplicativo APE se orienta de manera virtual en manejo del mismo."/>
    <s v="1094353036 - DIANA CAROLINA CUELLAR AMAYA"/>
    <x v="1"/>
  </r>
  <r>
    <s v="12/03/2026 09:24:14"/>
    <s v="1094277040 - DANITH BRIGITTE ROJAS PEÑA"/>
    <s v="12/03/2026 00:00:00"/>
    <s v="Intermediación laboral"/>
    <s v="Se realiza registro aplicativo APE se orienta de manera virtual en manejo del mismo."/>
    <s v="1093789107 - ROSA ANDREINA MORA TOLOZA"/>
    <x v="1"/>
  </r>
  <r>
    <s v="12/03/2026 09:30:15"/>
    <s v="1094277040 - DANITH BRIGITTE ROJAS PEÑA"/>
    <s v="12/03/2026 00:00:00"/>
    <s v="Intermediación laboral"/>
    <s v="Se realiza orientación de manejo de aplicativo y actualización de datos por medio de correo electrónico."/>
    <s v="1090541008 - JEISON ANDRES ESCOBAR SANCHEZ"/>
    <x v="1"/>
  </r>
  <r>
    <s v="12/03/2026 09:45:58"/>
    <s v="1094277040 - DANITH BRIGITTE ROJAS PEÑA"/>
    <s v="12/03/2026 00:00:00"/>
    <s v="Intermediación laboral"/>
    <s v="Se realiza registro aplicativo APE se orienta de manera virtual en manejo del mismo."/>
    <s v="585964768 - TANIA ALEJANDRA MONZÓN BARRIOS"/>
    <x v="1"/>
  </r>
  <r>
    <s v="12/03/2026 09:47:29"/>
    <s v="1094277040 - DANITH BRIGITTE ROJAS PEÑA"/>
    <s v="12/03/2026 00:00:00"/>
    <s v="Intermediación laboral"/>
    <s v="Se realiza orientación de manejo de aplicativo y actualización de datos por medio de correo electrónico."/>
    <s v="1090445862 - YARITHZA VARGAS CASADIEGOS"/>
    <x v="1"/>
  </r>
  <r>
    <s v="12/03/2026 09:53:11"/>
    <s v="1094277040 - DANITH BRIGITTE ROJAS PEÑA"/>
    <s v="12/03/2026 00:00:00"/>
    <s v="Intermediación laboral"/>
    <s v="Se realiza registro aplicativo APE se orienta de manera virtual en manejo del mismo."/>
    <s v="58710221 - MARIANA JULIETH URBINA CÁCERES"/>
    <x v="1"/>
  </r>
  <r>
    <s v="12/03/2026 10:00:41"/>
    <s v="1094277040 - DANITH BRIGITTE ROJAS PEÑA"/>
    <s v="12/03/2026 00:00:00"/>
    <s v="Intermediación laboral"/>
    <s v="Se realiza orientación de manejo de aplicativo y actualización de datos por medio de correo electrónico."/>
    <s v="1023369639 - LORENA CRUZ AVELLANEDA"/>
    <x v="1"/>
  </r>
  <r>
    <s v="12/03/2026 10:27:22"/>
    <s v="1094277040 - DANITH BRIGITTE ROJAS PEÑA"/>
    <s v="12/03/2026 00:00:00"/>
    <s v="Intermediación laboral"/>
    <s v="Se realiza registro aplicativo APE se orienta de manera virtual en manejo del mismo."/>
    <s v="586413920 - ADRIANNYS DEL VALLE SANCHEZ CUELLAR"/>
    <x v="1"/>
  </r>
  <r>
    <s v="12/03/2026 10:37:51"/>
    <s v="1094277040 - DANITH BRIGITTE ROJAS PEÑA"/>
    <s v="12/03/2026 00:00:00"/>
    <s v="Intermediación laboral"/>
    <s v="Se realiza registro aplicativo APE se orienta de manera virtual en manejo del mismo."/>
    <s v="1127053806 - EMMANUEL EDUARDO LOTERO ARIAS"/>
    <x v="1"/>
  </r>
  <r>
    <s v="12/03/2026 10:45:21"/>
    <s v="1094277040 - DANITH BRIGITTE ROJAS PEÑA"/>
    <s v="12/03/2026 00:00:00"/>
    <s v="Intermediación laboral"/>
    <s v="Se realiza registro aplicativo APE se orienta de manera virtual en manejo del mismo."/>
    <s v="60329703 - BEATRIZ SUAREZ GONZALEZ"/>
    <x v="1"/>
  </r>
  <r>
    <s v="12/03/2026 11:07:27"/>
    <s v="1094277040 - DANITH BRIGITTE ROJAS PEÑA"/>
    <s v="12/03/2026 00:00:00"/>
    <s v="Intermediación laboral"/>
    <s v="Se realiza registro aplicativo APE se orienta de manera virtual en manejo del mismo."/>
    <s v="1092529983 - CARLOS SEBASTIAN RICO RICO"/>
    <x v="1"/>
  </r>
  <r>
    <s v="12/03/2026 11:16:16"/>
    <s v="1094277040 - DANITH BRIGITTE ROJAS PEÑA"/>
    <s v="12/03/2026 00:00:00"/>
    <s v="Intermediación laboral"/>
    <s v="Se realiza orientación de manejo de aplicativo y actualización de datos por medio de correo electrónico."/>
    <s v="1093590878 - GERALDINE ROXANA ALZATE ANGARITA"/>
    <x v="1"/>
  </r>
  <r>
    <s v="12/03/2026 11:22:37"/>
    <s v="1094277040 - DANITH BRIGITTE ROJAS PEÑA"/>
    <s v="12/03/2026 00:00:00"/>
    <s v="Intermediación laboral"/>
    <s v="Se realiza orientación de manejo de aplicativo y actualización de datos por medio de correo electrónico."/>
    <s v="37396884 - VICKY ESPERANZA INFANTE"/>
    <x v="1"/>
  </r>
  <r>
    <s v="12/03/2026 14:42:39"/>
    <s v="1094277040 - DANITH BRIGITTE ROJAS PEÑA"/>
    <s v="12/03/2026 00:00:00"/>
    <s v="Intermediación laboral"/>
    <s v="Se realiza orientación de manejo de aplicativo y actualización de datos por medio de correo electrónico."/>
    <s v="1005027727 - ANGEL EDUARDO CIFUENTES JARAMILLO"/>
    <x v="1"/>
  </r>
  <r>
    <s v="12/03/2026 14:55:37"/>
    <s v="1094277040 - DANITH BRIGITTE ROJAS PEÑA"/>
    <s v="12/03/2026 00:00:00"/>
    <s v="Intermediación laboral"/>
    <s v="Se realiza registro aplicativo APE se orienta de manera virtual en manejo del mismo."/>
    <s v="1090489984 - JAVIER JACINTO QUESADA LEON"/>
    <x v="1"/>
  </r>
  <r>
    <s v="12/03/2026 14:57:59"/>
    <s v="1094277040 - DANITH BRIGITTE ROJAS PEÑA"/>
    <s v="12/03/2026 00:00:00"/>
    <s v="Intermediación laboral"/>
    <s v="Se realiza orientación de manejo de aplicativo y actualización de datos por medio de correo electrónico."/>
    <s v="1005038477 - CARMEN YOBANA CONTRERAS MEZA"/>
    <x v="1"/>
  </r>
  <r>
    <s v="12/03/2026 14:59:25"/>
    <s v="1094277040 - DANITH BRIGITTE ROJAS PEÑA"/>
    <s v="12/03/2026 00:00:00"/>
    <s v="Intermediación laboral"/>
    <s v="Se realiza orientación de manejo de aplicativo y actualización de datos por medio de correo electrónico."/>
    <s v="1090421364 - AHIRTON CESAR MEDINA ROJAS"/>
    <x v="1"/>
  </r>
  <r>
    <s v="12/03/2026 15:01:06"/>
    <s v="1094277040 - DANITH BRIGITTE ROJAS PEÑA"/>
    <s v="12/03/2026 00:00:00"/>
    <s v="Intermediación laboral"/>
    <s v="Se realiza orientación de manejo de aplicativo y actualización de datos por medio de correo electrónico."/>
    <s v="1093775262 - VIVIANA FRANCISCA SIERRA MACIAS"/>
    <x v="1"/>
  </r>
  <r>
    <s v="12/03/2026 15:06:44"/>
    <s v="1094277040 - DANITH BRIGITTE ROJAS PEÑA"/>
    <s v="12/03/2026 00:00:00"/>
    <s v="Intermediación laboral"/>
    <s v="Se realiza registro aplicativo APE se orienta de manera virtual en manejo del mismo."/>
    <s v="60339993 - JAQUELINE DURÁN GUILLÉN"/>
    <x v="1"/>
  </r>
  <r>
    <s v="12/03/2026 15:14:04"/>
    <s v="1094277040 - DANITH BRIGITTE ROJAS PEÑA"/>
    <s v="12/03/2026 00:00:00"/>
    <s v="Intermediación laboral"/>
    <s v="Se realiza registro aplicativo APE se orienta de manera virtual en manejo del mismo."/>
    <s v="581129768 - ROSSIMAR DEL VALLE AZOCAR GONZÁLEZ"/>
    <x v="1"/>
  </r>
  <r>
    <s v="12/03/2026 15:29:04"/>
    <s v="1094277040 - DANITH BRIGITTE ROJAS PEÑA"/>
    <s v="12/03/2026 00:00:00"/>
    <s v="Intermediación laboral"/>
    <s v="Se realiza registro aplicativo APE se orienta de manera virtual en manejo del mismo."/>
    <s v="586404496 - LEONARDO JOSÉ BRICEÑO"/>
    <x v="1"/>
  </r>
  <r>
    <s v="12/03/2026 15:33:20"/>
    <s v="1094277040 - DANITH BRIGITTE ROJAS PEÑA"/>
    <s v="12/03/2026 00:00:00"/>
    <s v="Intermediación laboral"/>
    <s v="Se realiza orientación de manejo de aplicativo y actualización de datos por medio de correo electrónico."/>
    <s v="1232391712 - NELSON ENRIQUE CALDERÓN JURADO"/>
    <x v="1"/>
  </r>
  <r>
    <s v="12/03/2026 15:42:09"/>
    <s v="1094277040 - DANITH BRIGITTE ROJAS PEÑA"/>
    <s v="12/03/2026 00:00:00"/>
    <s v="Intermediación laboral"/>
    <s v="Se realiza registro aplicativo APE se orienta de manera virtual en manejo del mismo."/>
    <s v="585984022 - DILSO ANTONIO MARTINEZ CASTELLANOS"/>
    <x v="1"/>
  </r>
  <r>
    <s v="12/03/2026 15:53:15"/>
    <s v="1094277040 - DANITH BRIGITTE ROJAS PEÑA"/>
    <s v="12/03/2026 00:00:00"/>
    <s v="Intermediación laboral"/>
    <s v="Se realiza registro aplicativo APE se orienta de manera virtual en manejo del mismo."/>
    <s v="1004925704 - DIANA CAROLINA CONTRERAS JAIMES"/>
    <x v="1"/>
  </r>
  <r>
    <s v="15/03/2026 18:28:30"/>
    <s v="1094277040 - DANITH BRIGITTE ROJAS PEÑA"/>
    <s v="15/03/2026 00:00:00"/>
    <s v="Intermediación laboral"/>
    <s v="Se realiza registro aplicativo APE se orienta de manera virtual en manejo del mismo."/>
    <s v="1004810776 - MARIAM RUIZ ROMERO"/>
    <x v="1"/>
  </r>
  <r>
    <s v="15/03/2026 18:29:45"/>
    <s v="1094277040 - DANITH BRIGITTE ROJAS PEÑA"/>
    <s v="15/03/2026 00:00:00"/>
    <s v="Intermediación laboral"/>
    <s v="Se realiza registro aplicativo APE se orienta de manera virtual en manejo del mismo."/>
    <s v="27604843 - DORIS DUARTE CONTRERAS"/>
    <x v="1"/>
  </r>
  <r>
    <s v="15/03/2026 18:35:17"/>
    <s v="1094277040 - DANITH BRIGITTE ROJAS PEÑA"/>
    <s v="15/03/2026 00:00:00"/>
    <s v="Intermediación laboral"/>
    <s v="Se realiza registro aplicativo APE se orienta de manera virtual en manejo del mismo."/>
    <s v="5332306 - YEFERSON GUSTAVO AREINAMO URBANO"/>
    <x v="1"/>
  </r>
  <r>
    <s v="15/03/2026 18:36:50"/>
    <s v="1094277040 - DANITH BRIGITTE ROJAS PEÑA"/>
    <s v="15/03/2026 00:00:00"/>
    <s v="Intermediación laboral"/>
    <s v="Se realiza orientación de manejo de aplicativo y actualización de datos por medio de correo electrónico."/>
    <s v="1093739674 - MICHELLE DAYANA CARDENAS ACEVEDO"/>
    <x v="1"/>
  </r>
  <r>
    <s v="15/03/2026 18:42:13"/>
    <s v="1094277040 - DANITH BRIGITTE ROJAS PEÑA"/>
    <s v="15/03/2026 00:00:00"/>
    <s v="Intermediación laboral"/>
    <s v="Se realiza registro aplicativo APE se orienta de manera virtual en manejo del mismo."/>
    <s v="1090535448 - TANIA CENTRO DÍAZ RANGEL"/>
    <x v="1"/>
  </r>
  <r>
    <s v="15/03/2026 18:43:21"/>
    <s v="1094277040 - DANITH BRIGITTE ROJAS PEÑA"/>
    <s v="15/03/2026 00:00:00"/>
    <s v="Intermediación laboral"/>
    <s v="Se realiza orientación de manejo de aplicativo y actualización de datos por medio de correo electrónico."/>
    <s v="1090461533 - JOSE ANDRES OSORIO CACERES"/>
    <x v="1"/>
  </r>
  <r>
    <s v="15/03/2026 18:47:35"/>
    <s v="1094277040 - DANITH BRIGITTE ROJAS PEÑA"/>
    <s v="15/03/2026 00:00:00"/>
    <s v="Intermediación laboral"/>
    <s v="Se realiza orientación de manejo de aplicativo y actualización de datos por medio de correo electrónico."/>
    <s v="13484699 - LUIS EDUARDO BECERRA GÓMEZ"/>
    <x v="1"/>
  </r>
  <r>
    <s v="15/03/2026 18:52:05"/>
    <s v="1094277040 - DANITH BRIGITTE ROJAS PEÑA"/>
    <s v="08/03/2026 00:00:00"/>
    <s v="Intermediación laboral"/>
    <s v="Se realiza registro aplicativo APE se orienta de manera virtual en manejo del mismo."/>
    <s v="1148708298 - JORMAN ALEXIS JAIMES SANCHEZ"/>
    <x v="1"/>
  </r>
  <r>
    <s v="15/03/2026 18:53:20"/>
    <s v="1094277040 - DANITH BRIGITTE ROJAS PEÑA"/>
    <s v="15/03/2026 00:00:00"/>
    <s v="Intermediación laboral"/>
    <s v="Se realiza orientación de manejo de aplicativo y actualización de datos por medio de correo electrónico."/>
    <s v="1090433293 - ROCIO VIVIANA BARRERA CARVAJAL"/>
    <x v="1"/>
  </r>
  <r>
    <s v="15/03/2026 18:54:51"/>
    <s v="1094277040 - DANITH BRIGITTE ROJAS PEÑA"/>
    <s v="15/03/2026 00:00:00"/>
    <s v="Intermediación laboral"/>
    <s v="Se realiza orientación de manejo de aplicativo y actualización de datos por medio de correo electrónico."/>
    <s v="1092359776 - DIANA CAROLINA MARTINEZ CASTELLANOS"/>
    <x v="1"/>
  </r>
  <r>
    <s v="15/03/2026 18:55:50"/>
    <s v="1094277040 - DANITH BRIGITTE ROJAS PEÑA"/>
    <s v="15/03/2026 00:00:00"/>
    <s v="Intermediación laboral"/>
    <s v="Se realiza orientación de manejo de aplicativo y actualización de datos por medio de correo electrónico."/>
    <s v="13492392 - OLGER JIMMY PARADA BLANCO"/>
    <x v="1"/>
  </r>
  <r>
    <s v="15/03/2026 18:56:50"/>
    <s v="1094277040 - DANITH BRIGITTE ROJAS PEÑA"/>
    <s v="15/03/2026 00:00:00"/>
    <s v="Intermediación laboral"/>
    <s v="Se realiza orientación de manejo de aplicativo y actualización de datos por medio de correo electrónico."/>
    <s v="1004842175 - CAMILO ANTONIO LLANES BARRIOS"/>
    <x v="1"/>
  </r>
  <r>
    <s v="16/03/2026 08:43:27"/>
    <s v="1094277040 - DANITH BRIGITTE ROJAS PEÑA"/>
    <s v="16/03/2026 00:00:00"/>
    <s v="Intermediación laboral"/>
    <s v="Se realiza actualización de datos así mismo se orienta en manejo de aplicativo APE-"/>
    <s v="29226339 - LOPEZ GAMBOA LOPEZ"/>
    <x v="1"/>
  </r>
  <r>
    <s v="16/03/2026 08:49:13"/>
    <s v="1094277040 - DANITH BRIGITTE ROJAS PEÑA"/>
    <s v="16/03/2026 00:00:00"/>
    <s v="Intermediación laboral"/>
    <s v="Se realiza actualización de datos así mismo se orienta en manejo de aplicativo APE-"/>
    <s v="11885363 - JOSE NORFELINO LOPEZ MURILLO"/>
    <x v="1"/>
  </r>
  <r>
    <s v="16/03/2026 08:52:11"/>
    <s v="1094277040 - DANITH BRIGITTE ROJAS PEÑA"/>
    <s v="16/03/2026 00:00:00"/>
    <s v="Intermediación laboral"/>
    <s v="Se realiza actualización de datos así mismo se orienta en manejo de aplicativo APE-"/>
    <s v="43062995 - LOPEZ BOTERO LOPEZ MARINA"/>
    <x v="1"/>
  </r>
  <r>
    <s v="16/03/2026 08:54:12"/>
    <s v="1094277040 - DANITH BRIGITTE ROJAS PEÑA"/>
    <s v="16/03/2026 00:00:00"/>
    <s v="Intermediación laboral"/>
    <s v="Se realiza actualización de datos así mismo se orienta en manejo de aplicativo APE-"/>
    <s v="51866565 - LOPEZ CARVAJAL NUBIA ESTER"/>
    <x v="1"/>
  </r>
  <r>
    <s v="16/03/2026 08:55:58"/>
    <s v="1094277040 - DANITH BRIGITTE ROJAS PEÑA"/>
    <s v="16/03/2026 00:00:00"/>
    <s v="Intermediación laboral"/>
    <s v="Se realiza actualización de datos así mismo se orienta en manejo de aplicativo APE-"/>
    <s v="91291010 - LOPEZ YESID"/>
    <x v="1"/>
  </r>
  <r>
    <s v="16/03/2026 09:01:43"/>
    <s v="1094277040 - DANITH BRIGITTE ROJAS PEÑA"/>
    <s v="11/03/2026 00:00:00"/>
    <s v="Intermediación laboral"/>
    <s v="Se realiza actualización de datos así mismo se orienta en manejo de aplicativo APE-"/>
    <s v="10772567 - LOPEZ LUGOLLO JODER ALFONSO"/>
    <x v="1"/>
  </r>
  <r>
    <s v="16/03/2026 09:14:20"/>
    <s v="1094277040 - DANITH BRIGITTE ROJAS PEÑA"/>
    <s v="11/03/2026 00:00:00"/>
    <s v="Intermediación laboral"/>
    <s v="Se realiza registro aplicativo APE se orienta de manera virtual en manejo del mismo."/>
    <s v="1090416941 - CINDY LORENA TORRES PACHECO"/>
    <x v="1"/>
  </r>
  <r>
    <s v="16/03/2026 09:15:33"/>
    <s v="1094277040 - DANITH BRIGITTE ROJAS PEÑA"/>
    <s v="11/03/2026 00:00:00"/>
    <s v="Intermediación laboral"/>
    <s v="Se realiza orientación de manejo de aplicativo y actualización de datos por medio de correo electrónico."/>
    <s v="1093736950 - MARTHA ISABEL ACEVEDO QUITIAN"/>
    <x v="1"/>
  </r>
  <r>
    <s v="16/03/2026 09:20:37"/>
    <s v="1094277040 - DANITH BRIGITTE ROJAS PEÑA"/>
    <s v="16/03/2026 00:00:00"/>
    <s v="Intermediación laboral"/>
    <s v="Se realiza registro aplicativo APE se orienta de manera virtual en manejo del mismo"/>
    <s v="587074796 - HILDALY YUSFREIDY PIMENTEL APONTE"/>
    <x v="1"/>
  </r>
  <r>
    <s v="16/03/2026 09:21:44"/>
    <s v="1094277040 - DANITH BRIGITTE ROJAS PEÑA"/>
    <s v="16/03/2026 00:00:00"/>
    <s v="Intermediación laboral"/>
    <s v="Se realiza orientación de manejo de aplicativo y actualización de datos por medio de correo electrónico."/>
    <s v="1090489747 - YENDER ARLEY JAIMES FIGUEREDO"/>
    <x v="1"/>
  </r>
  <r>
    <s v="16/03/2026 09:27:44"/>
    <s v="1094277040 - DANITH BRIGITTE ROJAS PEÑA"/>
    <s v="16/03/2026 00:00:00"/>
    <s v="Intermediación laboral"/>
    <s v="Se realiza registro aplicativo APE se orienta de manera virtual en manejo del mismo."/>
    <s v="28613716 - MIRYAM CASTAÑO TOLOZA"/>
    <x v="1"/>
  </r>
  <r>
    <s v="16/03/2026 09:28:49"/>
    <s v="1094277040 - DANITH BRIGITTE ROJAS PEÑA"/>
    <s v="16/03/2026 00:00:00"/>
    <s v="Intermediación laboral"/>
    <s v="Se realiza orientación de manejo de aplicativo y actualización de datos por medio de correo electrónico."/>
    <s v="1005059785 - CARMEN NUBIA ORTIZ MANOSALVA"/>
    <x v="1"/>
  </r>
  <r>
    <s v="16/03/2026 09:29:52"/>
    <s v="1094277040 - DANITH BRIGITTE ROJAS PEÑA"/>
    <s v="16/03/2026 00:00:00"/>
    <s v="Intermediación laboral"/>
    <s v="Se realiza orientación de manejo de aplicativo y actualización de datos por medio de correo electrónico."/>
    <s v="1094446163 - DIDIER ESNEDIER CRUZ ROLON"/>
    <x v="1"/>
  </r>
  <r>
    <s v="16/03/2026 09:31:21"/>
    <s v="1094277040 - DANITH BRIGITTE ROJAS PEÑA"/>
    <s v="16/03/2026 00:00:00"/>
    <s v="Intermediación laboral"/>
    <s v="Se realiza orientación de manejo de aplicativo y actualización de datos por medio de correo electrónico."/>
    <s v="1090477832 - LUZ ELENA MORENO FERNANDEZ"/>
    <x v="1"/>
  </r>
  <r>
    <s v="16/03/2026 09:33:03"/>
    <s v="1094277040 - DANITH BRIGITTE ROJAS PEÑA"/>
    <s v="16/03/2026 00:00:00"/>
    <s v="Intermediación laboral"/>
    <s v="Se realiza orientación de manejo de aplicativo y actualización de datos por medio de correo electrónico."/>
    <s v="1004898232 - ANYI PEREZ SANCHEZ"/>
    <x v="1"/>
  </r>
  <r>
    <s v="16/03/2026 09:34:11"/>
    <s v="1094277040 - DANITH BRIGITTE ROJAS PEÑA"/>
    <s v="16/03/2026 00:00:00"/>
    <s v="Intermediación laboral"/>
    <s v="Se realiza orientación de manejo de aplicativo y actualización de datos por medio de correo electrónico."/>
    <s v="1090478667 - MILEIDY JOHANNA ALVAREZ CALDERON"/>
    <x v="1"/>
  </r>
  <r>
    <s v="16/03/2026 09:39:12"/>
    <s v="1094277040 - DANITH BRIGITTE ROJAS PEÑA"/>
    <s v="16/03/2026 00:00:00"/>
    <s v="Intermediación laboral"/>
    <s v="Se realiza registro aplicativo APE se orienta de manera virtual en manejo del mismo."/>
    <s v="1092940977 - DAVINSSON BAYONA VEGA"/>
    <x v="1"/>
  </r>
  <r>
    <s v="16/03/2026 09:41:02"/>
    <s v="1094277040 - DANITH BRIGITTE ROJAS PEÑA"/>
    <s v="16/03/2026 00:00:00"/>
    <s v="Intermediación laboral"/>
    <s v="Se realiza orientación de manejo de aplicativo y actualización de datos por medio de correo electrónico."/>
    <s v="1030707390 - ANA VIOLETA BOADA CHIRINOS"/>
    <x v="1"/>
  </r>
  <r>
    <s v="16/03/2026 09:43:31"/>
    <s v="1094277040 - DANITH BRIGITTE ROJAS PEÑA"/>
    <s v="16/03/2026 00:00:00"/>
    <s v="Intermediación laboral"/>
    <s v="Se realiza orientación de manejo de aplicativo y actualización de datos por medio de correo electrónico."/>
    <s v="1005027518 - YORMAN SNEIDER LIMA AMAYA"/>
    <x v="1"/>
  </r>
  <r>
    <s v="16/03/2026 09:44:51"/>
    <s v="1094277040 - DANITH BRIGITTE ROJAS PEÑA"/>
    <s v="16/03/2026 00:00:00"/>
    <s v="Intermediación laboral"/>
    <s v="Se realiza orientación de manejo de aplicativo y actualización de datos por medio de correo electrónico."/>
    <s v="1090522619 - LUZ ADRIANA URIBE DAVILA"/>
    <x v="1"/>
  </r>
  <r>
    <s v="16/03/2026 09:46:40"/>
    <s v="1094277040 - DANITH BRIGITTE ROJAS PEÑA"/>
    <s v="16/03/2026 00:00:00"/>
    <s v="Intermediación laboral"/>
    <s v="Se realiza orientación de manejo de aplicativo y actualización de datos por medio de correo electrónico."/>
    <s v="1098700497 - LAURA LIZETH CARVAJAL ACEROS"/>
    <x v="1"/>
  </r>
  <r>
    <s v="16/03/2026 10:01:50"/>
    <s v="1094277040 - DANITH BRIGITTE ROJAS PEÑA"/>
    <s v="16/03/2026 00:00:00"/>
    <s v="Intermediación laboral"/>
    <s v="Se realiza registro aplicativo APE se orienta de manera virtual en manejo del mismo."/>
    <s v="124313100 - RAFAEL ALEXANDER CAMARGO MICHELENA"/>
    <x v="1"/>
  </r>
  <r>
    <s v="16/03/2026 10:03:25"/>
    <s v="1094277040 - DANITH BRIGITTE ROJAS PEÑA"/>
    <s v="16/03/2026 00:00:00"/>
    <s v="Intermediación laboral"/>
    <s v="Se realiza orientación de manejo de aplicativo y actualización de datos por medio de correo electrónico"/>
    <s v="37395507 - CARMEN BELÉN VELASCO BAUTISTA"/>
    <x v="1"/>
  </r>
  <r>
    <s v="16/03/2026 10:09:34"/>
    <s v="1094277040 - DANITH BRIGITTE ROJAS PEÑA"/>
    <s v="16/03/2026 00:00:00"/>
    <s v="Intermediación laboral"/>
    <s v="Se realiza registro aplicativo APE se orienta de manera virtual en manejo del mismo."/>
    <s v="1093595598 - LEIDY ESTEFANIA DÍAZ BARBOSA"/>
    <x v="1"/>
  </r>
  <r>
    <s v="16/03/2026 10:10:48"/>
    <s v="1094277040 - DANITH BRIGITTE ROJAS PEÑA"/>
    <s v="16/03/2026 00:00:00"/>
    <s v="Intermediación laboral"/>
    <s v="Se realiza orientación de manejo de aplicativo y actualización de datos por medio de correo electrónico."/>
    <s v="60369265 - MARIA TERESA SARRIA ORTEGA"/>
    <x v="1"/>
  </r>
  <r>
    <s v="16/03/2026 10:15:41"/>
    <s v="1094277040 - DANITH BRIGITTE ROJAS PEÑA"/>
    <s v="16/03/2026 00:00:00"/>
    <s v="Intermediación laboral"/>
    <s v="Se realiza registro aplicativo APE se orienta de manera virtual en manejo del mismo."/>
    <s v="1093768341 - JAIRO ALONSO AREVALO SANCHEZ"/>
    <x v="1"/>
  </r>
  <r>
    <s v="16/03/2026 10:18:59"/>
    <s v="1094277040 - DANITH BRIGITTE ROJAS PEÑA"/>
    <s v="16/03/2026 00:00:00"/>
    <s v="Intermediación laboral"/>
    <s v="Se realiza orientación de manejo de aplicativo y actualización de datos por medio de correo electrónico."/>
    <s v="1090432181 - JAIR ALEXNDER CASTILLO PABON"/>
    <x v="1"/>
  </r>
  <r>
    <s v="16/03/2026 10:20:11"/>
    <s v="1094277040 - DANITH BRIGITTE ROJAS PEÑA"/>
    <s v="16/03/2026 00:00:00"/>
    <s v="Intermediación laboral"/>
    <s v="Se realiza orientación de manejo de aplicativo y actualización de datos por medio de correo electrónico."/>
    <s v="1098798099 - LAURA VANESSA BARAJAS SARMIENTO"/>
    <x v="1"/>
  </r>
  <r>
    <s v="16/03/2026 10:21:29"/>
    <s v="1094277040 - DANITH BRIGITTE ROJAS PEÑA"/>
    <s v="16/03/2026 00:00:00"/>
    <s v="Intermediación laboral"/>
    <s v="Se realiza orientación de manejo de aplicativo y actualización de datos por medio de correo electrónico."/>
    <s v="1094046013 - MAYERLY RAQUEL MANRIQUE FLOREZ"/>
    <x v="1"/>
  </r>
  <r>
    <s v="16/03/2026 10:23:42"/>
    <s v="1094277040 - DANITH BRIGITTE ROJAS PEÑA"/>
    <s v="16/03/2026 00:00:00"/>
    <s v="Intermediación laboral"/>
    <s v="Se realiza orientación de manejo de aplicativo y actualización de datos por medio de correo electrónico."/>
    <s v="1090435351 - GINA LUZ OROZCO ROMERO"/>
    <x v="1"/>
  </r>
  <r>
    <s v="16/03/2026 10:32:04"/>
    <s v="1094277040 - DANITH BRIGITTE ROJAS PEÑA"/>
    <s v="16/03/2026 00:00:00"/>
    <s v="Intermediación laboral"/>
    <s v="Se realiza registro aplicativo APE se orienta de manera virtual en manejo del mismo."/>
    <s v="60329868 - CARMEN BARRIENTOS"/>
    <x v="1"/>
  </r>
  <r>
    <s v="16/03/2026 10:33:12"/>
    <s v="1094277040 - DANITH BRIGITTE ROJAS PEÑA"/>
    <s v="16/03/2026 00:00:00"/>
    <s v="Intermediación laboral"/>
    <s v="Se realiza orientación de manejo de aplicativo y actualización de datos por medio de correo electrónico."/>
    <s v="37399387 - EDILSA LEON GELVEZ"/>
    <x v="1"/>
  </r>
  <r>
    <s v="16/03/2026 11:05:53"/>
    <s v="1094277040 - DANITH BRIGITTE ROJAS PEÑA"/>
    <s v="16/03/2026 00:00:00"/>
    <s v="Intermediación laboral"/>
    <s v="Se realiza registro aplicativo APE se orienta de manera virtual en manejo del mismo."/>
    <s v="1090437089 - RIGOBERTO CARRILLO GOMEZ"/>
    <x v="1"/>
  </r>
  <r>
    <s v="16/03/2026 11:14:43"/>
    <s v="1094277040 - DANITH BRIGITTE ROJAS PEÑA"/>
    <s v="16/03/2026 00:00:00"/>
    <s v="Intermediación laboral"/>
    <s v="Se realiza registro aplicativo APE se orienta de manera virtual en manejo del mismo."/>
    <s v="586353240 - DAZMARYS YANET HEREIRA RODRÍGUEZ"/>
    <x v="1"/>
  </r>
  <r>
    <s v="16/03/2026 11:16:03"/>
    <s v="1094277040 - DANITH BRIGITTE ROJAS PEÑA"/>
    <s v="16/03/2026 00:00:00"/>
    <s v="Intermediación laboral"/>
    <s v="Se realiza orientación de manejo de aplicativo y actualización de datos por medio de correo electrónico."/>
    <s v="1005030337 - CRISTIAN CAMILO CASTRO SANCHEZ"/>
    <x v="1"/>
  </r>
  <r>
    <s v="16/03/2026 11:17:15"/>
    <s v="1094277040 - DANITH BRIGITTE ROJAS PEÑA"/>
    <s v="16/03/2026 00:00:00"/>
    <s v="Intermediación laboral"/>
    <s v="Se realiza orientación de manejo de aplicativo y actualización de datos por medio de correo electrónico."/>
    <s v="1093744747 - LUIS DAVID VALERO HERNANDEZ"/>
    <x v="1"/>
  </r>
  <r>
    <s v="16/03/2026 11:21:53"/>
    <s v="1094277040 - DANITH BRIGITTE ROJAS PEÑA"/>
    <s v="16/03/2026 00:00:00"/>
    <s v="Intermediación laboral"/>
    <s v="Se realiza registro aplicativo APE se orienta de manera virtual en manejo del mismo."/>
    <s v="1005036928 - SANDRA MILENA RUBIO CONTRERAS"/>
    <x v="1"/>
  </r>
  <r>
    <s v="16/03/2026 11:24:02"/>
    <s v="1094277040 - DANITH BRIGITTE ROJAS PEÑA"/>
    <s v="16/03/2026 00:00:00"/>
    <s v="Intermediación laboral"/>
    <s v="Se realiza orientación de manejo de aplicativo y actualización de datos por medio de correo electrónico."/>
    <s v="1193138841 - ANDREA ALVAREZ CONTRERAS"/>
    <x v="1"/>
  </r>
  <r>
    <s v="16/03/2026 11:24:59"/>
    <s v="1094277040 - DANITH BRIGITTE ROJAS PEÑA"/>
    <s v="16/03/2026 00:00:00"/>
    <s v="Intermediación laboral"/>
    <s v="Se realiza orientación de manejo de aplicativo y actualización de datos por medio de correo electrónico."/>
    <s v="1007011995 - RICARDO ANTONIO DAZA ESLAVA"/>
    <x v="1"/>
  </r>
  <r>
    <s v="16/03/2026 11:28:59"/>
    <s v="1094277040 - DANITH BRIGITTE ROJAS PEÑA"/>
    <s v="16/03/2026 00:00:00"/>
    <s v="Intermediación laboral"/>
    <s v="Se realiza registro aplicativo APE se orienta de manera virtual en manejo del mismo."/>
    <s v="1073676101 - LAURA STEFANY PÉREZ GÓMEZ"/>
    <x v="1"/>
  </r>
  <r>
    <s v="16/03/2026 11:33:48"/>
    <s v="1094277040 - DANITH BRIGITTE ROJAS PEÑA"/>
    <s v="16/03/2026 00:00:00"/>
    <s v="Intermediación laboral"/>
    <s v="Se realiza registro aplicativo APE se orienta de manera virtual en manejo del mismo."/>
    <s v="1148962879 - RONIEL JESÚS VARGAS CRUZ"/>
    <x v="1"/>
  </r>
  <r>
    <s v="16/03/2026 11:38:16"/>
    <s v="1094277040 - DANITH BRIGITTE ROJAS PEÑA"/>
    <s v="16/03/2026 00:00:00"/>
    <s v="Intermediación laboral"/>
    <s v="Se realiza registro aplicativo APE se orienta de manera virtual en manejo del mismo."/>
    <s v="1092941139 - SNEIDER JAVIER CAICEDO ARIAS"/>
    <x v="1"/>
  </r>
  <r>
    <s v="16/03/2026 11:39:48"/>
    <s v="1094277040 - DANITH BRIGITTE ROJAS PEÑA"/>
    <s v="16/03/2026 00:00:00"/>
    <s v="Intermediación laboral"/>
    <s v="Se realiza orientación de manejo de aplicativo y actualización de datos por medio de correo electrónico."/>
    <s v="1044620814 - DUVAN SANTIAGO RUIZ PAYARES"/>
    <x v="1"/>
  </r>
  <r>
    <s v="16/03/2026 11:45:16"/>
    <s v="1094277040 - DANITH BRIGITTE ROJAS PEÑA"/>
    <s v="16/03/2026 00:00:00"/>
    <s v="Intermediación laboral"/>
    <s v="Se realiza registro aplicativo APE se orienta de manera virtual en manejo del mismo."/>
    <s v="1038435125 - DANILO DEJESUS ESQUIVEL OVIEDO"/>
    <x v="1"/>
  </r>
  <r>
    <s v="16/03/2026 11:53:19"/>
    <s v="1094277040 - DANITH BRIGITTE ROJAS PEÑA"/>
    <s v="16/03/2026 00:00:00"/>
    <s v="Intermediación laboral"/>
    <s v="Se realiza orientación de manejo de aplicativo y actualización de datos por medio de correo electrónico."/>
    <s v="1005023851 - YESICA PAOLA FUNES ARIAS"/>
    <x v="1"/>
  </r>
  <r>
    <s v="16/03/2026 11:54:33"/>
    <s v="1094277040 - DANITH BRIGITTE ROJAS PEÑA"/>
    <s v="16/03/2026 00:00:00"/>
    <s v="Intermediación laboral"/>
    <s v="Se realiza orientación de manejo de aplicativo y actualización de datos por medio de correo electrónico."/>
    <s v="60388868 - NURY YAMILE CONTRERAS MENDOZA"/>
    <x v="1"/>
  </r>
  <r>
    <s v="16/03/2026 11:55:45"/>
    <s v="1094277040 - DANITH BRIGITTE ROJAS PEÑA"/>
    <s v="16/03/2026 00:00:00"/>
    <s v="Intermediación laboral"/>
    <s v="Se realiza orientación de manejo de aplicativo y actualización de datos por medio de correo electrónico."/>
    <s v="1005028239 - VALENTINA VELOZA BASTO"/>
    <x v="1"/>
  </r>
  <r>
    <s v="16/03/2026 11:56:44"/>
    <s v="1094277040 - DANITH BRIGITTE ROJAS PEÑA"/>
    <s v="16/03/2026 00:00:00"/>
    <s v="Intermediación laboral"/>
    <s v="Se realiza orientación de manejo de aplicativo y actualización de datos por medio de correo electrónico."/>
    <s v="88287756 - OMAR VACA QUINTERO"/>
    <x v="1"/>
  </r>
  <r>
    <s v="16/03/2026 14:26:45"/>
    <s v="1094277040 - DANITH BRIGITTE ROJAS PEÑA"/>
    <s v="16/03/2026 00:00:00"/>
    <s v="Intermediación laboral"/>
    <s v="Se realiza registro aplicativo APE se orienta de manera virtual en manejo del mismo."/>
    <s v="1090362179 - BREINER DANIEL ROJAS"/>
    <x v="1"/>
  </r>
  <r>
    <s v="16/03/2026 14:34:40"/>
    <s v="1094277040 - DANITH BRIGITTE ROJAS PEÑA"/>
    <s v="16/03/2026 00:00:00"/>
    <s v="Intermediación laboral"/>
    <s v="Se realiza registro aplicativo APE se orienta de manera virtual en manejo del mismo."/>
    <s v="585761315 - JHEIDYS YULIMAR LISCANO PARADAS"/>
    <x v="1"/>
  </r>
  <r>
    <s v="16/03/2026 14:39:31"/>
    <s v="1094277040 - DANITH BRIGITTE ROJAS PEÑA"/>
    <s v="16/03/2026 00:00:00"/>
    <s v="Intermediación laboral"/>
    <s v="Se realiza registro aplicativo APE se orienta de manera virtual en manejo del mismo."/>
    <s v="60386819 - RUBI ALEXANDRA HIDALGO CACERES"/>
    <x v="1"/>
  </r>
  <r>
    <s v="16/03/2026 14:41:15"/>
    <s v="1094277040 - DANITH BRIGITTE ROJAS PEÑA"/>
    <s v="16/03/2026 00:00:00"/>
    <s v="Intermediación laboral"/>
    <s v="Se realiza orientación de manejo de aplicativo y actualización de datos por medio de correo electrónico."/>
    <s v="586510317 - ALBERT JOSE FEBRES ALVARADO"/>
    <x v="1"/>
  </r>
  <r>
    <s v="16/03/2026 14:46:58"/>
    <s v="1094277040 - DANITH BRIGITTE ROJAS PEÑA"/>
    <s v="16/03/2026 00:00:00"/>
    <s v="Intermediación laboral"/>
    <s v="Se realiza registro aplicativo APE se orienta de manera virtual en manejo del mismo."/>
    <s v="29724101 - JOSÉ LUIS CARDOZO URDANETA"/>
    <x v="1"/>
  </r>
  <r>
    <s v="16/03/2026 14:51:54"/>
    <s v="1094277040 - DANITH BRIGITTE ROJAS PEÑA"/>
    <s v="16/03/2026 00:00:00"/>
    <s v="Intermediación laboral"/>
    <s v="Se realiza registro aplicativo APE se orienta de manera virtual en manejo del mismo."/>
    <s v="1094047450 - YUNIOR GABRIEL REMOLINA RAMIREZ"/>
    <x v="1"/>
  </r>
  <r>
    <s v="16/03/2026 15:06:17"/>
    <s v="1094277040 - DANITH BRIGITTE ROJAS PEÑA"/>
    <s v="16/03/2026 00:00:00"/>
    <s v="Intermediación laboral"/>
    <s v="Se realiza orientación de manejo de aplicativo y actualización de datos por medio de correo electrónico."/>
    <s v="1093760645 - EDINSON FERNANDO MORALES VELOZA"/>
    <x v="1"/>
  </r>
  <r>
    <s v="16/03/2026 15:07:23"/>
    <s v="1094277040 - DANITH BRIGITTE ROJAS PEÑA"/>
    <s v="16/03/2026 00:00:00"/>
    <s v="Intermediación laboral"/>
    <s v="Se realiza orientación de manejo de aplicativo y actualización de datos por medio de correo electrónico."/>
    <s v="1010139706 - DAIRON ALEXIS RINCÓN REINOSO"/>
    <x v="1"/>
  </r>
  <r>
    <s v="16/03/2026 15:12:52"/>
    <s v="1094277040 - DANITH BRIGITTE ROJAS PEÑA"/>
    <s v="16/03/2026 00:00:00"/>
    <s v="Intermediación laboral"/>
    <s v="Se realiza registro aplicativo APE se orienta de manera virtual en manejo del mismo."/>
    <s v="1093905332 - OSMAN JOHANDRY ORTIZ ROLON"/>
    <x v="1"/>
  </r>
  <r>
    <s v="16/03/2026 15:14:13"/>
    <s v="1094277040 - DANITH BRIGITTE ROJAS PEÑA"/>
    <s v="16/03/2026 00:00:00"/>
    <s v="Intermediación laboral"/>
    <s v="Se realiza orientación de manejo de aplicativo y actualización de datos por medio de correo electrónico."/>
    <s v="1090396672 - BRAYAN ALONSO CAMPOS CARRASCAL"/>
    <x v="1"/>
  </r>
  <r>
    <s v="16/03/2026 15:18:15"/>
    <s v="1094277040 - DANITH BRIGITTE ROJAS PEÑA"/>
    <s v="16/03/2026 00:00:00"/>
    <s v="Intermediación laboral"/>
    <s v="Se realiza registro aplicativo APE se orienta de manera virtual en manejo del mismo"/>
    <s v="1094046024 - JOEL SNEIDER OTALVAREZ RANGEL"/>
    <x v="1"/>
  </r>
  <r>
    <s v="16/03/2026 15:21:11"/>
    <s v="1094277040 - DANITH BRIGITTE ROJAS PEÑA"/>
    <s v="16/03/2026 00:00:00"/>
    <s v="Intermediación laboral"/>
    <s v="Se realiza orientación de manejo de aplicativo y actualización de datos por medio de correo electrónico."/>
    <s v="1093780773 - YESICA PAOLA RUEDA REYES"/>
    <x v="1"/>
  </r>
  <r>
    <s v="16/03/2026 15:22:37"/>
    <s v="1094277040 - DANITH BRIGITTE ROJAS PEÑA"/>
    <s v="16/03/2026 00:00:00"/>
    <s v="Intermediación laboral"/>
    <s v="Se realiza orientación de manejo de aplicativo y actualización de datos por medio de correo electrónico."/>
    <s v="1094831430 - MYRIAM EURLEY MARTINEZ MATEUS"/>
    <x v="1"/>
  </r>
  <r>
    <s v="16/03/2026 15:29:13"/>
    <s v="1094277040 - DANITH BRIGITTE ROJAS PEÑA"/>
    <s v="16/03/2026 00:00:00"/>
    <s v="Intermediación laboral"/>
    <s v="Se realiza registro aplicativo APE se orienta de manera virtual en manejo del mismo."/>
    <s v="32116152 - YUSMERI LISSEPT BOLIVAR SARMIENTO"/>
    <x v="1"/>
  </r>
  <r>
    <s v="16/03/2026 15:31:15"/>
    <s v="1094277040 - DANITH BRIGITTE ROJAS PEÑA"/>
    <s v="16/03/2026 00:00:00"/>
    <s v="Intermediación laboral"/>
    <s v="Se realiza orientación de manejo de aplicativo y actualización de datos por medio de correo electrónico."/>
    <s v="1090176216 - EDISON SAMUEL FERNANDEZ ORTIZ"/>
    <x v="1"/>
  </r>
  <r>
    <s v="16/03/2026 15:33:54"/>
    <s v="1094277040 - DANITH BRIGITTE ROJAS PEÑA"/>
    <s v="16/03/2026 00:00:00"/>
    <s v="Intermediación laboral"/>
    <s v="Se realiza orientación de manejo de aplicativo y actualización de datos por medio de correo electrónico."/>
    <s v="1003370940 - CLAUDIA NORBEYI URMENDEZ MUÑOZ"/>
    <x v="1"/>
  </r>
  <r>
    <s v="16/03/2026 15:36:45"/>
    <s v="1094277040 - DANITH BRIGITTE ROJAS PEÑA"/>
    <s v="16/03/2026 00:00:00"/>
    <s v="Intermediación laboral"/>
    <s v="Se realiza orientación de manejo de aplicativo y actualización de datos por medio de correo electrónico."/>
    <s v="586334461 - LILIAGNI CARDENAS PEREZ"/>
    <x v="1"/>
  </r>
  <r>
    <s v="16/03/2026 15:38:14"/>
    <s v="1094277040 - DANITH BRIGITTE ROJAS PEÑA"/>
    <s v="16/03/2026 00:00:00"/>
    <s v="Intermediación laboral"/>
    <s v="Se realiza orientación de manejo de aplicativo y actualización de datos por medio de correo electrónico."/>
    <s v="94433549 - ROBINSON RODRIGUEZ RIOS"/>
    <x v="1"/>
  </r>
  <r>
    <s v="16/03/2026 15:58:33"/>
    <s v="1094277040 - DANITH BRIGITTE ROJAS PEÑA"/>
    <s v="16/03/2026 00:00:00"/>
    <s v="Intermediación laboral"/>
    <s v="Se realiza orientación de manejo de aplicativo y actualización de datos por medio de correo electrónico."/>
    <s v="5534251 - EFRAIN REY GUALDRON"/>
    <x v="1"/>
  </r>
  <r>
    <s v="16/03/2026 16:07:39"/>
    <s v="1094277040 - DANITH BRIGITTE ROJAS PEÑA"/>
    <s v="16/03/2026 00:00:00"/>
    <s v="Intermediación laboral"/>
    <s v="Se realiza orientación de manejo de aplicativo y actualización de datos por medio de correo electrónico."/>
    <s v="585647839 - MARSULE DELCARMEN"/>
    <x v="1"/>
  </r>
  <r>
    <s v="16/03/2026 16:10:11"/>
    <s v="1094277040 - DANITH BRIGITTE ROJAS PEÑA"/>
    <s v="16/03/2026 00:00:00"/>
    <s v="Intermediación laboral"/>
    <s v="Se realiza orientación de manejo de aplicativo y actualización de datos por medio de correo electrónico."/>
    <s v="1094160391 - ANA ISABEL LANDAETA PEREZ"/>
    <x v="1"/>
  </r>
  <r>
    <s v="16/03/2026 16:11:20"/>
    <s v="1094277040 - DANITH BRIGITTE ROJAS PEÑA"/>
    <s v="16/03/2026 00:00:00"/>
    <s v="Intermediación laboral"/>
    <s v="Se realiza orientación de manejo de aplicativo y actualización de datos por medio de correo electrónico."/>
    <s v="581132722 - YOBANY RIVAS SANCHEZ"/>
    <x v="1"/>
  </r>
  <r>
    <s v="16/03/2026 16:13:40"/>
    <s v="1094277040 - DANITH BRIGITTE ROJAS PEÑA"/>
    <s v="16/03/2026 00:00:00"/>
    <s v="Intermediación laboral"/>
    <s v="Se realiza orientación de manejo de aplicativo y actualización de datos por medio de correo electrónico."/>
    <s v="1090400432 - BETTY SUAREZ QUINTERO"/>
    <x v="1"/>
  </r>
  <r>
    <s v="16/03/2026 16:18:20"/>
    <s v="1094277040 - DANITH BRIGITTE ROJAS PEÑA"/>
    <s v="16/03/2026 00:00:00"/>
    <s v="Intermediación laboral"/>
    <s v="Se realiza registro aplicativo APE se orienta de manera virtual en manejo del mismo."/>
    <s v="1093738486 - RUBY CAROLINA RUBIO CONTRERAS"/>
    <x v="1"/>
  </r>
  <r>
    <s v="16/03/2026 16:20:06"/>
    <s v="1094277040 - DANITH BRIGITTE ROJAS PEÑA"/>
    <s v="16/03/2026 00:00:00"/>
    <s v="Intermediación laboral"/>
    <s v="Se realiza orientación de manejo de aplicativo y actualización de datos por medio de correo electrónico."/>
    <s v="1004802830 - ESTHEFANIA DEL PILAR MALDONADO MORA"/>
    <x v="1"/>
  </r>
  <r>
    <s v="16/03/2026 16:24:20"/>
    <s v="1094277040 - DANITH BRIGITTE ROJAS PEÑA"/>
    <s v="16/03/2026 00:00:00"/>
    <s v="Intermediación laboral"/>
    <s v="Se realiza registro aplicativo APE se orienta de manera virtual en manejo del mismo."/>
    <s v="1090389886 - EDINSON JAVIER BALAGUERA CORREDOR"/>
    <x v="1"/>
  </r>
  <r>
    <s v="16/03/2026 16:30:47"/>
    <s v="1094277040 - DANITH BRIGITTE ROJAS PEÑA"/>
    <s v="16/03/2026 00:00:00"/>
    <s v="Intermediación laboral"/>
    <s v="Se realiza registro aplicativo APE se orienta de manera virtual en manejo del mismo."/>
    <s v="1004842395 - MARÍA FERNANDA MENDOZA ESTUPIÑAN"/>
    <x v="1"/>
  </r>
  <r>
    <s v="16/03/2026 16:35:50"/>
    <s v="1094277040 - DANITH BRIGITTE ROJAS PEÑA"/>
    <s v="16/03/2026 00:00:00"/>
    <s v="Intermediación laboral"/>
    <s v="Se realiza registro aplicativo APE se orienta de manera virtual en manejo del mismo."/>
    <s v="584798610 - WILLIAN ANTONIO ALVARADO ALVAREZ"/>
    <x v="1"/>
  </r>
  <r>
    <s v="16/03/2026 16:40:59"/>
    <s v="1094277040 - DANITH BRIGITTE ROJAS PEÑA"/>
    <s v="16/03/2026 00:00:00"/>
    <s v="Intermediación laboral"/>
    <s v="Se realiza registro aplicativo APE se orienta de manera virtual en manejo del mismo."/>
    <s v="586249531 - THEILYN CARLAMARIEL LA ROSA MEJÍAS LAROSA MEJÍAS"/>
    <x v="1"/>
  </r>
  <r>
    <s v="16/03/2026 16:48:41"/>
    <s v="1094277040 - DANITH BRIGITTE ROJAS PEÑA"/>
    <s v="16/03/2026 00:00:00"/>
    <s v="Intermediación laboral"/>
    <s v="Se realiza registro aplicativo APE se orienta de manera virtual en manejo del mismo."/>
    <s v="2000017145 - LUZ MAGALY CRUZ MARTÍNEZ"/>
    <x v="1"/>
  </r>
  <r>
    <s v="16/03/2026 16:52:34"/>
    <s v="1094277040 - DANITH BRIGITTE ROJAS PEÑA"/>
    <s v="16/03/2026 00:00:00"/>
    <s v="Intermediación laboral"/>
    <s v="Se realiza orientación de manejo de aplicativo y actualización de datos por medio de correo electrónico"/>
    <s v="60384560 - NELSY PORRAS ORTEGA"/>
    <x v="1"/>
  </r>
  <r>
    <s v="16/03/2026 16:55:55"/>
    <s v="1094277040 - DANITH BRIGITTE ROJAS PEÑA"/>
    <s v="16/03/2026 00:00:00"/>
    <s v="Intermediación laboral"/>
    <s v="Se realiza orientación de manejo de aplicativo y actualización de datos por medio de correo electrónico."/>
    <s v="6513041 - YENER ORLANDO CONTRERAS VIVAS"/>
    <x v="1"/>
  </r>
  <r>
    <s v="16/03/2026 17:04:41"/>
    <s v="1094277040 - DANITH BRIGITTE ROJAS PEÑA"/>
    <s v="16/03/2026 00:00:00"/>
    <s v="Intermediación laboral"/>
    <s v="Se realiza orientación de manejo de aplicativo y actualización de datos por medio de correo electrónico."/>
    <s v="88245361 - EDERSON MORALES CARRILLO"/>
    <x v="1"/>
  </r>
  <r>
    <s v="16/03/2026 17:07:14"/>
    <s v="1094277040 - DANITH BRIGITTE ROJAS PEÑA"/>
    <s v="16/03/2026 00:00:00"/>
    <s v="Intermediación laboral"/>
    <s v="Se realiza orientación de manejo de aplicativo y actualización de datos por medio de correo electrónico."/>
    <s v="3187819 - RAUL MONTAÑO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43643018 - MIGUEL ANGEL RICARDO MANTILLA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07828033 - ALEJANDRO VANEGAS ARIAS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00001981 - ERICK FABIAN RODRIGUEZ MUNOZ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13682732 - SAID ELIAS NAAR MALDONADO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91516723 - PAOLO ROSSI MARTINEZ RAMIREZ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33341571 - ESTEFANY TATIANA VELEZ MAYA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65647564 - KELLY JOHANA JIMENEZ HERNANDEZ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50953449 - LORENA PATRICIA TORRES GAVIRIA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112476427 - HUGO DAVID RAMIREZ ALVAREZ"/>
    <x v="1"/>
  </r>
  <r>
    <s v="16/03/2026 18:53:48"/>
    <s v="1094277040 - DANITH BRIGITTE ROJAS PEÑA"/>
    <s v="16/03/2026 00:00:00"/>
    <s v="Intermediación laboral"/>
    <s v="Se realiza actualización de datos y se orienta en manejo de aplicativo APE."/>
    <s v="37291213 - SANDRA PATRICIA ORTEGA CARDENAS"/>
    <x v="1"/>
  </r>
  <r>
    <s v="16/03/2026 18:59:18"/>
    <s v="1094277040 - DANITH BRIGITTE ROJAS PEÑA"/>
    <s v="16/03/2026 00:00:00"/>
    <s v="Intermediación laboral"/>
    <s v="se registra usuario nuevo y se orienta en aplicativo APE-"/>
    <s v="1093292001 - JESSICA PAOLA BARON MACHADO"/>
    <x v="1"/>
  </r>
  <r>
    <s v="16/03/2026 19:00:34"/>
    <s v="1094277040 - DANITH BRIGITTE ROJAS PEÑA"/>
    <s v="16/03/2026 00:00:00"/>
    <s v="Intermediación laboral"/>
    <s v="Se realiza actualización de datos y se orienta en manejo de aplicativo APE."/>
    <s v="1012320867 - LAURA VALENTINA MORENO VIUCHE"/>
    <x v="1"/>
  </r>
  <r>
    <s v="16/03/2026 19:01:55"/>
    <s v="1094277040 - DANITH BRIGITTE ROJAS PEÑA"/>
    <s v="16/03/2026 00:00:00"/>
    <s v="Intermediación laboral"/>
    <s v="Se realiza actualización de datos y se orienta en manejo de aplicativo APE."/>
    <s v="1005054248 - ANA NAYELY ROLON DUARTE"/>
    <x v="1"/>
  </r>
  <r>
    <s v="16/03/2026 19:03:10"/>
    <s v="1094277040 - DANITH BRIGITTE ROJAS PEÑA"/>
    <s v="16/03/2026 00:00:00"/>
    <s v="Intermediación laboral"/>
    <s v="Se realiza actualización de datos y se orienta en manejo de aplicativo APE."/>
    <s v="13270810 - PASTOR FAJARDO HERNANDEZ"/>
    <x v="1"/>
  </r>
  <r>
    <s v="16/03/2026 19:04:27"/>
    <s v="1094277040 - DANITH BRIGITTE ROJAS PEÑA"/>
    <s v="16/03/2026 00:00:00"/>
    <s v="Intermediación laboral"/>
    <s v="Se realiza actualización de datos y se orienta en manejo de aplicativo APE."/>
    <s v="88001749 - JOSE RAMON RUBIO CHACON"/>
    <x v="1"/>
  </r>
  <r>
    <s v="16/03/2026 19:05:40"/>
    <s v="1094277040 - DANITH BRIGITTE ROJAS PEÑA"/>
    <s v="16/03/2026 00:00:00"/>
    <s v="Intermediación laboral"/>
    <s v="Se realiza actualización de datos y se orienta en manejo de aplicativo APE."/>
    <s v="1093414260 - NANCY YOLIMA ROZO TORRES"/>
    <x v="1"/>
  </r>
  <r>
    <s v="16/03/2026 19:07:01"/>
    <s v="1094277040 - DANITH BRIGITTE ROJAS PEÑA"/>
    <s v="16/03/2026 00:00:00"/>
    <s v="Intermediación laboral"/>
    <s v="Se realiza actualización de datos y se orienta en manejo de aplicativo APE."/>
    <s v="1091534950 - LEYDIS PAOLA MARQUEZ QUINTERO"/>
    <x v="1"/>
  </r>
  <r>
    <s v="16/03/2026 19:08:15"/>
    <s v="1094277040 - DANITH BRIGITTE ROJAS PEÑA"/>
    <s v="16/03/2026 00:00:00"/>
    <s v="Intermediación laboral"/>
    <s v="Se realiza actualización de datos y se orienta en manejo de aplicativo APE."/>
    <s v="1093765281 - HELEN MERCEDES PANTALEON FAJARDO"/>
    <x v="1"/>
  </r>
  <r>
    <s v="16/03/2026 19:10:29"/>
    <s v="1094277040 - DANITH BRIGITTE ROJAS PEÑA"/>
    <s v="16/03/2026 00:00:00"/>
    <s v="Intermediación laboral"/>
    <s v="Se realiza actualización de datos y se orienta en manejo de aplicativo APE."/>
    <s v="1090452794 - WILLIAN FABIAN DELGADO"/>
    <x v="1"/>
  </r>
  <r>
    <s v="16/03/2026 19:11:45"/>
    <s v="1094277040 - DANITH BRIGITTE ROJAS PEÑA"/>
    <s v="16/03/2026 00:00:00"/>
    <s v="Intermediación laboral"/>
    <s v="Se realiza actualización de datos y se orienta en manejo de aplicativo APE."/>
    <s v="1049290603 - LINDA MIRLEY CUESTA PINEDA"/>
    <x v="1"/>
  </r>
  <r>
    <s v="16/03/2026 19:13:00"/>
    <s v="1094277040 - DANITH BRIGITTE ROJAS PEÑA"/>
    <s v="16/03/2026 00:00:00"/>
    <s v="Intermediación laboral"/>
    <s v="Se realiza actualización de datos y se orienta en manejo de aplicativo APE."/>
    <s v="1148956661 - JOHN JAIRO HERNANDO OSORIO"/>
    <x v="1"/>
  </r>
  <r>
    <s v="16/03/2026 19:17:44"/>
    <s v="1094277040 - DANITH BRIGITTE ROJAS PEÑA"/>
    <s v="16/03/2026 00:00:00"/>
    <s v="Intermediación laboral"/>
    <s v="se registra usuario nuevo y se orienta en aplicativo APE-"/>
    <s v="1090377037 - DEISY LIZETH CONTRERAS GRANADOS"/>
    <x v="1"/>
  </r>
  <r>
    <s v="16/03/2026 19:18:53"/>
    <s v="1094277040 - DANITH BRIGITTE ROJAS PEÑA"/>
    <s v="16/03/2026 00:00:00"/>
    <s v="Intermediación laboral"/>
    <s v="Se realiza actualización de datos y se orienta en manejo de aplicativo APE."/>
    <s v="1093801449 - JOSE AMICAL BASTO"/>
    <x v="1"/>
  </r>
  <r>
    <s v="16/03/2026 19:20:04"/>
    <s v="1094277040 - DANITH BRIGITTE ROJAS PEÑA"/>
    <s v="16/03/2026 00:00:00"/>
    <s v="Intermediación laboral"/>
    <s v="Se realiza actualización de datos y se orienta en manejo de aplicativo APE."/>
    <s v="88216806 - GUZMAN ALONSO PEÑARANDA GARCIA"/>
    <x v="1"/>
  </r>
  <r>
    <s v="16/03/2026 19:21:31"/>
    <s v="1094277040 - DANITH BRIGITTE ROJAS PEÑA"/>
    <s v="16/03/2026 00:00:00"/>
    <s v="Intermediación laboral"/>
    <s v="Se realiza actualización de datos y se orienta en manejo de aplicativo APE."/>
    <s v="1091357374 - ALEJANDRO CORONEL ORTIZ"/>
    <x v="1"/>
  </r>
  <r>
    <s v="16/03/2026 19:22:47"/>
    <s v="1094277040 - DANITH BRIGITTE ROJAS PEÑA"/>
    <s v="16/03/2026 00:00:00"/>
    <s v="Intermediación laboral"/>
    <s v="Se realiza actualización de datos y se orienta en manejo de aplicativo APE."/>
    <s v="1093795488 - JESUS EDUARDO CASTILLO AVELLA"/>
    <x v="1"/>
  </r>
  <r>
    <s v="16/03/2026 19:24:15"/>
    <s v="1094277040 - DANITH BRIGITTE ROJAS PEÑA"/>
    <s v="16/03/2026 00:00:00"/>
    <s v="Intermediación laboral"/>
    <s v="Se realiza actualización de datos y se orienta en manejo de aplicativo APE."/>
    <s v="37391860 - BLANCA MIRELLA AMAYA SANCHEZ"/>
    <x v="1"/>
  </r>
  <r>
    <s v="16/03/2026 19:25:47"/>
    <s v="1094277040 - DANITH BRIGITTE ROJAS PEÑA"/>
    <s v="16/03/2026 00:00:00"/>
    <s v="Intermediación laboral"/>
    <s v="Se realiza actualización de datos y se orienta en manejo de aplicativo APE."/>
    <s v="1093920793 - MONICA AVENDAÑO GALVIS"/>
    <x v="1"/>
  </r>
  <r>
    <s v="16/03/2026 19:26:57"/>
    <s v="1094277040 - DANITH BRIGITTE ROJAS PEÑA"/>
    <s v="16/03/2026 00:00:00"/>
    <s v="Intermediación laboral"/>
    <s v="Se realiza actualización de datos y se orienta en manejo de aplicativo APE."/>
    <s v="1090533215 - LINA MARIA SOTO NARANJO"/>
    <x v="1"/>
  </r>
  <r>
    <s v="16/03/2026 19:28:16"/>
    <s v="1094277040 - DANITH BRIGITTE ROJAS PEÑA"/>
    <s v="16/03/2026 00:00:00"/>
    <s v="Intermediación laboral"/>
    <s v="Se realiza actualización de datos y se orienta en manejo de aplicativo APE."/>
    <s v="1093591588 - MARIA ALEJANDRA SANCHEZ NIÑO"/>
    <x v="1"/>
  </r>
  <r>
    <s v="16/03/2026 19:32:24"/>
    <s v="1094277040 - DANITH BRIGITTE ROJAS PEÑA"/>
    <s v="16/03/2026 00:00:00"/>
    <s v="Intermediación laboral"/>
    <s v="se registra usuario nuevo y se orienta en aplicativo APE-"/>
    <s v="1004842160 - DANA CATALINA RICO SANDOVAL"/>
    <x v="1"/>
  </r>
  <r>
    <s v="16/03/2026 19:33:37"/>
    <s v="1094277040 - DANITH BRIGITTE ROJAS PEÑA"/>
    <s v="16/03/2026 00:00:00"/>
    <s v="Intermediación laboral"/>
    <s v="Se realiza actualización de datos y se orienta en manejo de aplicativo APE."/>
    <s v="1148956670 - YINNER ORTEGA AVENDAÑO"/>
    <x v="1"/>
  </r>
  <r>
    <s v="16/03/2026 19:38:56"/>
    <s v="1094277040 - DANITH BRIGITTE ROJAS PEÑA"/>
    <s v="16/03/2026 00:00:00"/>
    <s v="Intermediación laboral"/>
    <s v="se registra usuario nuevo y se orienta en aplicativo APE-"/>
    <s v="1002491342 - CRISTIAN ANDRÉS RAMOS MARRUGO"/>
    <x v="1"/>
  </r>
  <r>
    <s v="16/03/2026 19:40:27"/>
    <s v="1094277040 - DANITH BRIGITTE ROJAS PEÑA"/>
    <s v="16/03/2026 00:00:00"/>
    <s v="Intermediación laboral"/>
    <s v="Se realiza actualización de datos y se orienta en manejo de aplicativo APE."/>
    <s v="1096249753 - DANIELA  ALEXANDRA PADILLA"/>
    <x v="1"/>
  </r>
  <r>
    <s v="16/03/2026 19:42:06"/>
    <s v="1094277040 - DANITH BRIGITTE ROJAS PEÑA"/>
    <s v="16/03/2026 00:00:00"/>
    <s v="Intermediación laboral"/>
    <s v="Se realiza actualización de datos y se orienta en manejo de aplicativo APE."/>
    <s v="1094276967 - LUIS ALFONSO MALDONADO LEAL"/>
    <x v="1"/>
  </r>
  <r>
    <s v="16/03/2026 19:44:01"/>
    <s v="1094277040 - DANITH BRIGITTE ROJAS PEÑA"/>
    <s v="16/03/2026 00:00:00"/>
    <s v="Intermediación laboral"/>
    <s v="Se realiza actualización de datos y se orienta en manejo de aplicativo APE."/>
    <s v="1092530130 - RODDICK STEVEN HERNANDEZ GOMEZ"/>
    <x v="1"/>
  </r>
  <r>
    <s v="16/03/2026 20:20:43"/>
    <s v="1094277040 - DANITH BRIGITTE ROJAS PEÑA"/>
    <s v="16/03/2026 00:00:00"/>
    <s v="Intermediación laboral"/>
    <s v="Se realiza actualización de datos y se orienta en manejo de aplicativo APE."/>
    <s v="1093780972 - YUNIOR ANDRÉS RUBIO CONTRERAS"/>
    <x v="1"/>
  </r>
  <r>
    <s v="17/03/2026 09:23:42"/>
    <s v="1094277040 - DANITH BRIGITTE ROJAS PEÑA"/>
    <s v="17/03/2026 00:00:00"/>
    <s v="Intermediación laboral"/>
    <s v="Se realiza registro aplicativo APE se orienta de manera virtual en manejo del mismo."/>
    <s v="1044913660 - CARLOS EDUARDO ZAMBRANO GALVÁN"/>
    <x v="1"/>
  </r>
  <r>
    <s v="17/03/2026 09:31:21"/>
    <s v="1094277040 - DANITH BRIGITTE ROJAS PEÑA"/>
    <s v="17/03/2026 00:00:00"/>
    <s v="Intermediación laboral"/>
    <s v="Se realiza registro aplicativo APE se orienta de manera virtual en manejo del mismo."/>
    <s v="1005829721 - JHON FREDDY TORIJANO HURTADO"/>
    <x v="1"/>
  </r>
  <r>
    <s v="17/03/2026 09:41:14"/>
    <s v="1094277040 - DANITH BRIGITTE ROJAS PEÑA"/>
    <s v="17/03/2026 00:00:00"/>
    <s v="Intermediación laboral"/>
    <s v="Se realiza registro aplicativo APE se orienta de manera virtual en manejo del mismo."/>
    <s v="1001341423 - KURT DAKSEN LOZADA MARIN"/>
    <x v="1"/>
  </r>
  <r>
    <s v="17/03/2026 09:46:16"/>
    <s v="1094277040 - DANITH BRIGITTE ROJAS PEÑA"/>
    <s v="17/03/2026 00:00:00"/>
    <s v="Intermediación laboral"/>
    <s v="Se realiza orientación de manejo de aplicativo y actualización de datos por medio de correo electrónico."/>
    <s v="79746102 - JIMMY JAVIER DIEZ DIAZ"/>
    <x v="1"/>
  </r>
  <r>
    <s v="18/03/2026 08:59:10"/>
    <s v="1094277040 - DANITH BRIGITTE ROJAS PEÑA"/>
    <s v="18/03/2026 00:00:00"/>
    <s v="Intermediación laboral"/>
    <s v="se realiza actualización de datos y se orienta en manejo de aplicativo APE-"/>
    <s v="1090489575 - SAMIR ALEXIS DIAZ RAMIREZ"/>
    <x v="1"/>
  </r>
  <r>
    <s v="18/03/2026 09:03:55"/>
    <s v="1094277040 - DANITH BRIGITTE ROJAS PEÑA"/>
    <s v="18/03/2026 00:00:00"/>
    <s v="Intermediación laboral"/>
    <s v="Se realiza actualización de datos y así mismo se orienta en manejo de aplicativo APE-"/>
    <s v="37713621 - PAOLA SANCHEZ MENESES"/>
    <x v="1"/>
  </r>
  <r>
    <s v="18/03/2026 09:16:05"/>
    <s v="1094277040 - DANITH BRIGITTE ROJAS PEÑA"/>
    <s v="18/03/2026 00:00:00"/>
    <s v="Intermediación laboral"/>
    <s v="Se realiza orientación de manejo de aplicativo y actualización de datos por medio de correo electrónico."/>
    <s v="1090510317 - WENDY SARAY ROBLES GELVES"/>
    <x v="1"/>
  </r>
  <r>
    <s v="18/03/2026 09:19:13"/>
    <s v="1094277040 - DANITH BRIGITTE ROJAS PEÑA"/>
    <s v="18/03/2026 00:00:00"/>
    <s v="Intermediación laboral"/>
    <s v="Se realiza orientación de manejo de aplicativo y actualización de datos por medio de correo electrónico."/>
    <s v="1090376038 - JESUS EDUARDO APARICIO BLANCO"/>
    <x v="1"/>
  </r>
  <r>
    <s v="18/03/2026 09:28:11"/>
    <s v="1094277040 - DANITH BRIGITTE ROJAS PEÑA"/>
    <s v="18/03/2026 00:00:00"/>
    <s v="Intermediación laboral"/>
    <s v="Se realiza orientación de manejo de aplicativo y actualización de datos por medio de correo electrónico."/>
    <s v="60398227 - YAJAIRA PABON FLOREZ"/>
    <x v="1"/>
  </r>
  <r>
    <s v="18/03/2026 09:30:50"/>
    <s v="1094277040 - DANITH BRIGITTE ROJAS PEÑA"/>
    <s v="18/03/2026 00:00:00"/>
    <s v="Intermediación laboral"/>
    <s v="Se realiza orientación de manejo de aplicativo y actualización de datos por medio de correo electrónico."/>
    <s v="1090458980 - NANCY MILADY ORDUZ GARCIA"/>
    <x v="1"/>
  </r>
  <r>
    <s v="18/03/2026 09:33:02"/>
    <s v="1094277040 - DANITH BRIGITTE ROJAS PEÑA"/>
    <s v="18/03/2026 00:00:00"/>
    <s v="Intermediación laboral"/>
    <s v="Se realiza orientación de manejo de aplicativo y actualización de datos por medio de correo electrónico."/>
    <s v="1094280852 - FRAY MARTIN GOMEZ BECERRA"/>
    <x v="1"/>
  </r>
  <r>
    <s v="18/03/2026 09:38:39"/>
    <s v="1094277040 - DANITH BRIGITTE ROJAS PEÑA"/>
    <s v="18/03/2026 00:00:00"/>
    <s v="Intermediación laboral"/>
    <s v="Se realiza orientación de manejo de aplicativo y actualización de datos por medio de correo electrónico."/>
    <s v="1007939705 - DARLY DAYANA CARDONA HENAO"/>
    <x v="1"/>
  </r>
  <r>
    <s v="18/03/2026 09:47:04"/>
    <s v="1094277040 - DANITH BRIGITTE ROJAS PEÑA"/>
    <s v="18/03/2026 00:00:00"/>
    <s v="Intermediación laboral"/>
    <s v="Se realiza orientación de manejo de aplicativo y actualización de datos por medio de correo electrónico."/>
    <s v="1093885614 - DIEGO ARMANDO ROZO GARCIA"/>
    <x v="1"/>
  </r>
  <r>
    <s v="18/03/2026 09:57:53"/>
    <s v="1094277040 - DANITH BRIGITTE ROJAS PEÑA"/>
    <s v="18/03/2026 00:00:00"/>
    <s v="Intermediación laboral"/>
    <s v="Se realiza registro aplicativo APE se orienta de manera virtual en manejo del mismo."/>
    <s v="1093336345 - JHON JADER HERNÁNDEZ JIMÉNEZ"/>
    <x v="1"/>
  </r>
  <r>
    <s v="18/03/2026 10:10:28"/>
    <s v="1094277040 - DANITH BRIGITTE ROJAS PEÑA"/>
    <s v="18/03/2026 00:00:00"/>
    <s v="Intermediación laboral"/>
    <s v="Se realiza orientación de manejo de aplicativo y actualización de datos por medio de correo electrónico."/>
    <s v="1090367848 - ARELYS JOHANNA IBARRA PACHECO"/>
    <x v="1"/>
  </r>
  <r>
    <s v="18/03/2026 10:17:17"/>
    <s v="1094277040 - DANITH BRIGITTE ROJAS PEÑA"/>
    <s v="18/03/2026 00:00:00"/>
    <s v="Intermediación laboral"/>
    <s v="Se realiza orientación de manejo de aplicativo y actualización de datos por medio de correo electrónico."/>
    <s v="60380720 - NELLY FONSECA ROSAS"/>
    <x v="1"/>
  </r>
  <r>
    <s v="18/03/2026 10:20:10"/>
    <s v="1094277040 - DANITH BRIGITTE ROJAS PEÑA"/>
    <s v="18/03/2026 00:00:00"/>
    <s v="Intermediación laboral"/>
    <s v="Se realiza orientación de manejo de aplicativo y actualización de datos por medio de correo electrónico."/>
    <s v="60449602 - CARMEN RUBIELA VERA ESTEVEZ"/>
    <x v="1"/>
  </r>
  <r>
    <s v="18/03/2026 10:28:49"/>
    <s v="1094277040 - DANITH BRIGITTE ROJAS PEÑA"/>
    <s v="18/03/2026 00:00:00"/>
    <s v="Intermediación laboral"/>
    <s v="Se realiza registro aplicativo APE se orienta de manera virtual en manejo del mismo."/>
    <s v="1110476860 - DANY FABIÁN RUEDA"/>
    <x v="1"/>
  </r>
  <r>
    <s v="18/03/2026 10:38:18"/>
    <s v="1094277040 - DANITH BRIGITTE ROJAS PEÑA"/>
    <s v="18/03/2026 00:00:00"/>
    <s v="Intermediación laboral"/>
    <s v="Se realiza registro aplicativo APE se orienta de manera virtual en manejo del mismo."/>
    <s v="1030040507 - ANYHELA CORONEL ANGARITA"/>
    <x v="1"/>
  </r>
  <r>
    <s v="18/03/2026 10:44:12"/>
    <s v="1094277040 - DANITH BRIGITTE ROJAS PEÑA"/>
    <s v="18/03/2026 00:00:00"/>
    <s v="Intermediación laboral"/>
    <s v="Se realiza registro aplicativo APE se orienta de manera virtual en manejo del mismo."/>
    <s v="1005065333 - YASLY LIZETH SAAVEDRA GUERRERO"/>
    <x v="1"/>
  </r>
  <r>
    <s v="18/03/2026 10:50:35"/>
    <s v="1094277040 - DANITH BRIGITTE ROJAS PEÑA"/>
    <s v="18/03/2026 00:00:00"/>
    <s v="Intermediación laboral"/>
    <s v="Se realiza registro aplicativo APE se orienta de manera virtual en manejo del mismo."/>
    <s v="1005025288 - BRENDA NAYELI OLANO MENDOZA"/>
    <x v="1"/>
  </r>
  <r>
    <s v="18/03/2026 10:52:12"/>
    <s v="1094277040 - DANITH BRIGITTE ROJAS PEÑA"/>
    <s v="18/03/2026 00:00:00"/>
    <s v="Intermediación laboral"/>
    <s v="Se realiza orientación de manejo de aplicativo y actualización de datos por medio de correo electrónico."/>
    <s v="13491555 - JAIRO OMER SARMIENTO"/>
    <x v="1"/>
  </r>
  <r>
    <s v="18/03/2026 10:59:47"/>
    <s v="1094277040 - DANITH BRIGITTE ROJAS PEÑA"/>
    <s v="18/03/2026 00:00:00"/>
    <s v="Intermediación laboral"/>
    <s v="Se realiza orientación de manejo de aplicativo y actualización de datos por medio de correo electrónico."/>
    <s v="2000012579 - MIGUEL MORALES MORALES GOMEZ"/>
    <x v="1"/>
  </r>
  <r>
    <s v="18/03/2026 11:10:20"/>
    <s v="1094277040 - DANITH BRIGITTE ROJAS PEÑA"/>
    <s v="18/03/2026 00:00:00"/>
    <s v="Intermediación laboral"/>
    <s v="Se realiza registro aplicativo APE se orienta de manera virtual en manejo del mismo."/>
    <s v="586460562 - JUAN CARLOS BOLIVAR ESTRADA"/>
    <x v="1"/>
  </r>
  <r>
    <s v="18/03/2026 11:13:36"/>
    <s v="1094277040 - DANITH BRIGITTE ROJAS PEÑA"/>
    <s v="18/03/2026 00:00:00"/>
    <s v="Intermediación laboral"/>
    <s v="Se realiza orientación de manejo de aplicativo y actualización de datos por medio de correo electrónico."/>
    <s v="1094044753 - MELANY RUBY GELVEZ CRUZ"/>
    <x v="1"/>
  </r>
  <r>
    <s v="18/03/2026 11:29:31"/>
    <s v="1094277040 - DANITH BRIGITTE ROJAS PEÑA"/>
    <s v="18/03/2026 00:00:00"/>
    <s v="Intermediación laboral"/>
    <s v="Se realiza orientación de manejo de aplicativo y actualización de datos por medio de correo electrónico."/>
    <s v="1090390275 - OMAR YESID HERNÁNDEZ BARAJAS"/>
    <x v="1"/>
  </r>
  <r>
    <s v="18/03/2026 11:37:35"/>
    <s v="1094277040 - DANITH BRIGITTE ROJAS PEÑA"/>
    <s v="18/03/2026 00:00:00"/>
    <s v="Intermediación laboral"/>
    <s v="Se realiza orientación de manejo de aplicativo y actualización de datos por medio de correo electrónico."/>
    <s v="586899222 - JOSE GABRIEL VELASQUEZ GARCÍA"/>
    <x v="1"/>
  </r>
  <r>
    <s v="18/03/2026 11:47:04"/>
    <s v="1094277040 - DANITH BRIGITTE ROJAS PEÑA"/>
    <s v="18/03/2026 00:00:00"/>
    <s v="Intermediación laboral"/>
    <s v="Se realiza registro aplicativo APE se orienta de manera virtual en manejo del mismo."/>
    <s v="1004877138 - JUAN ENRIQUE JIMÉNEZ SAENZ"/>
    <x v="1"/>
  </r>
  <r>
    <s v="18/03/2026 11:52:15"/>
    <s v="1094277040 - DANITH BRIGITTE ROJAS PEÑA"/>
    <s v="18/03/2026 00:00:00"/>
    <s v="Intermediación laboral"/>
    <s v="Se realiza registro aplicativo APE se orienta de manera virtual en manejo del mismo."/>
    <s v="88187237 - CRISÓSTOMO FLOREZ SEPÚLVEDA"/>
    <x v="1"/>
  </r>
  <r>
    <s v="18/03/2026 11:53:31"/>
    <s v="1094277040 - DANITH BRIGITTE ROJAS PEÑA"/>
    <s v="18/03/2026 00:00:00"/>
    <s v="Intermediación laboral"/>
    <s v="Se realiza orientación de manejo de aplicativo y actualización de datos por medio de correo electrónico."/>
    <s v="1090468184 - YELITZA RAMIREZ ROPERO"/>
    <x v="1"/>
  </r>
  <r>
    <s v="18/03/2026 14:31:03"/>
    <s v="1094277040 - DANITH BRIGITTE ROJAS PEÑA"/>
    <s v="18/03/2026 00:00:00"/>
    <s v="Intermediación laboral"/>
    <s v="Se realiza orientación de manejo de aplicativo y actualización de datos por medio de correo electrónico."/>
    <s v="88271155 - JOSE ALEXANDER DELGADO BARRERA"/>
    <x v="1"/>
  </r>
  <r>
    <s v="18/03/2026 14:32:04"/>
    <s v="1094277040 - DANITH BRIGITTE ROJAS PEÑA"/>
    <s v="18/03/2026 00:00:00"/>
    <s v="Intermediación laboral"/>
    <s v="Se realiza orientación de manejo de aplicativo y actualización de datos por medio de correo electrónico."/>
    <s v="1094046428 - LUIS ANTONIO ORTIZ OJEDA"/>
    <x v="1"/>
  </r>
  <r>
    <s v="18/03/2026 14:42:22"/>
    <s v="1094277040 - DANITH BRIGITTE ROJAS PEÑA"/>
    <s v="18/03/2026 00:00:00"/>
    <s v="Intermediación laboral"/>
    <s v="Se realiza orientación de manejo de aplicativo y actualización de datos por medio de correo electrónico."/>
    <s v="88242321 - LUIS ANTONIO ORTIZ"/>
    <x v="1"/>
  </r>
  <r>
    <s v="18/03/2026 14:49:37"/>
    <s v="1094277040 - DANITH BRIGITTE ROJAS PEÑA"/>
    <s v="18/03/2026 00:00:00"/>
    <s v="Intermediación laboral"/>
    <s v="Se realiza orientación de manejo de aplicativo y actualización de datos por medio de correo electrónico."/>
    <s v="1082855777 - DINA ESTHER LEAL SOGAMOSO"/>
    <x v="1"/>
  </r>
  <r>
    <s v="18/03/2026 15:28:30"/>
    <s v="1094277040 - DANITH BRIGITTE ROJAS PEÑA"/>
    <s v="18/03/2026 00:00:00"/>
    <s v="Intermediación laboral"/>
    <s v="Se realiza orientación de manejo de aplicativo y actualización de datos por medio de correo electrónico."/>
    <s v="1093744107 - YENNY ROCIO CHAPARRO BENITEZ"/>
    <x v="1"/>
  </r>
  <r>
    <s v="18/03/2026 15:29:36"/>
    <s v="1094277040 - DANITH BRIGITTE ROJAS PEÑA"/>
    <s v="18/03/2026 00:00:00"/>
    <s v="Intermediación laboral"/>
    <s v="Se realiza orientación de manejo de aplicativo y actualización de datos por medio de correo electrónico."/>
    <s v="1004805138 - MERLY OREJUELA JAIMED"/>
    <x v="1"/>
  </r>
  <r>
    <s v="18/03/2026 15:37:20"/>
    <s v="1094277040 - DANITH BRIGITTE ROJAS PEÑA"/>
    <s v="18/03/2026 00:00:00"/>
    <s v="Intermediación laboral"/>
    <s v="Se realiza registro aplicativo APE se orienta de manera virtual en manejo del mismo."/>
    <s v="1118548074 - LINDA ANDREA LEAL SOGAMOSO"/>
    <x v="1"/>
  </r>
  <r>
    <s v="18/03/2026 15:43:20"/>
    <s v="1094277040 - DANITH BRIGITTE ROJAS PEÑA"/>
    <s v="18/03/2026 00:00:00"/>
    <s v="Intermediación laboral"/>
    <s v="Se realiza registro aplicativo APE se orienta de manera virtual en manejo del mismo."/>
    <s v="1004999518 - FREILA LIZETH TORRES DELGADO"/>
    <x v="1"/>
  </r>
  <r>
    <s v="18/03/2026 15:44:39"/>
    <s v="1094277040 - DANITH BRIGITTE ROJAS PEÑA"/>
    <s v="18/03/2026 00:00:00"/>
    <s v="Intermediación laboral"/>
    <s v="Se realiza orientación de manejo de aplicativo y actualización de datos por medio de correo electrónico."/>
    <s v="1093766629 - MONICA LILIANA RUIZ REYES"/>
    <x v="1"/>
  </r>
  <r>
    <s v="18/03/2026 15:46:37"/>
    <s v="1094277040 - DANITH BRIGITTE ROJAS PEÑA"/>
    <s v="18/03/2026 00:00:00"/>
    <s v="Intermediación laboral"/>
    <s v="Se realiza orientación de manejo de aplicativo y actualización de datos por medio de correo electrónico."/>
    <s v="60365088 - LILIAN YANETH ESTUPIÑAN TORRES"/>
    <x v="1"/>
  </r>
  <r>
    <s v="18/03/2026 15:48:39"/>
    <s v="1094277040 - DANITH BRIGITTE ROJAS PEÑA"/>
    <s v="18/03/2026 00:00:00"/>
    <s v="Intermediación laboral"/>
    <s v="Se realiza orientación de manejo de aplicativo y actualización de datos por medio de correo electrónico."/>
    <s v="1092343065 - FRANCY JOHANNA ARENAS CASTRO"/>
    <x v="1"/>
  </r>
  <r>
    <s v="18/03/2026 15:57:08"/>
    <s v="1094277040 - DANITH BRIGITTE ROJAS PEÑA"/>
    <s v="18/03/2026 00:00:00"/>
    <s v="Intermediación laboral"/>
    <s v="Se realiza registro aplicativo APE se orienta de manera virtual en manejo del mismo."/>
    <s v="37397646 - SANDRA MARICELA SANCHEZ DÍAZ"/>
    <x v="1"/>
  </r>
  <r>
    <s v="18/03/2026 16:13:06"/>
    <s v="1094277040 - DANITH BRIGITTE ROJAS PEÑA"/>
    <s v="18/03/2026 00:00:00"/>
    <s v="Intermediación laboral"/>
    <s v="Se realiza orientación de manejo de aplicativo y actualización de datos por medio de correo electrónico."/>
    <s v="1093767617 - EDWIN ANDRES AGUILAR HERNANDEZ"/>
    <x v="1"/>
  </r>
  <r>
    <s v="18/03/2026 16:25:39"/>
    <s v="1094277040 - DANITH BRIGITTE ROJAS PEÑA"/>
    <s v="18/03/2026 00:00:00"/>
    <s v="Intermediación laboral"/>
    <s v="Se realiza registro aplicativo APE se orienta de manera virtual en manejo del mismo."/>
    <s v="1092532156 - NIMER DUBAN CHARRIS CONTRERAS"/>
    <x v="1"/>
  </r>
  <r>
    <s v="18/03/2026 16:32:17"/>
    <s v="1094277040 - DANITH BRIGITTE ROJAS PEÑA"/>
    <s v="18/03/2026 00:00:00"/>
    <s v="Intermediación laboral"/>
    <s v="Se realiza registro aplicativo APE se orienta de manera virtual en manejo del mismo."/>
    <s v="60324340 - FANNY ZULEIMA VASQUEZ BERBESY"/>
    <x v="1"/>
  </r>
  <r>
    <s v="18/03/2026 16:33:23"/>
    <s v="1094277040 - DANITH BRIGITTE ROJAS PEÑA"/>
    <s v="18/03/2026 00:00:00"/>
    <s v="Intermediación laboral"/>
    <s v="Se realiza orientación de manejo de aplicativo y actualización de datos por medio de correo electrónico."/>
    <s v="1090502794 - MICHELANGELO TORRES MONCADA"/>
    <x v="1"/>
  </r>
  <r>
    <s v="18/03/2026 16:38:19"/>
    <s v="1094277040 - DANITH BRIGITTE ROJAS PEÑA"/>
    <s v="18/03/2026 00:00:00"/>
    <s v="Intermediación laboral"/>
    <s v="Se realiza registro aplicativo APE se orienta de manera virtual en manejo del mismo."/>
    <s v="1090400760 - PABLO ANDRES PACHECO ORTEGA"/>
    <x v="1"/>
  </r>
  <r>
    <s v="18/03/2026 16:55:10"/>
    <s v="1094277040 - DANITH BRIGITTE ROJAS PEÑA"/>
    <s v="18/03/2026 00:00:00"/>
    <s v="Intermediación laboral"/>
    <s v="Se realiza registro aplicativo APE se orienta de manera virtual en manejo del mismo."/>
    <s v="1193213579 - CRISTIAN JAVIER SUÁREZ CORONADO"/>
    <x v="1"/>
  </r>
  <r>
    <s v="18/03/2026 17:04:19"/>
    <s v="1094277040 - DANITH BRIGITTE ROJAS PEÑA"/>
    <s v="18/03/2026 00:00:00"/>
    <s v="Intermediación laboral"/>
    <s v="Se realiza registro aplicativo APE se orienta de manera virtual en manejo del mismo."/>
    <s v="586000580 - YERVINS XAVIER ESPINOZA ESPINOZA"/>
    <x v="1"/>
  </r>
  <r>
    <s v="18/03/2026 17:11:51"/>
    <s v="1094277040 - DANITH BRIGITTE ROJAS PEÑA"/>
    <s v="18/03/2026 00:00:00"/>
    <s v="Intermediación laboral"/>
    <s v="Se realiza registro aplicativo APE se orienta de manera virtual en manejo del mismo."/>
    <s v="1090404840 - YUDY LILIANA TUTA MANRIQUE"/>
    <x v="1"/>
  </r>
  <r>
    <s v="19/03/2026 09:22:43"/>
    <s v="1094277040 - DANITH BRIGITTE ROJAS PEÑA"/>
    <s v="18/03/2026 00:00:00"/>
    <s v="Intermediación laboral"/>
    <s v="Se realiza orientación de manejo de aplicativo y actualización de datos por medio de correo electrónico."/>
    <s v="60412081 - LUZ AMANDA RINCON SUAREZ"/>
    <x v="1"/>
  </r>
  <r>
    <s v="19/03/2026 09:28:25"/>
    <s v="1094277040 - DANITH BRIGITTE ROJAS PEÑA"/>
    <s v="18/03/2026 00:00:00"/>
    <s v="Intermediación laboral"/>
    <s v="Se realiza registro aplicativo APE se orienta de manera virtual en manejo del mismo."/>
    <s v="586967931 - GREIDY BLANCO"/>
    <x v="1"/>
  </r>
  <r>
    <s v="19/03/2026 09:29:48"/>
    <s v="1094277040 - DANITH BRIGITTE ROJAS PEÑA"/>
    <s v="18/03/2026 00:00:00"/>
    <s v="Intermediación laboral"/>
    <s v="Se realiza orientación de manejo de aplicativo y actualización de datos por medio de correo electrónico."/>
    <s v="5461680 - JORGE ENRIQUE CORREDOR RUBIO"/>
    <x v="1"/>
  </r>
  <r>
    <s v="19/03/2026 09:31:10"/>
    <s v="1094277040 - DANITH BRIGITTE ROJAS PEÑA"/>
    <s v="18/03/2026 00:00:00"/>
    <s v="Intermediación laboral"/>
    <s v="Se realiza orientación de manejo de aplicativo y actualización de datos por medio de correo electrónico."/>
    <s v="1090431739 - DIANY MILENA BARAJAS ANGARITA"/>
    <x v="1"/>
  </r>
  <r>
    <s v="19/03/2026 09:32:53"/>
    <s v="1094277040 - DANITH BRIGITTE ROJAS PEÑA"/>
    <s v="19/03/2026 00:00:00"/>
    <s v="Intermediación laboral"/>
    <s v="Se realiza orientación de manejo de aplicativo y actualización de datos por medio de correo electrónico."/>
    <s v="585937021 - KENDERSON WILFREDO SUAREZ HERNANDEZ"/>
    <x v="1"/>
  </r>
  <r>
    <s v="19/03/2026 09:50:46"/>
    <s v="1094277040 - DANITH BRIGITTE ROJAS PEÑA"/>
    <s v="19/03/2026 00:00:00"/>
    <s v="Intermediación laboral"/>
    <s v="Se realiza orientación de manejo de aplicativo y actualización de datos por medio de correo electrónico."/>
    <s v="586264383 - MARIA DE LOS ANGELES ORTEGA RODRIGUEZ"/>
    <x v="1"/>
  </r>
  <r>
    <s v="19/03/2026 09:56:14"/>
    <s v="1094277040 - DANITH BRIGITTE ROJAS PEÑA"/>
    <s v="19/03/2026 00:00:00"/>
    <s v="Intermediación laboral"/>
    <s v="Se realiza registro aplicativo APE se orienta de manera virtual en manejo del mismo."/>
    <s v="1092343494 - SHARON JHULEANNY GARZA PARADA"/>
    <x v="1"/>
  </r>
  <r>
    <s v="19/03/2026 10:03:46"/>
    <s v="1094277040 - DANITH BRIGITTE ROJAS PEÑA"/>
    <s v="19/03/2026 00:00:00"/>
    <s v="Intermediación laboral"/>
    <s v="Se realiza registro aplicativo APE se orienta de manera virtual en manejo del mismo."/>
    <s v="88176745 - JAIRO ALFONSO PÉREZ VILLAMIZAR"/>
    <x v="1"/>
  </r>
  <r>
    <s v="19/03/2026 10:08:26"/>
    <s v="1094277040 - DANITH BRIGITTE ROJAS PEÑA"/>
    <s v="19/03/2026 00:00:00"/>
    <s v="Intermediación laboral"/>
    <s v="Se realiza orientación de manejo de aplicativo y actualización de datos por medio de correo electrónico."/>
    <s v="1193212934 - JULIETH ADRIANA CUERVO CUERVO"/>
    <x v="1"/>
  </r>
  <r>
    <s v="19/03/2026 10:11:37"/>
    <s v="1094277040 - DANITH BRIGITTE ROJAS PEÑA"/>
    <s v="19/03/2026 00:00:00"/>
    <s v="Intermediación laboral"/>
    <s v="Se realiza orientación de manejo de aplicativo y actualización de datos por medio de correo electrónico."/>
    <s v="1090513474 - FELIX ANTONIO QUINTERO CACHAYA"/>
    <x v="1"/>
  </r>
  <r>
    <s v="19/03/2026 10:16:30"/>
    <s v="1094277040 - DANITH BRIGITTE ROJAS PEÑA"/>
    <s v="19/03/2026 00:00:00"/>
    <s v="Intermediación laboral"/>
    <s v="Se realiza orientación de manejo de aplicativo y actualización de datos por medio de correo electrónico."/>
    <s v="1090530041 - SANTIAGO DAVID JAJOY JACANAMIJOY"/>
    <x v="1"/>
  </r>
  <r>
    <s v="19/03/2026 10:18:43"/>
    <s v="1094277040 - DANITH BRIGITTE ROJAS PEÑA"/>
    <s v="19/03/2026 00:00:00"/>
    <s v="Intermediación laboral"/>
    <s v="Se realiza orientación de manejo de aplicativo y actualización de datos por medio de correo electrónico."/>
    <s v="27592056 - NOHEMI TORRES PEDRAZA"/>
    <x v="1"/>
  </r>
  <r>
    <s v="19/03/2026 10:24:12"/>
    <s v="1094277040 - DANITH BRIGITTE ROJAS PEÑA"/>
    <s v="19/03/2026 00:00:00"/>
    <s v="Intermediación laboral"/>
    <s v="Se realiza registro aplicativo APE se orienta de manera virtual en manejo del mismo."/>
    <s v="1090497311 - MARYURY DANIELA BENITEZ HERNANDEZ"/>
    <x v="1"/>
  </r>
  <r>
    <s v="19/03/2026 10:25:25"/>
    <s v="1094277040 - DANITH BRIGITTE ROJAS PEÑA"/>
    <s v="19/03/2026 00:00:00"/>
    <s v="Intermediación laboral"/>
    <s v="Se realiza orientación de manejo de aplicativo y actualización de datos por medio de correo electrónico."/>
    <s v="581308150 - DORIAGNIS VANESSA GUATACHE AGUILERA"/>
    <x v="1"/>
  </r>
  <r>
    <s v="19/03/2026 10:32:14"/>
    <s v="1094277040 - DANITH BRIGITTE ROJAS PEÑA"/>
    <s v="19/03/2026 00:00:00"/>
    <s v="Intermediación laboral"/>
    <s v="Se realiza registro aplicativo APE se orienta de manera virtual en manejo del mismo."/>
    <s v="1090364376 - MILENA ARIAS MARTINEZ"/>
    <x v="1"/>
  </r>
  <r>
    <s v="19/03/2026 10:37:08"/>
    <s v="1094277040 - DANITH BRIGITTE ROJAS PEÑA"/>
    <s v="19/03/2026 00:00:00"/>
    <s v="Intermediación laboral"/>
    <s v="Se realiza orientación de manejo de aplicativo y actualización de datos por medio de correo electrónico."/>
    <s v="1093742546 - NELSON BAUTISTA BOTELLO"/>
    <x v="1"/>
  </r>
  <r>
    <s v="19/03/2026 10:38:26"/>
    <s v="1094277040 - DANITH BRIGITTE ROJAS PEÑA"/>
    <s v="19/03/2026 00:00:00"/>
    <s v="Intermediación laboral"/>
    <s v="Se realiza orientación de manejo de aplicativo y actualización de datos por medio de correo electrónico."/>
    <s v="88195309 - HECTOR DANIEL LEGUIZAMAN RIVERA"/>
    <x v="1"/>
  </r>
  <r>
    <s v="19/03/2026 10:58:58"/>
    <s v="1094277040 - DANITH BRIGITTE ROJAS PEÑA"/>
    <s v="19/03/2026 00:00:00"/>
    <s v="Intermediación laboral"/>
    <s v="Se realiza registro aplicativo APE se orienta de manera virtual en manejo del mismo."/>
    <s v="88252554 - GREGORIO ISRAEL LIZARAZO"/>
    <x v="1"/>
  </r>
  <r>
    <s v="19/03/2026 11:03:55"/>
    <s v="1094277040 - DANITH BRIGITTE ROJAS PEÑA"/>
    <s v="19/03/2026 00:00:00"/>
    <s v="Intermediación laboral"/>
    <s v="Se realiza orientación de manejo de aplicativo y actualización de datos por medio de correo electrónico."/>
    <s v="1094162002 - SANDRA MILENA CARVAJAL"/>
    <x v="1"/>
  </r>
  <r>
    <s v="19/03/2026 11:24:43"/>
    <s v="1094277040 - DANITH BRIGITTE ROJAS PEÑA"/>
    <s v="19/03/2026 00:00:00"/>
    <s v="Intermediación laboral"/>
    <s v="Se realiza orientación de manejo de aplicativo y actualización de datos por medio de correo electrónico."/>
    <s v="1093140778 - ROSA MARIBEL ESPINOSA FLOREZ"/>
    <x v="1"/>
  </r>
  <r>
    <s v="19/03/2026 11:30:13"/>
    <s v="1094277040 - DANITH BRIGITTE ROJAS PEÑA"/>
    <s v="19/03/2026 00:00:00"/>
    <s v="Intermediación laboral"/>
    <s v="Se realiza registro aplicativo APE se orienta de manera virtual en manejo del mismo."/>
    <s v="1091355642 - KAROL KORAIMA CAMPO JAIMES"/>
    <x v="1"/>
  </r>
  <r>
    <s v="19/03/2026 11:31:45"/>
    <s v="1094277040 - DANITH BRIGITTE ROJAS PEÑA"/>
    <s v="19/03/2026 00:00:00"/>
    <s v="Intermediación laboral"/>
    <s v="Se realiza orientación de manejo de aplicativo y actualización de datos por medio de correo electrónico."/>
    <s v="1090407582 - LEYDI ANGELICA RAMIREZ MARTINEZ"/>
    <x v="1"/>
  </r>
  <r>
    <s v="19/03/2026 11:32:52"/>
    <s v="1094277040 - DANITH BRIGITTE ROJAS PEÑA"/>
    <s v="19/03/2026 00:00:00"/>
    <s v="Intermediación laboral"/>
    <s v="Se realiza orientación de manejo de aplicativo y actualización de datos por medio de correo electrónico."/>
    <s v="1092941085 - KAROL LIZETH TORRES PARADA"/>
    <x v="1"/>
  </r>
  <r>
    <s v="19/03/2026 11:38:54"/>
    <s v="1094277040 - DANITH BRIGITTE ROJAS PEÑA"/>
    <s v="19/03/2026 00:00:00"/>
    <s v="Intermediación laboral"/>
    <s v="Se realiza registro aplicativo APE se orienta de manera virtual en manejo del mismo."/>
    <s v="13483009 - RUBEN DARIO VILLAMIL BUENAÑO"/>
    <x v="1"/>
  </r>
  <r>
    <s v="19/03/2026 11:39:54"/>
    <s v="1094277040 - DANITH BRIGITTE ROJAS PEÑA"/>
    <s v="19/03/2026 00:00:00"/>
    <s v="Intermediación laboral"/>
    <s v="Se realiza registro aplicativo APE se orienta de manera virtual en manejo del mismo."/>
    <s v="1090474465 - SINDY DAYANA ALARCON VELOZA"/>
    <x v="1"/>
  </r>
  <r>
    <s v="19/03/2026 11:43:50"/>
    <s v="1094277040 - DANITH BRIGITTE ROJAS PEÑA"/>
    <s v="19/03/2026 00:00:00"/>
    <s v="Intermediación laboral"/>
    <s v="Se realiza orientación de manejo de aplicativo y actualización de datos por medio de correo electrónico."/>
    <s v="1094506447 - CARLOS ALBERTO BUSTAMANTE LEON"/>
    <x v="1"/>
  </r>
  <r>
    <s v="19/03/2026 11:45:26"/>
    <s v="1094277040 - DANITH BRIGITTE ROJAS PEÑA"/>
    <s v="19/03/2026 00:00:00"/>
    <s v="Intermediación laboral"/>
    <s v="Se realiza orientación de manejo de aplicativo y actualización de datos por medio de correo electrónico."/>
    <s v="60390375 - CRUZ YAJAIRA CARVAJAL CARDENAS"/>
    <x v="1"/>
  </r>
  <r>
    <s v="19/03/2026 11:52:44"/>
    <s v="1094277040 - DANITH BRIGITTE ROJAS PEÑA"/>
    <s v="19/03/2026 00:00:00"/>
    <s v="Intermediación laboral"/>
    <s v="Se realiza registro aplicativo APE se orienta de manera virtual en manejo del mismo."/>
    <s v="1091805191 - JESÚS EMEL VERGEL LEÓN"/>
    <x v="1"/>
  </r>
  <r>
    <s v="19/03/2026 14:27:30"/>
    <s v="1094277040 - DANITH BRIGITTE ROJAS PEÑA"/>
    <s v="19/03/2026 00:00:00"/>
    <s v="Intermediación laboral"/>
    <s v="Se realiza registro aplicativo APE se orienta de manera virtual en manejo del mismo."/>
    <s v="1090431406 - JEAN CARLOS RONDON"/>
    <x v="1"/>
  </r>
  <r>
    <s v="19/03/2026 14:38:36"/>
    <s v="1094277040 - DANITH BRIGITTE ROJAS PEÑA"/>
    <s v="19/03/2026 00:00:00"/>
    <s v="Intermediación laboral"/>
    <s v="Se realiza registro aplicativo APE se orienta de manera virtual en manejo del mismo."/>
    <s v="584936815 - MARÍA ESMERALDA ALARCÓN RAMOS"/>
    <x v="1"/>
  </r>
  <r>
    <s v="19/03/2026 14:40:10"/>
    <s v="1094277040 - DANITH BRIGITTE ROJAS PEÑA"/>
    <s v="19/03/2026 00:00:00"/>
    <s v="Intermediación laboral"/>
    <s v="Se realiza orientación de manejo de aplicativo y actualización de datos por medio de correo electrónico."/>
    <s v="1090412316 - VIRGINIA ISABEL CUERVO CUERVO"/>
    <x v="1"/>
  </r>
  <r>
    <s v="19/03/2026 14:49:36"/>
    <s v="1094277040 - DANITH BRIGITTE ROJAS PEÑA"/>
    <s v="19/03/2026 00:00:00"/>
    <s v="Intermediación laboral"/>
    <s v="Se realiza registro aplicativo APE se orienta de manera virtual en manejo del mismo"/>
    <s v="1090397306 - ARELLY ARLET MOGOLLÓN MONTEVERDE"/>
    <x v="1"/>
  </r>
  <r>
    <s v="19/03/2026 15:04:55"/>
    <s v="1094277040 - DANITH BRIGITTE ROJAS PEÑA"/>
    <s v="19/03/2026 00:00:00"/>
    <s v="Intermediación laboral"/>
    <s v="Se realiza registro aplicativo APE se orienta de manera virtual en manejo del mismo"/>
    <s v="1094048894 - CARLOS DUVAN FUENTES NIÑO"/>
    <x v="1"/>
  </r>
  <r>
    <s v="19/03/2026 15:06:34"/>
    <s v="1094277040 - DANITH BRIGITTE ROJAS PEÑA"/>
    <s v="19/03/2026 00:00:00"/>
    <s v="Intermediación laboral"/>
    <s v="Se realiza orientación de manejo de aplicativo y actualización de datos por medio de correo electrónico."/>
    <s v="1050065536 - ANA FRANCISCA GALVIS CANO"/>
    <x v="1"/>
  </r>
  <r>
    <s v="19/03/2026 15:16:43"/>
    <s v="1094277040 - DANITH BRIGITTE ROJAS PEÑA"/>
    <s v="19/03/2026 00:00:00"/>
    <s v="Intermediación laboral"/>
    <s v="Se realiza registro aplicativo APE se orienta de manera virtual en manejo del mismo."/>
    <s v="586900142 - SANDY REYSIRE PEÑA FIGUEREDO"/>
    <x v="1"/>
  </r>
  <r>
    <s v="19/03/2026 15:19:40"/>
    <s v="1094277040 - DANITH BRIGITTE ROJAS PEÑA"/>
    <s v="19/03/2026 00:00:00"/>
    <s v="Intermediación laboral"/>
    <s v="Se realiza orientación de manejo de aplicativo y actualización de datos por medio de correo electrónico."/>
    <s v="586120355 - GRACIELA CAROLINA GONZALEZ"/>
    <x v="1"/>
  </r>
  <r>
    <s v="19/03/2026 15:26:00"/>
    <s v="1094277040 - DANITH BRIGITTE ROJAS PEÑA"/>
    <s v="19/03/2026 00:00:00"/>
    <s v="Intermediación laboral"/>
    <s v="Se realiza registro aplicativo APE se orienta de manera virtual en manejo del mismo."/>
    <s v="60386850 - MARIA YAMILE FORONDA CAMACHO"/>
    <x v="1"/>
  </r>
  <r>
    <s v="19/03/2026 15:37:07"/>
    <s v="1094277040 - DANITH BRIGITTE ROJAS PEÑA"/>
    <s v="19/03/2026 00:00:00"/>
    <s v="Intermediación laboral"/>
    <s v="Se realiza orientación de manejo de aplicativo y actualización de datos por medio de correo electrónico."/>
    <s v="1093742885 - TANIA VALENTINA RINCON LOPEZ"/>
    <x v="1"/>
  </r>
  <r>
    <s v="19/03/2026 15:51:16"/>
    <s v="1094277040 - DANITH BRIGITTE ROJAS PEÑA"/>
    <s v="19/03/2026 00:00:00"/>
    <s v="Intermediación laboral"/>
    <s v="Se realiza registro aplicativo APE se orienta de manera virtual en manejo del mismo."/>
    <s v="1093594961 - SHAROOL VALENTINA FERNÁNDEZ ORTEGA"/>
    <x v="1"/>
  </r>
  <r>
    <s v="19/03/2026 16:15:17"/>
    <s v="1094277040 - DANITH BRIGITTE ROJAS PEÑA"/>
    <s v="19/03/2026 00:00:00"/>
    <s v="Intermediación laboral"/>
    <s v="Se realiza registro aplicativo APE se orienta de manera virtual en manejo del mismo."/>
    <s v="28076399 - MARIA MONICA PRIETO BONILLA"/>
    <x v="1"/>
  </r>
  <r>
    <s v="19/03/2026 16:58:11"/>
    <s v="1094277040 - DANITH BRIGITTE ROJAS PEÑA"/>
    <s v="19/03/2026 00:00:00"/>
    <s v="Intermediación laboral"/>
    <s v="Se realiza orientación de manejo de aplicativo y actualización de datos por medio de correo electrónico."/>
    <s v="1048283003 - MARIA LUISA CASTRO ALVARINO"/>
    <x v="1"/>
  </r>
  <r>
    <s v="19/03/2026 17:10:32"/>
    <s v="1094277040 - DANITH BRIGITTE ROJAS PEÑA"/>
    <s v="19/03/2026 00:00:00"/>
    <s v="Intermediación laboral"/>
    <s v="Se realiza registro aplicativo APE se orienta de manera virtual en manejo del mismo."/>
    <s v="1091812072 - DAYRA MARLIN DUGARTE ORTEGON"/>
    <x v="1"/>
  </r>
  <r>
    <s v="20/03/2026 09:05:52"/>
    <s v="1094277040 - DANITH BRIGITTE ROJAS PEÑA"/>
    <s v="20/03/2026 00:00:00"/>
    <s v="Intermediación laboral"/>
    <s v="Se realiza orientación de manejo de aplicativo y actualización de datos por medio de correo electrónico."/>
    <s v="37390098 - LINDA DIANECK GARCIA"/>
    <x v="1"/>
  </r>
  <r>
    <s v="20/03/2026 10:54:40"/>
    <s v="1094277040 - DANITH BRIGITTE ROJAS PEÑA"/>
    <s v="20/03/2026 00:00:00"/>
    <s v="Intermediación laboral"/>
    <s v="Se realiza registro aplicativo APE se orienta de manera virtual en manejo del mismo"/>
    <s v="88261881 - JOHN ALEXANDER SANDOVAL ALCINA"/>
    <x v="1"/>
  </r>
  <r>
    <s v="20/03/2026 10:56:01"/>
    <s v="1094277040 - DANITH BRIGITTE ROJAS PEÑA"/>
    <s v="20/03/2026 00:00:00"/>
    <s v="Intermediación laboral"/>
    <s v="Se realiza orientación de manejo de aplicativo y actualización de datos por medio de correo electrónico."/>
    <s v="1093774456 - JOSE FABIAN GALAVIS CAÑIZAREZ"/>
    <x v="1"/>
  </r>
  <r>
    <s v="20/03/2026 11:09:26"/>
    <s v="1094277040 - DANITH BRIGITTE ROJAS PEÑA"/>
    <s v="20/03/2026 00:00:00"/>
    <s v="Intermediación laboral"/>
    <s v="Se realiza registro aplicativo APE se orienta de manera virtual en manejo del mismo."/>
    <s v="1045691329 - JOSUE DAVID VILLALBA OROBIO"/>
    <x v="1"/>
  </r>
  <r>
    <s v="20/03/2026 11:10:54"/>
    <s v="1094277040 - DANITH BRIGITTE ROJAS PEÑA"/>
    <s v="20/03/2026 00:00:00"/>
    <s v="Intermediación laboral"/>
    <s v="Se realiza orientación de manejo de aplicativo y actualización de datos por medio de correo electrónico."/>
    <s v="1094047042 - JOHAN SANTIAGO MANOSALVA ANAYA"/>
    <x v="1"/>
  </r>
  <r>
    <s v="20/03/2026 11:20:13"/>
    <s v="1094277040 - DANITH BRIGITTE ROJAS PEÑA"/>
    <s v="20/03/2026 00:00:00"/>
    <s v="Intermediación laboral"/>
    <s v="Se realiza registro aplicativo APE se orienta de manera virtual en manejo del mismo."/>
    <s v="1149462361 - RICHARD JOSUE SINISTERRA ARAGON"/>
    <x v="1"/>
  </r>
  <r>
    <s v="20/03/2026 11:27:00"/>
    <s v="1094277040 - DANITH BRIGITTE ROJAS PEÑA"/>
    <s v="20/03/2026 00:00:00"/>
    <s v="Intermediación laboral"/>
    <s v="Se realiza registro aplicativo APE se orienta de manera virtual en manejo del mismo."/>
    <s v="586231400 - FRANKLIN GABRIEL AGUERO SANCHEZ"/>
    <x v="1"/>
  </r>
  <r>
    <s v="20/03/2026 14:34:10"/>
    <s v="1094277040 - DANITH BRIGITTE ROJAS PEÑA"/>
    <s v="20/03/2026 00:00:00"/>
    <s v="Intermediación laboral"/>
    <s v="Se realiza registro aplicativo APE se orienta de manera virtual en manejo del mismo."/>
    <s v="586029709 - ROXANA JACKELINE PEÑA ABREU"/>
    <x v="1"/>
  </r>
  <r>
    <s v="20/03/2026 14:36:30"/>
    <s v="1094277040 - DANITH BRIGITTE ROJAS PEÑA"/>
    <s v="20/03/2026 00:00:00"/>
    <s v="Intermediación laboral"/>
    <s v="Se realiza orientación de manejo de aplicativo y actualización de datos por medio de correo electrónico."/>
    <s v="52560570 - LEIDY ECHEVERRI"/>
    <x v="1"/>
  </r>
  <r>
    <s v="20/03/2026 14:38:30"/>
    <s v="1094277040 - DANITH BRIGITTE ROJAS PEÑA"/>
    <s v="20/03/2026 00:00:00"/>
    <s v="Intermediación laboral"/>
    <s v="Se realiza orientación de manejo de aplicativo y actualización de datos por medio de correo electrónico."/>
    <s v="1093293163 - SNEYDER ADRIAN JAIMES ACEVEDO"/>
    <x v="1"/>
  </r>
  <r>
    <s v="20/03/2026 14:42:41"/>
    <s v="1094277040 - DANITH BRIGITTE ROJAS PEÑA"/>
    <s v="20/03/2026 00:00:00"/>
    <s v="Intermediación laboral"/>
    <s v="Se realiza orientación de manejo de aplicativo y actualización de datos por medio de correo electrónico."/>
    <s v="1090535560 - FERNEY ANDRES PANON CONTRERAS"/>
    <x v="1"/>
  </r>
  <r>
    <s v="20/03/2026 14:44:51"/>
    <s v="1094277040 - DANITH BRIGITTE ROJAS PEÑA"/>
    <s v="20/03/2026 00:00:00"/>
    <s v="Intermediación laboral"/>
    <s v="Se realiza orientación de manejo de aplicativo y actualización de datos por medio de correo electrónico."/>
    <s v="60367587 - NANCY GARCIA BOLIVAR"/>
    <x v="1"/>
  </r>
  <r>
    <s v="20/03/2026 14:46:44"/>
    <s v="1094277040 - DANITH BRIGITTE ROJAS PEÑA"/>
    <s v="20/03/2026 00:00:00"/>
    <s v="Intermediación laboral"/>
    <s v="Se realiza orientación de manejo de aplicativo y actualización de datos por medio de correo electrónico."/>
    <s v="1090486626 - FRAIWAN ORLANDO ASCANIO CHACON"/>
    <x v="1"/>
  </r>
  <r>
    <s v="20/03/2026 14:50:18"/>
    <s v="1094277040 - DANITH BRIGITTE ROJAS PEÑA"/>
    <s v="20/03/2026 00:00:00"/>
    <s v="Intermediación laboral"/>
    <s v="Se realiza orientación de manejo de aplicativo y actualización de datos por medio de correo electrónico."/>
    <s v="585422288 - REIBER GARCIA GARCIA"/>
    <x v="1"/>
  </r>
  <r>
    <s v="20/03/2026 14:55:24"/>
    <s v="1094277040 - DANITH BRIGITTE ROJAS PEÑA"/>
    <s v="20/03/2026 00:00:00"/>
    <s v="Intermediación laboral"/>
    <s v="Se realiza orientación de manejo de aplicativo y actualización de datos por medio de correo electrónico."/>
    <s v="1063144853 - JOHANNA PATRICIA PEÑATA ESPAÑA"/>
    <x v="1"/>
  </r>
  <r>
    <s v="20/03/2026 14:57:10"/>
    <s v="1094277040 - DANITH BRIGITTE ROJAS PEÑA"/>
    <s v="20/03/2026 00:00:00"/>
    <s v="Intermediación laboral"/>
    <s v="Se realiza orientación de manejo de aplicativo y actualización de datos por medio de correo electrónico."/>
    <s v="1127063383 - ALBERTSON RAFAEL CASTILLO RODRIGUEZ"/>
    <x v="1"/>
  </r>
  <r>
    <s v="20/03/2026 14:59:20"/>
    <s v="1094277040 - DANITH BRIGITTE ROJAS PEÑA"/>
    <s v="20/03/2026 00:00:00"/>
    <s v="Intermediación laboral"/>
    <s v="Se realiza orientación de manejo de aplicativo y actualización de datos por medio de correo electrónico."/>
    <s v="1024541017 - ALBA MARINA GALVIS CANO"/>
    <x v="1"/>
  </r>
  <r>
    <s v="20/03/2026 15:04:50"/>
    <s v="1094277040 - DANITH BRIGITTE ROJAS PEÑA"/>
    <s v="20/03/2026 00:00:00"/>
    <s v="Intermediación laboral"/>
    <s v="Se realiza registro aplicativo APE se orienta de manera virtual en manejo del mismo."/>
    <s v="1002199119 - LUZ MARÍA ROMERO COGOLLO"/>
    <x v="1"/>
  </r>
  <r>
    <s v="20/03/2026 15:06:45"/>
    <s v="1094277040 - DANITH BRIGITTE ROJAS PEÑA"/>
    <s v="20/03/2026 00:00:00"/>
    <s v="Intermediación laboral"/>
    <s v="Se realiza orientación de manejo de aplicativo y actualización de datos por medio de correo electrónico."/>
    <s v="586081450 - ELEANNY YEIRETH SUAREZ SUAREZ"/>
    <x v="1"/>
  </r>
  <r>
    <s v="20/03/2026 15:10:59"/>
    <s v="1094277040 - DANITH BRIGITTE ROJAS PEÑA"/>
    <s v="20/03/2026 00:00:00"/>
    <s v="Intermediación laboral"/>
    <s v="Se realiza orientación de manejo de aplicativo y actualización de datos por medio de correo electrónico."/>
    <s v="1093765452 - CESAR FABIAN EUGENIO CONTRERAS"/>
    <x v="1"/>
  </r>
  <r>
    <s v="20/03/2026 15:12:13"/>
    <s v="1094277040 - DANITH BRIGITTE ROJAS PEÑA"/>
    <s v="20/03/2026 00:00:00"/>
    <s v="Intermediación laboral"/>
    <s v="Se realiza orientación de manejo de aplicativo y actualización de datos por medio de correo electrónico."/>
    <s v="1003563142 - ELINA ROSA CERMEÑO PADILLA"/>
    <x v="1"/>
  </r>
  <r>
    <s v="20/03/2026 15:17:09"/>
    <s v="1094277040 - DANITH BRIGITTE ROJAS PEÑA"/>
    <s v="20/03/2026 00:00:00"/>
    <s v="Intermediación laboral"/>
    <s v="Se realiza registro aplicativo APE se orienta de manera virtual en manejo del mismo."/>
    <s v="581120518 - ESTEFANI GABRIELA RENGIFO ALOISI"/>
    <x v="1"/>
  </r>
  <r>
    <s v="20/03/2026 15:21:37"/>
    <s v="1094277040 - DANITH BRIGITTE ROJAS PEÑA"/>
    <s v="20/03/2026 00:00:00"/>
    <s v="Intermediación laboral"/>
    <s v="Se realiza registro aplicativo APE se orienta de manera virtual en manejo del mismo."/>
    <s v="1149456441 - LUIS MAURICIO TARAZONA PEREZ"/>
    <x v="1"/>
  </r>
  <r>
    <s v="20/03/2026 15:24:12"/>
    <s v="1094277040 - DANITH BRIGITTE ROJAS PEÑA"/>
    <s v="20/03/2026 00:00:00"/>
    <s v="Intermediación laboral"/>
    <s v="Se realiza orientación de manejo de aplicativo y actualización de datos por medio de correo electrónico."/>
    <s v="1065817351 - CARLOS ANDRES MARTINEZ"/>
    <x v="1"/>
  </r>
  <r>
    <s v="20/03/2026 15:25:37"/>
    <s v="1094277040 - DANITH BRIGITTE ROJAS PEÑA"/>
    <s v="20/03/2026 00:00:00"/>
    <s v="Intermediación laboral"/>
    <s v="Se realiza orientación de manejo de aplicativo y actualización de datos por medio de correo electrónico."/>
    <s v="1090369648 - KARLA AMPARO ECHEVERRIA MARIN"/>
    <x v="1"/>
  </r>
  <r>
    <s v="20/03/2026 15:28:09"/>
    <s v="1094277040 - DANITH BRIGITTE ROJAS PEÑA"/>
    <s v="20/03/2026 00:00:00"/>
    <s v="Intermediación laboral"/>
    <s v="Se realiza orientación de manejo de aplicativo y actualización de datos por medio de correo electrónico."/>
    <s v="1004911364 - SEAMON DAVID CASTELL MENESES"/>
    <x v="1"/>
  </r>
  <r>
    <s v="20/03/2026 15:33:59"/>
    <s v="1094277040 - DANITH BRIGITTE ROJAS PEÑA"/>
    <s v="20/03/2026 00:00:00"/>
    <s v="Intermediación laboral"/>
    <s v="Se realiza orientación de manejo de aplicativo y actualización de datos por medio de correo electrónico."/>
    <s v="1090515734 - JUAN DIEGO MEDINA CARREÑO"/>
    <x v="1"/>
  </r>
  <r>
    <s v="20/03/2026 15:35:21"/>
    <s v="1094277040 - DANITH BRIGITTE ROJAS PEÑA"/>
    <s v="20/03/2026 00:00:00"/>
    <s v="Intermediación laboral"/>
    <s v="Se realiza orientación de manejo de aplicativo y actualización de datos por medio de correo electrónico."/>
    <s v="1090511780 - CAROLIN ANDREA BERMONT RIOBO"/>
    <x v="1"/>
  </r>
  <r>
    <s v="20/03/2026 15:37:12"/>
    <s v="1094277040 - DANITH BRIGITTE ROJAS PEÑA"/>
    <s v="20/03/2026 00:00:00"/>
    <s v="Intermediación laboral"/>
    <s v="Se realiza orientación de manejo de aplicativo y actualización de datos por medio de correo electrónico."/>
    <s v="581272326 - LEIDY JULIETH CORDERO VILLEGAS"/>
    <x v="1"/>
  </r>
  <r>
    <s v="20/03/2026 15:39:40"/>
    <s v="1094277040 - DANITH BRIGITTE ROJAS PEÑA"/>
    <s v="20/03/2026 00:00:00"/>
    <s v="Intermediación laboral"/>
    <s v="Se realiza orientación de manejo de aplicativo y actualización de datos por medio de correo electrónico."/>
    <s v="1003916303 - DEYCI LORENA SANCHEZ MEDINA"/>
    <x v="1"/>
  </r>
  <r>
    <s v="20/03/2026 15:52:57"/>
    <s v="1094277040 - DANITH BRIGITTE ROJAS PEÑA"/>
    <s v="20/03/2026 00:00:00"/>
    <s v="Intermediación laboral"/>
    <s v="Se realiza registro aplicativo APE se orienta de manera virtual en manejo del mismo."/>
    <s v="1149460473 - GREGORIA ISABEL RAVELO PEREZ"/>
    <x v="1"/>
  </r>
  <r>
    <s v="20/03/2026 15:55:29"/>
    <s v="1094277040 - DANITH BRIGITTE ROJAS PEÑA"/>
    <s v="20/03/2026 00:00:00"/>
    <s v="Intermediación laboral"/>
    <s v="Se realiza orientación de manejo de aplicativo y actualización de datos por medio de correo electrónico."/>
    <s v="60383626 - MAQDA YULIETH BARBOSA RINCON"/>
    <x v="1"/>
  </r>
  <r>
    <s v="20/03/2026 16:13:57"/>
    <s v="1094277040 - DANITH BRIGITTE ROJAS PEÑA"/>
    <s v="20/03/2026 00:00:00"/>
    <s v="Intermediación laboral"/>
    <s v="Se realiza registro aplicativo APE se orienta de manera virtual en manejo del mismo."/>
    <s v="1091241291 - SILVIA CATRINA"/>
    <x v="1"/>
  </r>
  <r>
    <s v="20/03/2026 16:22:54"/>
    <s v="1094277040 - DANITH BRIGITTE ROJAS PEÑA"/>
    <s v="20/03/2026 00:00:00"/>
    <s v="Intermediación laboral"/>
    <s v="Se realiza orientación de manejo de aplicativo y actualización de datos por medio de correo electrónico."/>
    <s v="1004846124 - LUIS FERNANDO MOGOGA CARRILLO"/>
    <x v="1"/>
  </r>
  <r>
    <s v="20/03/2026 16:34:59"/>
    <s v="1094277040 - DANITH BRIGITTE ROJAS PEÑA"/>
    <s v="20/03/2026 00:00:00"/>
    <s v="Intermediación laboral"/>
    <s v="Se realiza orientación de manejo de aplicativo y actualización de datos por medio de correo electrónico."/>
    <s v="1093786671 - ANDREA LORENA PUERTO CARO"/>
    <x v="1"/>
  </r>
  <r>
    <s v="23/03/2026 17:23:31"/>
    <s v="1094277040 - DANITH BRIGITTE ROJAS PEÑA"/>
    <s v="20/03/2026 00:00:00"/>
    <s v="Intermediación laboral"/>
    <s v="Se realiza actualización de datos y se orienta en manejo de aplicativo APE-"/>
    <s v="37310688 - ANA GRACIELA AVENDAÑO PACHECO"/>
    <x v="1"/>
  </r>
  <r>
    <s v="24/03/2026 09:16:01"/>
    <s v="1094277040 - DANITH BRIGITTE ROJAS PEÑA"/>
    <s v="20/03/2026 00:00:00"/>
    <s v="Intermediación laboral"/>
    <s v="Se realiza orientación de manejo de aplicativo y actualización de datos."/>
    <s v="88259091 - JOSE AGUSTIN FERNANDEZ LEAL"/>
    <x v="1"/>
  </r>
  <r>
    <s v="24/03/2026 10:03:53"/>
    <s v="1094277040 - DANITH BRIGITTE ROJAS PEÑA"/>
    <s v="24/03/2026 00:00:00"/>
    <s v="Intermediación laboral"/>
    <s v="Se realiza registro aplicativo APE se orienta de manera virtual en manejo del mismo."/>
    <s v="585138498 - DAIMARI GABRIELA AGUERO PULIDO"/>
    <x v="1"/>
  </r>
  <r>
    <s v="24/03/2026 10:06:30"/>
    <s v="1094277040 - DANITH BRIGITTE ROJAS PEÑA"/>
    <s v="24/03/2026 00:00:00"/>
    <s v="Intermediación laboral"/>
    <s v="Se realiza orientación de manejo de aplicativo y actualización de datos por medio de correo electrónico."/>
    <s v="1090382374 - ERIKA MAYERLI DIAZ VERA"/>
    <x v="1"/>
  </r>
  <r>
    <s v="24/03/2026 10:14:24"/>
    <s v="1094277040 - DANITH BRIGITTE ROJAS PEÑA"/>
    <s v="24/03/2026 00:00:00"/>
    <s v="Intermediación laboral"/>
    <s v="Se realiza orientación de manejo de aplicativo y actualización de datos por medio de correo electrónico."/>
    <s v="88202384 - OSCAR ALIRIO ORDOÑEZ HERNADEZ"/>
    <x v="1"/>
  </r>
  <r>
    <s v="24/03/2026 10:16:33"/>
    <s v="1094277040 - DANITH BRIGITTE ROJAS PEÑA"/>
    <s v="24/03/2026 00:00:00"/>
    <s v="Intermediación laboral"/>
    <s v="Se realiza orientación de manejo de aplicativo y actualización de datos por medio de correo electrónico."/>
    <s v="1094047538 - DIEGO ALEJANDRO RINCON SANDOVAL"/>
    <x v="1"/>
  </r>
  <r>
    <s v="24/03/2026 10:18:02"/>
    <s v="1094277040 - DANITH BRIGITTE ROJAS PEÑA"/>
    <s v="24/03/2026 00:00:00"/>
    <s v="Intermediación laboral"/>
    <s v="Se realiza orientación de manejo de aplicativo y actualización de datos por medio de correo electrónico."/>
    <s v="1073722479 - WENDY FORERO DELGADO"/>
    <x v="1"/>
  </r>
  <r>
    <s v="24/03/2026 10:26:45"/>
    <s v="1094277040 - DANITH BRIGITTE ROJAS PEÑA"/>
    <s v="24/03/2026 00:00:00"/>
    <s v="Intermediación laboral"/>
    <s v="Se realiza registro aplicativo APE se orienta de manera virtual en manejo del mismo."/>
    <s v="585317507 - LOURDES LUZMILA ORIHUELA GONZALEZ"/>
    <x v="1"/>
  </r>
  <r>
    <s v="24/03/2026 10:31:10"/>
    <s v="1094277040 - DANITH BRIGITTE ROJAS PEÑA"/>
    <s v="24/03/2026 00:00:00"/>
    <s v="Intermediación laboral"/>
    <s v="Se realiza registro aplicativo APE se orienta de manera virtual en manejo del mismo."/>
    <s v="1005052284 - JULIÁN CAMILO HERNÁNDEZ ESTÉVEZ"/>
    <x v="1"/>
  </r>
  <r>
    <s v="24/03/2026 10:36:57"/>
    <s v="1094277040 - DANITH BRIGITTE ROJAS PEÑA"/>
    <s v="24/03/2026 00:00:00"/>
    <s v="Intermediación laboral"/>
    <s v="Se realiza registro aplicativo APE se orienta de manera virtual en manejo del mismo."/>
    <s v="37369359 - GLADYS JOSEFA RODRÍGUEZ PEDROZA"/>
    <x v="1"/>
  </r>
  <r>
    <s v="24/03/2026 11:05:57"/>
    <s v="1094277040 - DANITH BRIGITTE ROJAS PEÑA"/>
    <s v="24/03/2026 00:00:00"/>
    <s v="Intermediación laboral"/>
    <s v="Se realiza registro aplicativo APE se orienta de manera virtual en manejo del mismo."/>
    <s v="5462686 - CIRO ALFONSO SUAREZ SUAREZ"/>
    <x v="1"/>
  </r>
  <r>
    <s v="24/03/2026 11:27:11"/>
    <s v="1094277040 - DANITH BRIGITTE ROJAS PEÑA"/>
    <s v="24/03/2026 00:00:00"/>
    <s v="Intermediación laboral"/>
    <s v="Se realiza registro aplicativo APE se orienta de manera virtual en manejo del mismo."/>
    <s v="1094808341 - ALEXIS GERALDO SUAREZ FLOREZ"/>
    <x v="1"/>
  </r>
  <r>
    <s v="24/03/2026 11:34:08"/>
    <s v="1094277040 - DANITH BRIGITTE ROJAS PEÑA"/>
    <s v="24/03/2026 00:00:00"/>
    <s v="Intermediación laboral"/>
    <s v="Se realiza registro aplicativo APE se orienta de manera virtual en manejo del mismo."/>
    <s v="13349932 - CRISTOBAL BAUTISTA FLOREZ"/>
    <x v="1"/>
  </r>
  <r>
    <s v="24/03/2026 11:36:04"/>
    <s v="1094277040 - DANITH BRIGITTE ROJAS PEÑA"/>
    <s v="24/03/2026 00:00:00"/>
    <s v="Intermediación laboral"/>
    <s v="Se realiza orientación de manejo de aplicativo y actualización de datos por medio de correo electrónico."/>
    <s v="1091060347 - KAREN YESENIA CARVAJAL VILLAMIZAR"/>
    <x v="1"/>
  </r>
  <r>
    <s v="24/03/2026 11:38:25"/>
    <s v="1094277040 - DANITH BRIGITTE ROJAS PEÑA"/>
    <s v="24/03/2026 00:00:00"/>
    <s v="Intermediación laboral"/>
    <s v="Se realiza orientación de manejo de aplicativo y actualización de datos."/>
    <s v="1094808174 - FABIO ASDRUBAL CAÑAS ACEVEDO"/>
    <x v="1"/>
  </r>
  <r>
    <s v="24/03/2026 11:44:31"/>
    <s v="1094277040 - DANITH BRIGITTE ROJAS PEÑA"/>
    <s v="24/03/2026 00:00:00"/>
    <s v="Intermediación laboral"/>
    <s v="Se realiza registro aplicativo APE se orienta de manera virtual en manejo del mismo."/>
    <s v="27751422 - MARI LUZ SUAREZ SUAREZ"/>
    <x v="1"/>
  </r>
  <r>
    <s v="24/03/2026 11:51:24"/>
    <s v="1094277040 - DANITH BRIGITTE ROJAS PEÑA"/>
    <s v="24/03/2026 00:00:00"/>
    <s v="Intermediación laboral"/>
    <s v="Se realiza registro aplicativo APE se orienta de manera virtual en manejo del mismo."/>
    <s v="5462824 - MARIO FRANCISCO SUAREZ SUAREZ"/>
    <x v="1"/>
  </r>
  <r>
    <s v="24/03/2026 14:45:00"/>
    <s v="1094277040 - DANITH BRIGITTE ROJAS PEÑA"/>
    <s v="24/03/2026 00:00:00"/>
    <s v="Intermediación laboral"/>
    <s v="Se realiza registro aplicativo APE se orienta de manera virtual en manejo del mismo."/>
    <s v="1094808225 - FREDY ARMANDO ACEVEDO SUAREZ"/>
    <x v="1"/>
  </r>
  <r>
    <s v="24/03/2026 14:57:57"/>
    <s v="1094277040 - DANITH BRIGITTE ROJAS PEÑA"/>
    <s v="24/03/2026 00:00:00"/>
    <s v="Intermediación laboral"/>
    <s v="Se realiza registro aplicativo APE se orienta de manera virtual en manejo del mismo."/>
    <s v="13346459 - LUIS ALBERTO CAÑAS CONTRERAS"/>
    <x v="1"/>
  </r>
  <r>
    <s v="24/03/2026 15:08:42"/>
    <s v="1094277040 - DANITH BRIGITTE ROJAS PEÑA"/>
    <s v="24/03/2026 00:00:00"/>
    <s v="Intermediación laboral"/>
    <s v="Se realiza registro aplicativo APE se orienta de manera virtual en manejo del mismo."/>
    <s v="27751411 - CARMEN ROSA CONTRERAS CONTRERAS"/>
    <x v="1"/>
  </r>
  <r>
    <s v="24/03/2026 15:20:19"/>
    <s v="1094277040 - DANITH BRIGITTE ROJAS PEÑA"/>
    <s v="24/03/2026 00:00:00"/>
    <s v="Intermediación laboral"/>
    <s v="Se realiza registro aplicativo APE se orienta de manera virtual en manejo del mismo."/>
    <s v="27751434 - CARMEN CECILIA PABON DECAÑAS"/>
    <x v="1"/>
  </r>
  <r>
    <s v="24/03/2026 15:28:41"/>
    <s v="1094277040 - DANITH BRIGITTE ROJAS PEÑA"/>
    <s v="24/03/2026 00:00:00"/>
    <s v="Intermediación laboral"/>
    <s v="Se realiza registro aplicativo APE se orienta de manera virtual en manejo del mismo."/>
    <s v="13346858 - NESTOR CAÑAS CONTRERAS"/>
    <x v="1"/>
  </r>
  <r>
    <s v="24/03/2026 15:32:07"/>
    <s v="1094277040 - DANITH BRIGITTE ROJAS PEÑA"/>
    <s v="24/03/2026 00:00:00"/>
    <s v="Intermediación laboral"/>
    <s v="Se realiza orientación de manejo de aplicativo y actualización de datos por medio de correo electrónico."/>
    <s v="1094266530 - LEIDY KATERINE CAÑAS"/>
    <x v="1"/>
  </r>
  <r>
    <s v="24/03/2026 15:45:46"/>
    <s v="1094277040 - DANITH BRIGITTE ROJAS PEÑA"/>
    <s v="24/03/2026 00:00:00"/>
    <s v="Intermediación laboral"/>
    <s v="Se realiza registro aplicativo APE se orienta de manera virtual en manejo del mismo."/>
    <s v="27751863 - MARIELA ACEVEDO GOMEZ"/>
    <x v="1"/>
  </r>
  <r>
    <s v="24/03/2026 16:00:31"/>
    <s v="1094277040 - DANITH BRIGITTE ROJAS PEÑA"/>
    <s v="24/03/2026 00:00:00"/>
    <s v="Intermediación laboral"/>
    <s v="Se realiza registro aplicativo APE se orienta de manera virtual en manejo del mismo."/>
    <s v="1093433455 - ANYELY GABRIELA CAÑAS ACEVEDO"/>
    <x v="1"/>
  </r>
  <r>
    <s v="24/03/2026 16:19:52"/>
    <s v="1094277040 - DANITH BRIGITTE ROJAS PEÑA"/>
    <s v="24/03/2026 00:00:00"/>
    <s v="Intermediación laboral"/>
    <s v="Se realiza orientación de manejo de aplicativo y actualización de datos por medio de correo electrónico."/>
    <s v="1091452101 - ASTRID CAROLINA CARVAJAL MALDOANDO"/>
    <x v="1"/>
  </r>
  <r>
    <s v="24/03/2026 16:22:26"/>
    <s v="1094277040 - DANITH BRIGITTE ROJAS PEÑA"/>
    <s v="24/03/2026 00:00:00"/>
    <s v="Intermediación laboral"/>
    <s v="Se realiza orientación de manejo de aplicativo y actualización de datos por medio de correo electrónico."/>
    <s v="1090369371 - JOHN ESTEBAN MANCIPE GARCIA"/>
    <x v="1"/>
  </r>
  <r>
    <s v="24/03/2026 16:35:32"/>
    <s v="1094277040 - DANITH BRIGITTE ROJAS PEÑA"/>
    <s v="24/03/2026 00:00:00"/>
    <s v="Intermediación laboral"/>
    <s v="Se realiza registro aplicativo APE se orienta de manera virtual en manejo del mismo."/>
    <s v="27789697 - MIRIAN CAÑAS BERMUDEZ"/>
    <x v="1"/>
  </r>
  <r>
    <s v="24/03/2026 16:44:49"/>
    <s v="1094277040 - DANITH BRIGITTE ROJAS PEÑA"/>
    <s v="24/03/2026 00:00:00"/>
    <s v="Intermediación laboral"/>
    <s v="Se realiza registro aplicativo APE se orienta de manera virtual en manejo del mismo."/>
    <s v="5457143 - JOSE ANTONIO SUAREZ CONTRERAS"/>
    <x v="1"/>
  </r>
  <r>
    <s v="24/03/2026 16:51:15"/>
    <s v="1094277040 - DANITH BRIGITTE ROJAS PEÑA"/>
    <s v="24/03/2026 00:00:00"/>
    <s v="Intermediación laboral"/>
    <s v="Se realiza registro aplicativo APE se orienta de manera virtual en manejo del mismo."/>
    <s v="88151592 - LUIS ANTONIO CAÑAS SUAREZ"/>
    <x v="1"/>
  </r>
  <r>
    <s v="24/03/2026 17:02:59"/>
    <s v="1094277040 - DANITH BRIGITTE ROJAS PEÑA"/>
    <s v="24/03/2026 00:00:00"/>
    <s v="Intermediación laboral"/>
    <s v="Se realiza registro aplicativo APE se orienta de manera virtual en manejo del mismo."/>
    <s v="27787921 - MARIA JOSEFINA CAÑAS BERMUDEZ"/>
    <x v="1"/>
  </r>
  <r>
    <s v="24/03/2026 17:10:06"/>
    <s v="1094277040 - DANITH BRIGITTE ROJAS PEÑA"/>
    <s v="24/03/2026 00:00:00"/>
    <s v="Intermediación laboral"/>
    <s v="Se realiza registro aplicativo APE se orienta de manera virtual en manejo del mismo."/>
    <s v="1127353552 - MICHELL CAMILIA PERNIA CAÑAS"/>
    <x v="1"/>
  </r>
  <r>
    <s v="25/03/2026 21:55:18"/>
    <s v="1094277040 - DANITH BRIGITTE ROJAS PEÑA"/>
    <s v="25/03/2026 00:00:00"/>
    <s v="Intermediación laboral"/>
    <s v="se realiza registro a aplicativo APE- usuario nuevo, se orienta en manejo del mismo"/>
    <s v="5463278 - HENRY COTE ACEVEDO"/>
    <x v="1"/>
  </r>
  <r>
    <s v="25/03/2026 22:05:52"/>
    <s v="1094277040 - DANITH BRIGITTE ROJAS PEÑA"/>
    <s v="25/03/2026 00:00:00"/>
    <s v="Intermediación laboral"/>
    <s v="Se realiza inscripción a aplicativo APE y se orienta en el manejo del mismo."/>
    <s v="27751618 - DOMINGA PABON ACEVEDO"/>
    <x v="1"/>
  </r>
  <r>
    <s v="25/03/2026 22:35:32"/>
    <s v="1094277040 - DANITH BRIGITTE ROJAS PEÑA"/>
    <s v="25/03/2026 00:00:00"/>
    <s v="Intermediación laboral"/>
    <s v="Se realiza registra usuario aplicativo APE- y así mismo se realiza orientación de manejo del mismo."/>
    <s v="27751404 - GRACIELA PABON ACEVEDO"/>
    <x v="1"/>
  </r>
  <r>
    <s v="25/03/2026 22:44:02"/>
    <s v="1094277040 - DANITH BRIGITTE ROJAS PEÑA"/>
    <s v="25/03/2026 00:00:00"/>
    <s v="Intermediación laboral"/>
    <s v="Se realiza registra usuario aplicativo APE- y así mismo se realiza orientación de manejo del mismo."/>
    <s v="1005084211 - CINDY YULIANA CONTRERAS LATORRE"/>
    <x v="1"/>
  </r>
  <r>
    <s v="25/03/2026 22:51:34"/>
    <s v="1094277040 - DANITH BRIGITTE ROJAS PEÑA"/>
    <s v="25/03/2026 00:00:00"/>
    <s v="Intermediación laboral"/>
    <s v="Se realiza orientación en manejo de aplicativo."/>
    <s v="1094808406 - JESUS EDUARDO ACEVEDO ACEVEDO"/>
    <x v="1"/>
  </r>
  <r>
    <s v="25/03/2026 23:03:40"/>
    <s v="1094277040 - DANITH BRIGITTE ROJAS PEÑA"/>
    <s v="25/03/2026 00:00:00"/>
    <s v="Intermediación laboral"/>
    <s v="Se realiza registra usuario aplicativo APE- y así mismo se realiza orientación de manejo del mismo."/>
    <s v="1005084140 - YERALDINE MAYERLY ACEVEDO ACEVEDO"/>
    <x v="1"/>
  </r>
  <r>
    <s v="26/03/2026 08:03:02"/>
    <s v="1094277040 - DANITH BRIGITTE ROJAS PEÑA"/>
    <s v="25/03/2026 00:00:00"/>
    <s v="Intermediación laboral"/>
    <s v="Se realiza inscripción a aplicativo APE y así mismo re hace orientación para manejo del del mismo."/>
    <s v="5462899 - CIRO ALFONSO ACEVEDO CONTRERAS"/>
    <x v="1"/>
  </r>
  <r>
    <s v="26/03/2026 08:11:12"/>
    <s v="1094277040 - DANITH BRIGITTE ROJAS PEÑA"/>
    <s v="26/03/2026 00:00:00"/>
    <s v="Intermediación laboral"/>
    <s v="Se realiza inscripción a aplicativo APE y así mismo re hace orientación para manejo del del mismo."/>
    <s v="27751866 - MARIA ISABEL LIZCANO VERA"/>
    <x v="1"/>
  </r>
  <r>
    <s v="26/03/2026 08:24:57"/>
    <s v="1094277040 - DANITH BRIGITTE ROJAS PEÑA"/>
    <s v="26/02/2026 00:00:00"/>
    <s v="Intermediación laboral"/>
    <s v="Se realiza inscripción a aplicativo APE y así mismo re hace orientación para manejo del del mismo."/>
    <s v="5463101 - PEDRO JESUS ACEVEDO CAÑAS"/>
    <x v="1"/>
  </r>
  <r>
    <s v="26/03/2026 08:38:07"/>
    <s v="1094277040 - DANITH BRIGITTE ROJAS PEÑA"/>
    <s v="26/03/2026 00:00:00"/>
    <s v="Intermediación laboral"/>
    <s v="Se realiza orientación en manejo de aplicativo para cargue de documentos."/>
    <s v="1005084162 - EDUWIN JESUS ACEVEDO LIZCANO"/>
    <x v="1"/>
  </r>
  <r>
    <s v="30/03/2026 16:42:55"/>
    <s v="1094277040 - DANITH BRIGITTE ROJAS PEÑA"/>
    <s v="28/03/2026 00:00:00"/>
    <s v="Intermediación laboral"/>
    <s v="Se realiza actualización de datos y así mismo s orienta en manejo de aplicativo APE-"/>
    <s v="1094241075 - MAYRA ALEJANDRA SILVA FERNANDEZ"/>
    <x v="1"/>
  </r>
  <r>
    <s v="30/03/2026 17:05:22"/>
    <s v="1094277040 - DANITH BRIGITTE ROJAS PEÑA"/>
    <s v="28/03/2026 00:00:00"/>
    <s v="Intermediación laboral"/>
    <s v="Se realiza registro aplicativo APE- así mismo se hace orientación en manejo del mismo"/>
    <s v="88030883 - JHON JAIRO SUAREZ COTE"/>
    <x v="1"/>
  </r>
  <r>
    <s v="30/03/2026 17:18:58"/>
    <s v="1094277040 - DANITH BRIGITTE ROJAS PEÑA"/>
    <s v="28/03/2026 00:00:00"/>
    <s v="Intermediación laboral"/>
    <s v="Se realiza registro aplicativo APE- así mismo se hace orientación en manejo del mismo"/>
    <s v="1094808408 - YESICA PAOLA CONTREAS TORRES"/>
    <x v="1"/>
  </r>
  <r>
    <s v="30/03/2026 17:25:28"/>
    <s v="1094277040 - DANITH BRIGITTE ROJAS PEÑA"/>
    <s v="28/03/2026 00:00:00"/>
    <s v="Intermediación laboral"/>
    <s v="Se realiza registro aplicativo APE- así mismo se hace orientación en manejo del mismo"/>
    <s v="1005084186 - JOSE SAIN LATORRE SUARES"/>
    <x v="1"/>
  </r>
  <r>
    <s v="30/03/2026 17:32:56"/>
    <s v="1094277040 - DANITH BRIGITTE ROJAS PEÑA"/>
    <s v="28/03/2026 00:00:00"/>
    <s v="Intermediación laboral"/>
    <s v="Se realiza registro aplicativo APE- así mismo se hace orientación en manejo del mismo"/>
    <s v="1094270455 - SEBASTIAN LATORRE CONTRERAS"/>
    <x v="1"/>
  </r>
  <r>
    <s v="30/03/2026 17:35:05"/>
    <s v="1094277040 - DANITH BRIGITTE ROJAS PEÑA"/>
    <s v="28/03/2026 00:00:00"/>
    <s v="Intermediación laboral"/>
    <s v="Se realiza actualización de datos y así mismo se hace orientación en manejo del mismo"/>
    <s v="1094682430 - CAROLINA DELGADO SUAREZ"/>
    <x v="1"/>
  </r>
  <r>
    <s v="30/03/2026 17:36:31"/>
    <s v="1094277040 - DANITH BRIGITTE ROJAS PEÑA"/>
    <s v="28/03/2026 00:00:00"/>
    <s v="Intermediación laboral"/>
    <s v="Se realiza actualización de datos y así mismo se hace orientación en manejo del mismo"/>
    <s v="1094808028 - MAURICIO FLOREZ CACUA"/>
    <x v="1"/>
  </r>
  <r>
    <s v="30/03/2026 17:40:50"/>
    <s v="1094277040 - DANITH BRIGITTE ROJAS PEÑA"/>
    <s v="28/03/2026 00:00:00"/>
    <s v="Intermediación laboral"/>
    <s v="Se realiza registro aplicativo APE- así mismo se hace orientación en manejo del mismo"/>
    <s v="1094682510 - YEIMAR MAURICIO FLOREZ DELGADO"/>
    <x v="1"/>
  </r>
  <r>
    <s v="30/03/2026 17:44:53"/>
    <s v="1094277040 - DANITH BRIGITTE ROJAS PEÑA"/>
    <s v="28/03/2026 00:00:00"/>
    <s v="Intermediación laboral"/>
    <s v="Se realiza registro aplicativo APE- así mismo se hace orientación en manejo del mismo"/>
    <s v="1094808459 - JHONATAN FLOREZ DELGADO"/>
    <x v="1"/>
  </r>
  <r>
    <s v="30/03/2026 17:49:36"/>
    <s v="1094277040 - DANITH BRIGITTE ROJAS PEÑA"/>
    <s v="30/03/2026 00:00:00"/>
    <s v="Intermediación laboral"/>
    <s v="Se realiza registro aplicativo APE- así mismo se hace orientación en manejo del mismo"/>
    <s v="27751721 - BLANCA INES ACEVEDO CONTRERAS"/>
    <x v="1"/>
  </r>
  <r>
    <s v="30/03/2026 18:02:44"/>
    <s v="1094277040 - DANITH BRIGITTE ROJAS PEÑA"/>
    <s v="28/03/2026 00:00:00"/>
    <s v="Intermediación laboral"/>
    <s v="Se realiza registro aplicativo APE- así mismo se hace orientación en manejo del mismo"/>
    <s v="1007957668 - DIEGO ADRIAN SUAREZ ACEVEDO"/>
    <x v="1"/>
  </r>
  <r>
    <s v="30/03/2026 18:07:51"/>
    <s v="1094277040 - DANITH BRIGITTE ROJAS PEÑA"/>
    <s v="28/03/2026 00:00:00"/>
    <s v="Intermediación laboral"/>
    <s v="Se realiza registro aplicativo APE- así mismo se hace orientación en manejo del mismo"/>
    <s v="27751615 - BELCY ESPERANZA LIZCANO SUAREZ"/>
    <x v="1"/>
  </r>
  <r>
    <s v="30/03/2026 18:12:27"/>
    <s v="1094277040 - DANITH BRIGITTE ROJAS PEÑA"/>
    <s v="28/03/2026 00:00:00"/>
    <s v="Intermediación laboral"/>
    <s v="Se realiza registro aplicativo APE- así mismo se hace orientación en manejo del mismo"/>
    <s v="5462755 - OSCAR ALBERTO ACEVEDO"/>
    <x v="1"/>
  </r>
  <r>
    <s v="30/03/2026 18:17:15"/>
    <s v="1094277040 - DANITH BRIGITTE ROJAS PEÑA"/>
    <s v="28/03/2026 00:00:00"/>
    <s v="Intermediación laboral"/>
    <s v="Se realiza registro aplicativo APE- así mismo se hace orientación en manejo del mismo"/>
    <s v="27751310 - JOSEFA ANTONIA SUAREZ SUAREZ"/>
    <x v="1"/>
  </r>
  <r>
    <s v="30/03/2026 18:24:33"/>
    <s v="1094277040 - DANITH BRIGITTE ROJAS PEÑA"/>
    <s v="28/03/2026 00:00:00"/>
    <s v="Intermediación laboral"/>
    <s v="Se realiza registro aplicativo APE- así mismo se hace orientación en manejo del mismo"/>
    <s v="1094808209 - WILMER ACEVEDO LIZCANO"/>
    <x v="1"/>
  </r>
  <r>
    <s v="30/03/2026 18:29:17"/>
    <s v="1094277040 - DANITH BRIGITTE ROJAS PEÑA"/>
    <s v="28/03/2026 00:00:00"/>
    <s v="Intermediación laboral"/>
    <s v="Se realiza registro aplicativo APE- así mismo se hace orientación en manejo del mismo"/>
    <s v="1094242991 - LUDY JAZMIN ACEVEDO LIZCANO"/>
    <x v="1"/>
  </r>
  <r>
    <s v="30/03/2026 18:34:33"/>
    <s v="1094277040 - DANITH BRIGITTE ROJAS PEÑA"/>
    <s v="28/03/2026 00:00:00"/>
    <s v="Intermediación laboral"/>
    <s v="Se realiza registro aplicativo APE- así mismo se hace orientación en manejo del mismo"/>
    <s v="5463301 - NESTOR ROZO JAIMES"/>
    <x v="1"/>
  </r>
  <r>
    <s v="30/03/2026 20:27:18"/>
    <s v="1094277040 - DANITH BRIGITTE ROJAS PEÑA"/>
    <s v="30/03/2026 00:00:00"/>
    <s v="Intermediación laboral"/>
    <s v="Se realiza registro aplicativo APE- así mismo se hace orientación en manejo del mismo"/>
    <s v="27751911 - GLADIS CECILIA PARRA TORRES"/>
    <x v="1"/>
  </r>
  <r>
    <s v="30/03/2026 20:31:59"/>
    <s v="1094277040 - DANITH BRIGITTE ROJAS PEÑA"/>
    <s v="30/03/2026 00:00:00"/>
    <s v="Intermediación laboral"/>
    <s v="Se realiza registro aplicativo APE- así mismo se hace orientación en manejo del mismo"/>
    <s v="27751289 - MARIA VICTORIA TORRES BAUTISTA"/>
    <x v="1"/>
  </r>
  <r>
    <s v="30/03/2026 20:35:26"/>
    <s v="1094277040 - DANITH BRIGITTE ROJAS PEÑA"/>
    <s v="30/03/2026 00:00:00"/>
    <s v="Intermediación laboral"/>
    <s v="Se realiza registro aplicativo APE- así mismo se hace orientación en manejo del mismo"/>
    <s v="27751838 - ADELA PARRA"/>
    <x v="1"/>
  </r>
  <r>
    <s v="30/03/2026 20:40:04"/>
    <s v="1094277040 - DANITH BRIGITTE ROJAS PEÑA"/>
    <s v="30/03/2026 00:00:00"/>
    <s v="Intermediación laboral"/>
    <s v="Se realiza registro aplicativo APE- así mismo se hace orientación en manejo del mismo"/>
    <s v="27751790 - GLORIA LEONOR CASTELLANOS"/>
    <x v="1"/>
  </r>
  <r>
    <s v="30/03/2026 20:48:19"/>
    <s v="1094277040 - DANITH BRIGITTE ROJAS PEÑA"/>
    <s v="30/03/2026 00:00:00"/>
    <s v="Intermediación laboral"/>
    <s v="Se realiza registro aplicativo APE- así mismo se hace orientación en manejo del mismo"/>
    <s v="5463020 - JOSEDELCARMEN GELVEZ ESPINOZA"/>
    <x v="1"/>
  </r>
  <r>
    <s v="30/03/2026 20:49:34"/>
    <s v="1094277040 - DANITH BRIGITTE ROJAS PEÑA"/>
    <s v="30/03/2026 00:00:00"/>
    <s v="Intermediación laboral"/>
    <s v="Se realiza actualización de datos y así mismo se hace orientación en manejo del mismo"/>
    <s v="5463297 - ISMAEL ALFONSO CONTRERAS OCHOA"/>
    <x v="1"/>
  </r>
  <r>
    <s v="30/03/2026 20:51:08"/>
    <s v="1094277040 - DANITH BRIGITTE ROJAS PEÑA"/>
    <s v="30/03/2026 00:00:00"/>
    <s v="Intermediación laboral"/>
    <s v="Se realiza actualización de datos y así mismo se hace orientación en manejo del mismo"/>
    <s v="37580408 - YUDY CONTRERAS TORRES"/>
    <x v="1"/>
  </r>
  <r>
    <s v="30/03/2026 20:57:29"/>
    <s v="1094277040 - DANITH BRIGITTE ROJAS PEÑA"/>
    <s v="30/03/2026 00:00:00"/>
    <s v="Intermediación laboral"/>
    <s v="Se realiza actualización de datos y así mismo se hace orientación en manejo del mismo"/>
    <s v="60422838 - LUZ MARINA CAÑAS BALLESTEROS"/>
    <x v="1"/>
  </r>
  <r>
    <s v="30/03/2026 20:59:02"/>
    <s v="1094277040 - DANITH BRIGITTE ROJAS PEÑA"/>
    <s v="30/03/2026 00:00:00"/>
    <s v="Intermediación laboral"/>
    <s v="Se realiza actualización de datos y así mismo se hace orientación en manejo del mismo"/>
    <s v="1005084182 - YARLY XIOMARA OCHOA TORRES"/>
    <x v="1"/>
  </r>
  <r>
    <s v="30/03/2026 21:10:09"/>
    <s v="1094277040 - DANITH BRIGITTE ROJAS PEÑA"/>
    <s v="30/03/2026 00:00:00"/>
    <s v="Intermediación laboral"/>
    <s v="Se realiza actualización de datos y así mismo se hace orientación en manejo del mismo"/>
    <s v="5462511 - ALBERTO SUAREZ SUAREZ"/>
    <x v="1"/>
  </r>
  <r>
    <s v="30/03/2026 21:14:41"/>
    <s v="1094277040 - DANITH BRIGITTE ROJAS PEÑA"/>
    <s v="30/03/2026 00:00:00"/>
    <s v="Intermediación laboral"/>
    <s v="Se realiza registro aplicativo APE- así mismo se hace orientación en manejo del mismo"/>
    <s v="5462568 - RAMON MENDOZA LADERA"/>
    <x v="1"/>
  </r>
  <r>
    <s v="30/03/2026 21:19:16"/>
    <s v="1094277040 - DANITH BRIGITTE ROJAS PEÑA"/>
    <s v="30/03/2026 00:00:00"/>
    <s v="Intermediación laboral"/>
    <s v="Se realiza registro aplicativo APE- así mismo se hace orientación en manejo del mismo"/>
    <s v="5463231 - CIRO ALFONSO MENDOZA CONTRERAS"/>
    <x v="1"/>
  </r>
  <r>
    <s v="30/03/2026 21:23:35"/>
    <s v="1094277040 - DANITH BRIGITTE ROJAS PEÑA"/>
    <s v="30/03/2026 00:00:00"/>
    <s v="Intermediación laboral"/>
    <s v="Se realiza registro aplicativo APE- así mismo se hace orientación en manejo del mismo"/>
    <s v="27751654 - MARTA GLORIA SUAREZ CRISTANCHO"/>
    <x v="1"/>
  </r>
  <r>
    <s v="30/03/2026 21:30:11"/>
    <s v="1094277040 - DANITH BRIGITTE ROJAS PEÑA"/>
    <s v="30/03/2026 00:00:00"/>
    <s v="Intermediación laboral"/>
    <s v="Se realiza registro aplicativo APE- así mismo se hace orientación en manejo del mismo"/>
    <s v="5462561 - LUIS ISIDRO LATORRE ARAQUE"/>
    <x v="1"/>
  </r>
  <r>
    <s v="30/03/2026 21:48:32"/>
    <s v="1094277040 - DANITH BRIGITTE ROJAS PEÑA"/>
    <s v="30/03/2026 00:00:00"/>
    <s v="Intermediación laboral"/>
    <s v="Se realiza registro aplicativo APE- así mismo se hace orientación en manejo del mismo"/>
    <s v="1972143 - URBANO SUAREZ SUAREZ"/>
    <x v="1"/>
  </r>
  <r>
    <s v="30/03/2026 21:53:04"/>
    <s v="1094277040 - DANITH BRIGITTE ROJAS PEÑA"/>
    <s v="30/03/2026 00:00:00"/>
    <s v="Intermediación laboral"/>
    <s v="Se realiza registro aplicativo APE- así mismo se hace orientación en manejo del mismo"/>
    <s v="27750906 - ANA DOLORES SUAREZ DESUAREZ"/>
    <x v="1"/>
  </r>
  <r>
    <s v="30/03/2026 21:57:12"/>
    <s v="1094277040 - DANITH BRIGITTE ROJAS PEÑA"/>
    <s v="30/03/2026 00:00:00"/>
    <s v="Intermediación laboral"/>
    <s v="Se realiza registro aplicativo APE- así mismo se hace orientación en manejo del mismo"/>
    <s v="5463181 - ELIBERTO CASTELLANOS MALDONADO"/>
    <x v="1"/>
  </r>
  <r>
    <s v="30/03/2026 22:01:59"/>
    <s v="1094277040 - DANITH BRIGITTE ROJAS PEÑA"/>
    <s v="30/03/2026 00:00:00"/>
    <s v="Intermediación laboral"/>
    <s v="Se realiza registro aplicativo APE- así mismo se hace orientación en manejo del mismo"/>
    <s v="60267586 - GRACIELA VERA"/>
    <x v="1"/>
  </r>
  <r>
    <s v="30/03/2026 22:07:29"/>
    <s v="1094277040 - DANITH BRIGITTE ROJAS PEÑA"/>
    <s v="30/03/2026 00:00:00"/>
    <s v="Intermediación laboral"/>
    <s v="Se realiza registro aplicativo APE- así mismo se hace orientación en manejo del mismo"/>
    <s v="88030864 - LAURENTINO CASTELLANOS"/>
    <x v="1"/>
  </r>
  <r>
    <s v="30/03/2026 22:12:11"/>
    <s v="1094277040 - DANITH BRIGITTE ROJAS PEÑA"/>
    <s v="30/03/2026 00:00:00"/>
    <s v="Intermediación laboral"/>
    <s v="Se realiza registro aplicativo APE- así mismo se hace orientación en manejo del mismo"/>
    <s v="1094808536 - DIEGO CASTELLANOS"/>
    <x v="1"/>
  </r>
  <r>
    <s v="30/03/2026 22:17:56"/>
    <s v="1094277040 - DANITH BRIGITTE ROJAS PEÑA"/>
    <s v="30/03/2026 00:00:00"/>
    <s v="Intermediación laboral"/>
    <s v="Se realiza registro aplicativo APE- así mismo se hace orientación en manejo del mismo"/>
    <s v="27751627 - MARIADELOSANGELES ALVAREZ GAMBOA"/>
    <x v="1"/>
  </r>
  <r>
    <s v="30/03/2026 22:22:28"/>
    <s v="1094277040 - DANITH BRIGITTE ROJAS PEÑA"/>
    <s v="30/03/2026 00:00:00"/>
    <s v="Intermediación laboral"/>
    <s v="Se realiza registro aplicativo APE- así mismo se hace orientación en manejo del mismo"/>
    <s v="1094809228 - LUNCENTINA CARDENAS CONTRERAS"/>
    <x v="1"/>
  </r>
  <r>
    <s v="30/03/2026 22:26:19"/>
    <s v="1094277040 - DANITH BRIGITTE ROJAS PEÑA"/>
    <s v="30/03/2026 00:00:00"/>
    <s v="Intermediación laboral"/>
    <s v="Se realiza registro aplicativo APE- así mismo se hace orientación en manejo del mismo"/>
    <s v="5523445 - DANIEL ALFONSO POVEDA"/>
    <x v="1"/>
  </r>
  <r>
    <s v="30/03/2026 22:30:59"/>
    <s v="1094277040 - DANITH BRIGITTE ROJAS PEÑA"/>
    <s v="30/03/2026 00:00:00"/>
    <s v="Intermediación laboral"/>
    <s v="Se realiza registro aplicativo APE- así mismo se hace orientación en manejo del mismo"/>
    <s v="27751277 - ROSALBA GOMEZ TORRES"/>
    <x v="1"/>
  </r>
  <r>
    <s v="31/03/2026 12:19:20"/>
    <s v="1094277040 - DANITH BRIGITTE ROJAS PEÑA"/>
    <s v="31/03/2026 00:00:00"/>
    <s v="Intermediación laboral"/>
    <s v="Se realiza registro a aplicativo APE- así mismo se orienta en el manejo del mismo."/>
    <s v="1094808733 - MARIA ELENA BUITRAGO RAMON"/>
    <x v="1"/>
  </r>
  <r>
    <s v="31/03/2026 12:34:24"/>
    <s v="1094277040 - DANITH BRIGITTE ROJAS PEÑA"/>
    <s v="31/03/2026 00:00:00"/>
    <s v="Intermediación laboral"/>
    <s v="Se realiza registro a aplicativo APE- así mismo se orienta en el manejo del mismo."/>
    <s v="5463393 - MOISES HERNANDEZ PABON"/>
    <x v="1"/>
  </r>
  <r>
    <s v="31/03/2026 12:56:51"/>
    <s v="1094277040 - DANITH BRIGITTE ROJAS PEÑA"/>
    <s v="31/03/2026 00:00:00"/>
    <s v="Intermediación laboral"/>
    <s v="Se realiza registro a aplicativo APE- así mismo se orienta en el manejo del mismo."/>
    <s v="27751557 - MARIA DIOCELINA GOMEZ RAMON"/>
    <x v="1"/>
  </r>
  <r>
    <s v="31/03/2026 14:39:46"/>
    <s v="1094277040 - DANITH BRIGITTE ROJAS PEÑA"/>
    <s v="31/03/2026 00:00:00"/>
    <s v="Intermediación laboral"/>
    <s v="Se realiza registro a aplicativo APE- así mismo se orienta en el manejo del mismo."/>
    <s v="5462564 - JOSE AMADEO SIERRA SUAREZ"/>
    <x v="1"/>
  </r>
  <r>
    <s v="31/03/2026 15:08:36"/>
    <s v="1094277040 - DANITH BRIGITTE ROJAS PEÑA"/>
    <s v="31/03/2026 00:00:00"/>
    <s v="Intermediación laboral"/>
    <s v="Se realiza inscripción en usuario nuevo en aplicativo APE y así mismo se da orientación en manejo del mismo."/>
    <s v="88237431 - JAVIER PEÑA CASTRO"/>
    <x v="1"/>
  </r>
  <r>
    <s v="31/03/2026 15:15:50"/>
    <s v="1094277040 - DANITH BRIGITTE ROJAS PEÑA"/>
    <s v="31/03/2026 00:00:00"/>
    <s v="Intermediación laboral"/>
    <s v="Se realiza actualización de datos aplicativo APE y así mismo se da orientación en manejo del mismo."/>
    <s v="5463127 - MONICA GARCIA GELVES"/>
    <x v="1"/>
  </r>
  <r>
    <s v="31/03/2026 15:30:32"/>
    <s v="1094277040 - DANITH BRIGITTE ROJAS PEÑA"/>
    <s v="31/03/2026 00:00:00"/>
    <s v="Intermediación laboral"/>
    <s v="Se realiza inscripción en usuario nuevo en aplicativo APE y así mismo se da orientación en manejo del mismo."/>
    <s v="27751944 - FANNY PARRA BAUTISTA"/>
    <x v="1"/>
  </r>
  <r>
    <s v="31/03/2026 15:42:25"/>
    <s v="1094277040 - DANITH BRIGITTE ROJAS PEÑA"/>
    <s v="31/03/2026 00:00:00"/>
    <s v="Intermediación laboral"/>
    <s v="Se realiza inscripción en usuario nuevo en aplicativo APE y así mismo se da orientación en manejo del mismo."/>
    <s v="27787268 - MARIA ANTONIA BAUTISTA HERNANDEZ"/>
    <x v="1"/>
  </r>
  <r>
    <s v="31/03/2026 15:47:54"/>
    <s v="1094277040 - DANITH BRIGITTE ROJAS PEÑA"/>
    <s v="31/03/2026 00:00:00"/>
    <s v="Intermediación laboral"/>
    <s v="Se realiza inscripción en usuario nuevo en aplicativo APE y así mismo se da orientación en manejo del mismo."/>
    <s v="5463175 - JORGE EMIRO CAÑAS GONZALEZ"/>
    <x v="1"/>
  </r>
  <r>
    <s v="31/03/2026 16:00:49"/>
    <s v="1094277040 - DANITH BRIGITTE ROJAS PEÑA"/>
    <s v="31/03/2026 00:00:00"/>
    <s v="Intermediación laboral"/>
    <s v="Se realiza inscripción en usuario nuevo en aplicativo APE y así mismo se da orientación en manejo del mismo."/>
    <s v="1098609423 - MARIA LIZCANO ROJAS"/>
    <x v="1"/>
  </r>
  <r>
    <s v="31/03/2026 16:30:56"/>
    <s v="1094277040 - DANITH BRIGITTE ROJAS PEÑA"/>
    <s v="31/03/2026 00:00:00"/>
    <s v="Intermediación laboral"/>
    <s v="Se realiza inscripción en usuario nuevo en aplicativo APE y así mismo se da orientación en manejo del mismo."/>
    <s v="88031677 - LAURENTINO PARRA BAUTISTA"/>
    <x v="1"/>
  </r>
  <r>
    <s v="31/03/2026 16:35:45"/>
    <s v="1094277040 - DANITH BRIGITTE ROJAS PEÑA"/>
    <s v="31/03/2026 00:00:00"/>
    <s v="Intermediación laboral"/>
    <s v="Se realiza inscripción en usuario nuevo en aplicativo APE y así mismo se da orientación en manejo del mismo."/>
    <s v="1094808805 - GLADYS ADRIANA DAZA LIZCANO"/>
    <x v="1"/>
  </r>
  <r>
    <s v="31/03/2026 16:42:42"/>
    <s v="1094277040 - DANITH BRIGITTE ROJAS PEÑA"/>
    <s v="31/03/2026 00:00:00"/>
    <s v="Intermediación laboral"/>
    <s v="Se realiza inscripción en usuario nuevo en aplicativo APE y así mismo se da orientación en manejo del mismo."/>
    <s v="27751533 - ROSA ALVIA LIZCANO BAUTISTA"/>
    <x v="1"/>
  </r>
  <r>
    <s v="31/03/2026 16:51:56"/>
    <s v="1094277040 - DANITH BRIGITTE ROJAS PEÑA"/>
    <s v="31/03/2026 00:00:00"/>
    <s v="Intermediación laboral"/>
    <s v="Se realiza inscripción a aplicativo APE- así mismo se orienta en manejo del mimo."/>
    <s v="27751274 - OTILIA ACEVEDO ACEVEDO"/>
    <x v="1"/>
  </r>
  <r>
    <s v="31/03/2026 16:56:54"/>
    <s v="1094277040 - DANITH BRIGITTE ROJAS PEÑA"/>
    <s v="31/03/2026 00:00:00"/>
    <s v="Intermediación laboral"/>
    <s v="Se realiza inscripción a aplicativo APE- así mismo se orienta en manejo del mimo."/>
    <s v="27751801 - MARIA AURORA COTE ACEVEDO"/>
    <x v="1"/>
  </r>
  <r>
    <s v="31/03/2026 17:02:05"/>
    <s v="1094277040 - DANITH BRIGITTE ROJAS PEÑA"/>
    <s v="31/03/2026 00:00:00"/>
    <s v="Intermediación laboral"/>
    <s v="Se realiza inscripción a aplicativo APE- así mismo se orienta en manejo del mimo."/>
    <s v="27781892 - DELIA MARIAN COTE DEACEVEDO"/>
    <x v="1"/>
  </r>
  <r>
    <s v="31/03/2026 17:06:36"/>
    <s v="1094277040 - DANITH BRIGITTE ROJAS PEÑA"/>
    <s v="31/03/2026 00:00:00"/>
    <s v="Intermediación laboral"/>
    <s v="Se realiza inscripción a aplicativo APE- así mismo se orienta en manejo del mimo."/>
    <s v="27751799 - BLANCA NIEVES ACEVEDO"/>
    <x v="1"/>
  </r>
  <r>
    <s v="31/03/2026 17:11:05"/>
    <s v="1094277040 - DANITH BRIGITTE ROJAS PEÑA"/>
    <s v="31/03/2026 00:00:00"/>
    <s v="Intermediación laboral"/>
    <s v="Se realiza inscripción a aplicativo APE- así mismo se orienta en manejo del mimo."/>
    <s v="5463091 - LUIS DAVID ACEVEDO"/>
    <x v="1"/>
  </r>
  <r>
    <s v="31/03/2026 17:25:40"/>
    <s v="1094277040 - DANITH BRIGITTE ROJAS PEÑA"/>
    <s v="31/03/2026 00:00:00"/>
    <s v="Intermediación laboral"/>
    <s v="Se realiza inscripción a aplicativo APE- así mismo se orienta en manejo del mimo."/>
    <s v="27751374 - MIRIAM CONTRERAS DEACEVEDO"/>
    <x v="1"/>
  </r>
  <r>
    <s v="31/03/2026 17:31:53"/>
    <s v="1094277040 - DANITH BRIGITTE ROJAS PEÑA"/>
    <s v="31/03/2026 00:00:00"/>
    <s v="Intermediación laboral"/>
    <s v="Se realiza inscripción a aplicativo APE- así mismo se orienta en manejo del mimo."/>
    <s v="1971393 - GUSTAVO ACEVEDO"/>
    <x v="1"/>
  </r>
  <r>
    <s v="31/03/2026 17:38:01"/>
    <s v="1094277040 - DANITH BRIGITTE ROJAS PEÑA"/>
    <s v="31/03/2026 00:00:00"/>
    <s v="Intermediación laboral"/>
    <s v="Se realiza inscripción a aplicativo APE- así mismo se orienta en manejo del mimo."/>
    <s v="13354735 - MARIO PEÑA ACEVEDO"/>
    <x v="1"/>
  </r>
  <r>
    <s v="31/03/2026 17:43:12"/>
    <s v="1094277040 - DANITH BRIGITTE ROJAS PEÑA"/>
    <s v="31/03/2026 00:00:00"/>
    <s v="Intermediación laboral"/>
    <s v="Se realiza inscripción a aplicativo APE- así mismo se orienta en manejo del mimo."/>
    <s v="1972183 - GRACILIANO CONTRERAS"/>
    <x v="1"/>
  </r>
  <r>
    <s v="31/03/2026 17:49:07"/>
    <s v="1094277040 - DANITH BRIGITTE ROJAS PEÑA"/>
    <s v="31/03/2026 00:00:00"/>
    <s v="Intermediación laboral"/>
    <s v="Se realiza inscripción a aplicativo APE- así mismo se orienta en manejo del mimo."/>
    <s v="27783499 - MARIA ALSELMA COTE DESUAREZ"/>
    <x v="1"/>
  </r>
  <r>
    <s v="07/04/2026 08:59:02"/>
    <s v="1094277040 - DANITH BRIGITTE ROJAS PEÑA"/>
    <s v="07/04/2026 00:00:00"/>
    <s v="Intermediación laboral"/>
    <s v="se realiza inscripción a aplicativo APE y se orienta en el manejo del mismo."/>
    <s v="1094277869 - YESIKA PAOLA FLOREZ MANTILLA"/>
    <x v="2"/>
  </r>
  <r>
    <s v="07/04/2026 09:06:56"/>
    <s v="1094277040 - DANITH BRIGITTE ROJAS PEÑA"/>
    <s v="07/04/2026 00:00:00"/>
    <s v="Intermediación laboral"/>
    <s v="se realiza inscripción a aplicativo APE y se orienta en el manejo del mismo."/>
    <s v="5462941 - JOSE ALFREDO CAÑAS MANTILLA"/>
    <x v="2"/>
  </r>
  <r>
    <s v="07/04/2026 09:11:06"/>
    <s v="1094277040 - DANITH BRIGITTE ROJAS PEÑA"/>
    <s v="07/04/2026 00:00:00"/>
    <s v="Intermediación laboral"/>
    <s v="se realiza inscripción a aplicativo APE y se orienta en el manejo del mismo."/>
    <s v="27751918 - SANDRA MILENA ACUÑA SANDOVAL"/>
    <x v="2"/>
  </r>
  <r>
    <s v="07/04/2026 09:14:58"/>
    <s v="1094277040 - DANITH BRIGITTE ROJAS PEÑA"/>
    <s v="07/04/2026 00:00:00"/>
    <s v="Intermediación laboral"/>
    <s v="se realiza inscripción a aplicativo APE y se orienta en el manejo del mismo."/>
    <s v="5463223 - JORGE ELIAS SUAREZ ESPINOZA"/>
    <x v="2"/>
  </r>
  <r>
    <s v="07/04/2026 09:23:03"/>
    <s v="1094277040 - DANITH BRIGITTE ROJAS PEÑA"/>
    <s v="07/04/2026 00:00:00"/>
    <s v="Intermediación laboral"/>
    <s v="se realiza inscripción a aplicativo APE y se orienta en el manejo del mismo."/>
    <s v="27847374 - JUDITH CASTELLANOS MALDONADO"/>
    <x v="2"/>
  </r>
  <r>
    <s v="07/04/2026 09:51:05"/>
    <s v="1094277040 - DANITH BRIGITTE ROJAS PEÑA"/>
    <s v="07/04/2026 00:00:00"/>
    <s v="Intermediación laboral"/>
    <s v="se realiza actualización de datos en a aplicativo APE y se orienta en el manejo del mismo."/>
    <s v="1094809279 - LEONELA CRISTAL PORTILLA SANDOVAL"/>
    <x v="2"/>
  </r>
  <r>
    <s v="07/04/2026 10:04:46"/>
    <s v="1094277040 - DANITH BRIGITTE ROJAS PEÑA"/>
    <s v="07/04/2026 00:00:00"/>
    <s v="Intermediación laboral"/>
    <s v="se realiza inscripción a aplicativo APE y se orienta en el manejo del mismo."/>
    <s v="27751955 - CARMEN MILENA MANTILLA FLOREZ"/>
    <x v="2"/>
  </r>
  <r>
    <s v="07/04/2026 10:25:57"/>
    <s v="1094277040 - DANITH BRIGITTE ROJAS PEÑA"/>
    <s v="07/04/2026 00:00:00"/>
    <s v="Intermediación laboral"/>
    <s v="se realiza inscripción a aplicativo APE y se orienta en el manejo del mismo."/>
    <s v="1093854703 - YERLY PAOLA RICO MANTILLA"/>
    <x v="2"/>
  </r>
  <r>
    <s v="07/04/2026 10:27:53"/>
    <s v="1094277040 - DANITH BRIGITTE ROJAS PEÑA"/>
    <s v="07/04/2026 00:00:00"/>
    <s v="Intermediación laboral"/>
    <s v="se realiza actualización de datos en a aplicativo APE y se orienta en el manejo del mismo."/>
    <s v="1094265455 - MILENA CAROLINA LEAL CONTRERAS"/>
    <x v="2"/>
  </r>
  <r>
    <s v="07/04/2026 10:31:17"/>
    <s v="1094277040 - DANITH BRIGITTE ROJAS PEÑA"/>
    <s v="07/04/2026 00:00:00"/>
    <s v="Intermediación laboral"/>
    <s v="se realiza actualización de datos en a aplicativo APE y se orienta en el manejo del mismo."/>
    <s v="1094808744 - YESSICA ZULAY SUAREZ MANTILLA"/>
    <x v="2"/>
  </r>
  <r>
    <s v="07/04/2026 10:32:59"/>
    <s v="1094277040 - DANITH BRIGITTE ROJAS PEÑA"/>
    <s v="07/04/2026 00:00:00"/>
    <s v="Intermediación laboral"/>
    <s v="se realiza actualización de datos en a aplicativo APE y se orienta en el manejo del mismo."/>
    <s v="1094273603 - ANDRES FELIPE CARVAJAL QUINTANA"/>
    <x v="2"/>
  </r>
  <r>
    <s v="07/04/2026 10:37:49"/>
    <s v="1094277040 - DANITH BRIGITTE ROJAS PEÑA"/>
    <s v="07/04/2026 00:00:00"/>
    <s v="Intermediación laboral"/>
    <s v="se realiza inscripción a aplicativo APE y se orienta en el manejo del mismo."/>
    <s v="88156505 - LUIS ALBERTO SUAREZ SUAREZ"/>
    <x v="2"/>
  </r>
  <r>
    <s v="07/04/2026 10:58:55"/>
    <s v="1094277040 - DANITH BRIGITTE ROJAS PEÑA"/>
    <s v="07/04/2026 00:00:00"/>
    <s v="Intermediación laboral"/>
    <s v="se realiza inscripción a aplicativo APE y se orienta en el manejo del mismo."/>
    <s v="88160250 - OCTAVIO MONROY MANTILLA"/>
    <x v="2"/>
  </r>
  <r>
    <s v="07/04/2026 11:09:13"/>
    <s v="1094277040 - DANITH BRIGITTE ROJAS PEÑA"/>
    <s v="07/04/2026 00:00:00"/>
    <s v="Intermediación laboral"/>
    <s v="se realiza inscripción a aplicativo APE y se orienta en el manejo del mismo."/>
    <s v="60259886 - BEATRIZ RANGEL MARTINEZ"/>
    <x v="2"/>
  </r>
  <r>
    <s v="07/04/2026 11:30:27"/>
    <s v="1094277040 - DANITH BRIGITTE ROJAS PEÑA"/>
    <s v="07/04/2026 00:00:00"/>
    <s v="Intermediación laboral"/>
    <s v="se realiza inscripción a aplicativo APE y se orienta en el manejo del mismo."/>
    <s v="1005040431 - MARIADELPILAR MONROY RANGEL"/>
    <x v="2"/>
  </r>
  <r>
    <s v="07/04/2026 11:34:56"/>
    <s v="1094277040 - DANITH BRIGITTE ROJAS PEÑA"/>
    <s v="07/04/2026 00:00:00"/>
    <s v="Intermediación laboral"/>
    <s v="se realiza inscripción a aplicativo APE y se orienta en el manejo del mismo."/>
    <s v="585268465 - CARLOS LUIS CASTRO SOTO"/>
    <x v="2"/>
  </r>
  <r>
    <s v="07/04/2026 11:43:16"/>
    <s v="1094277040 - DANITH BRIGITTE ROJAS PEÑA"/>
    <s v="07/04/2026 00:00:00"/>
    <s v="Intermediación laboral"/>
    <s v="se realiza inscripción a aplicativo APE y se orienta en el manejo del mismo."/>
    <s v="585277074 - DIGNA ROSA PALENCIA DELGADO"/>
    <x v="2"/>
  </r>
  <r>
    <s v="07/04/2026 11:49:46"/>
    <s v="1094277040 - DANITH BRIGITTE ROJAS PEÑA"/>
    <s v="07/04/2026 00:00:00"/>
    <s v="Intermediación laboral"/>
    <s v="se realiza inscripción a aplicativo APE y se orienta en el manejo del mismo."/>
    <s v="27751466 - OFELIA MANTILLA DEMONROY"/>
    <x v="2"/>
  </r>
  <r>
    <s v="07/04/2026 11:55:46"/>
    <s v="1094277040 - DANITH BRIGITTE ROJAS PEÑA"/>
    <s v="07/04/2026 00:00:00"/>
    <s v="Intermediación laboral"/>
    <s v="se realiza inscripción a aplicativo APE y se orienta en el manejo del mismo."/>
    <s v="1094808373 - ARELIS MONRROY MANTILLA"/>
    <x v="2"/>
  </r>
  <r>
    <s v="07/04/2026 14:41:29"/>
    <s v="1094277040 - DANITH BRIGITTE ROJAS PEÑA"/>
    <s v="07/04/2026 00:00:00"/>
    <s v="Intermediación laboral"/>
    <s v="se realiza actualización de datos en a aplicativo APE y se orienta en el manejo del mismo."/>
    <s v="88160499 - EDGAR ORLANDO RINCON VILLAMIZAR"/>
    <x v="2"/>
  </r>
  <r>
    <s v="07/04/2026 14:48:08"/>
    <s v="1094277040 - DANITH BRIGITTE ROJAS PEÑA"/>
    <s v="07/04/2026 00:00:00"/>
    <s v="Intermediación laboral"/>
    <s v="se realiza inscripción a aplicativo APE y se orienta en el manejo del mismo."/>
    <s v="27751927 - ACSENCION VILLAMIZAR GRANADOS"/>
    <x v="2"/>
  </r>
  <r>
    <s v="07/04/2026 14:59:24"/>
    <s v="1094277040 - DANITH BRIGITTE ROJAS PEÑA"/>
    <s v="07/04/2026 00:00:00"/>
    <s v="Intermediación laboral"/>
    <s v="se realiza inscripción a aplicativo APE y se orienta en el manejo del mismo."/>
    <s v="27751961 - MARTHA VILLAMIZAR CAPACHO"/>
    <x v="2"/>
  </r>
  <r>
    <s v="07/04/2026 15:10:01"/>
    <s v="1094277040 - DANITH BRIGITTE ROJAS PEÑA"/>
    <s v="07/04/2026 00:00:00"/>
    <s v="Intermediación laboral"/>
    <s v="se realiza inscripción a aplicativo APE y se orienta en el manejo del mismo."/>
    <s v="1005661310 - GABRIEL ORLANDO RINCON VILLAMIZAR"/>
    <x v="2"/>
  </r>
  <r>
    <s v="07/04/2026 15:18:51"/>
    <s v="1094277040 - DANITH BRIGITTE ROJAS PEÑA"/>
    <s v="07/04/2026 00:00:00"/>
    <s v="Intermediación laboral"/>
    <s v="se realiza inscripción a aplicativo APE y se orienta en el manejo del mismo."/>
    <s v="1093434606 - ANDRES FELIPE RINCON VILLAMIZAR"/>
    <x v="2"/>
  </r>
  <r>
    <s v="07/04/2026 15:30:41"/>
    <s v="1094277040 - DANITH BRIGITTE ROJAS PEÑA"/>
    <s v="07/04/2026 00:00:00"/>
    <s v="Intermediación laboral"/>
    <s v="se realiza inscripción a aplicativo APE y se orienta en el manejo del mismo."/>
    <s v="1094808297 - YEIMI A LEJANDRA RINCON VILLAMIZAR"/>
    <x v="2"/>
  </r>
  <r>
    <s v="07/04/2026 15:48:47"/>
    <s v="1094277040 - DANITH BRIGITTE ROJAS PEÑA"/>
    <s v="07/04/2026 00:00:00"/>
    <s v="Intermediación laboral"/>
    <s v="se realiza inscripción a aplicativo APE y se orienta en el manejo del mismo."/>
    <s v="27790888 - BLANCA HILDA QUINTANA BAUTISTA"/>
    <x v="2"/>
  </r>
  <r>
    <s v="07/04/2026 15:52:46"/>
    <s v="1094277040 - DANITH BRIGITTE ROJAS PEÑA"/>
    <s v="07/04/2026 00:00:00"/>
    <s v="Intermediación laboral"/>
    <s v="se realiza inscripción a aplicativo APE y se orienta en el manejo del mismo."/>
    <s v="1094808087 - ROSA ELVIA RINCON QUINTANA"/>
    <x v="2"/>
  </r>
  <r>
    <s v="07/04/2026 15:55:28"/>
    <s v="1094277040 - DANITH BRIGITTE ROJAS PEÑA"/>
    <s v="07/04/2026 00:00:00"/>
    <s v="Intermediación laboral"/>
    <s v="se realiza actualización de datos en a aplicativo APE y se orienta en el manejo del mismo."/>
    <s v="27751487 - CARMEN ELENA SANDOVAL ACUÑA"/>
    <x v="2"/>
  </r>
  <r>
    <s v="07/04/2026 16:16:07"/>
    <s v="1094277040 - DANITH BRIGITTE ROJAS PEÑA"/>
    <s v="07/04/2026 00:00:00"/>
    <s v="Intermediación laboral"/>
    <s v="se realiza inscripción a aplicativo APE y se orienta en el manejo del mismo."/>
    <s v="60258827 - CARMEN LEONOR ESPINOZA CAÑAS"/>
    <x v="2"/>
  </r>
  <r>
    <s v="07/04/2026 16:18:13"/>
    <s v="1094277040 - DANITH BRIGITTE ROJAS PEÑA"/>
    <s v="07/04/2026 00:00:00"/>
    <s v="Intermediación laboral"/>
    <s v="se realiza actualización de datos en a aplicativo APE y se orienta en el manejo del mismo."/>
    <s v="1005012496 - LUIS MIGUEL MENDOZA ESPINOZA"/>
    <x v="2"/>
  </r>
  <r>
    <s v="07/04/2026 16:42:20"/>
    <s v="1094277040 - DANITH BRIGITTE ROJAS PEÑA"/>
    <s v="07/04/2026 00:00:00"/>
    <s v="Intermediación laboral"/>
    <s v="se realiza inscripción a aplicativo APE y se orienta en el manejo del mismo."/>
    <s v="27751810 - MABEL PASTORA MENDOZA CONTRERAS"/>
    <x v="2"/>
  </r>
  <r>
    <s v="07/04/2026 16:42:21"/>
    <s v="1094277040 - DANITH BRIGITTE ROJAS PEÑA"/>
    <s v="07/04/2026 00:00:00"/>
    <s v="Intermediación laboral"/>
    <s v="se realiza inscripción a aplicativo APE y se orienta en el manejo del mismo."/>
    <s v="27845837 - ROSA EDILIA ROZO ROZO"/>
    <x v="2"/>
  </r>
  <r>
    <s v="07/04/2026 16:47:07"/>
    <s v="1094277040 - DANITH BRIGITTE ROJAS PEÑA"/>
    <s v="07/04/2026 00:00:00"/>
    <s v="Intermediación laboral"/>
    <s v="se realiza inscripción a aplicativo APE y se orienta en el manejo del mismo."/>
    <s v="88306897 - HEIMAR ALBERTO GONZALEZ VERA"/>
    <x v="2"/>
  </r>
  <r>
    <s v="08/04/2026 10:47:45"/>
    <s v="1094277040 - DANITH BRIGITTE ROJAS PEÑA"/>
    <s v="08/04/2026 00:00:00"/>
    <s v="Intermediación laboral"/>
    <s v="se realiza actualización de datos en a aplicativo APE y se orienta en el manejo del mismo."/>
    <s v="27751556 - ROSALBA CONTRERAS RIVERA"/>
    <x v="2"/>
  </r>
  <r>
    <s v="08/04/2026 11:09:30"/>
    <s v="1094277040 - DANITH BRIGITTE ROJAS PEÑA"/>
    <s v="08/04/2026 00:00:00"/>
    <s v="Intermediación laboral"/>
    <s v="se realiza inscripción a aplicativo APE y se orienta en el manejo del mismo."/>
    <s v="63452331 - CLAUDIA RODRIGUEZ SANDOVAL"/>
    <x v="2"/>
  </r>
  <r>
    <s v="08/04/2026 11:20:15"/>
    <s v="1094277040 - DANITH BRIGITTE ROJAS PEÑA"/>
    <s v="08/04/2026 00:00:00"/>
    <s v="Intermediación laboral"/>
    <s v="se realiza inscripción a aplicativo APE y se orienta en el manejo del mismo."/>
    <s v="27751341 - MIRIAM ADELA CAÑAS DEESPINOZA"/>
    <x v="2"/>
  </r>
  <r>
    <s v="08/04/2026 11:24:58"/>
    <s v="1094277040 - DANITH BRIGITTE ROJAS PEÑA"/>
    <s v="08/04/2026 00:00:00"/>
    <s v="Intermediación laboral"/>
    <s v="se realiza inscripción a aplicativo APE y se orienta en el manejo del mismo"/>
    <s v="60263129 - RITA ELISA QUINTANA BAUTISTA"/>
    <x v="2"/>
  </r>
  <r>
    <s v="08/04/2026 11:33:35"/>
    <s v="1094277040 - DANITH BRIGITTE ROJAS PEÑA"/>
    <s v="08/04/2026 00:00:00"/>
    <s v="Intermediación laboral"/>
    <s v="se realiza inscripción a aplicativo APE y se orienta en el manejo del mismo."/>
    <s v="88166309 - SIMON SANDOVAL SUAREZ"/>
    <x v="2"/>
  </r>
  <r>
    <s v="08/04/2026 11:45:22"/>
    <s v="1094277040 - DANITH BRIGITTE ROJAS PEÑA"/>
    <s v="08/04/2026 00:00:00"/>
    <s v="Intermediación laboral"/>
    <s v="se realiza inscripción a aplicativo APE y se orienta en el manejo del mismo"/>
    <s v="1094280659 - CESAR AUGUSTO SANDOVAL QUINTANA"/>
    <x v="2"/>
  </r>
  <r>
    <s v="08/04/2026 11:49:59"/>
    <s v="1094277040 - DANITH BRIGITTE ROJAS PEÑA"/>
    <s v="08/04/2026 00:00:00"/>
    <s v="Intermediación laboral"/>
    <s v="se realiza actualización de datos en a aplicativo APE y se orienta en el manejo del mismo"/>
    <s v="1094808477 - INGRY SIOMARA DIAZ PARADA"/>
    <x v="2"/>
  </r>
  <r>
    <s v="08/04/2026 12:00:27"/>
    <s v="1094277040 - DANITH BRIGITTE ROJAS PEÑA"/>
    <s v="08/04/2026 00:00:00"/>
    <s v="Intermediación laboral"/>
    <s v="se realiza inscripción a aplicativo APE y se orienta en el manejo del mismo."/>
    <s v="27751775 - ANA FRANSISCA DIAZ PARADA"/>
    <x v="2"/>
  </r>
  <r>
    <s v="08/04/2026 14:48:42"/>
    <s v="1094277040 - DANITH BRIGITTE ROJAS PEÑA"/>
    <s v="08/04/2026 00:00:00"/>
    <s v="Intermediación laboral"/>
    <s v="se realiza inscripción a aplicativo APE y se orienta en el manejo del mismo."/>
    <s v="60262906 - JOSEFITA DIAZ PARADA"/>
    <x v="2"/>
  </r>
  <r>
    <s v="08/04/2026 14:55:09"/>
    <s v="1094277040 - DANITH BRIGITTE ROJAS PEÑA"/>
    <s v="08/04/2026 00:00:00"/>
    <s v="Intermediación laboral"/>
    <s v="se realiza inscripción a aplicativo APE y se orienta en el manejo del mismo."/>
    <s v="1094808236 - DANIELA ALEXANDRA JAIMES DIAZ"/>
    <x v="2"/>
  </r>
  <r>
    <s v="08/04/2026 14:58:50"/>
    <s v="1094277040 - DANITH BRIGITTE ROJAS PEÑA"/>
    <s v="08/04/2026 00:00:00"/>
    <s v="Intermediación laboral"/>
    <s v="se realiza inscripción a aplicativo APE y se orienta en el manejo del mismo."/>
    <s v="1094808465 - NEIRA YASMIN DIAZ PARADA"/>
    <x v="2"/>
  </r>
  <r>
    <s v="08/04/2026 15:03:09"/>
    <s v="1094277040 - DANITH BRIGITTE ROJAS PEÑA"/>
    <s v="08/04/2026 00:00:00"/>
    <s v="Intermediación laboral"/>
    <s v="se realiza inscripción a aplicativo APE y se orienta en el manejo del mismo."/>
    <s v="60280349 - MARIA TRINIDAD JAIMES PARADA"/>
    <x v="2"/>
  </r>
  <r>
    <s v="08/04/2026 15:06:36"/>
    <s v="1094277040 - DANITH BRIGITTE ROJAS PEÑA"/>
    <s v="08/04/2026 00:00:00"/>
    <s v="Intermediación laboral"/>
    <s v="se realiza actualización de datos en a aplicativo APE y se orienta en el manejo del mismo."/>
    <s v="1007434541 - SANDRA MILENA RAMIREZ GELVEZ"/>
    <x v="2"/>
  </r>
  <r>
    <s v="08/04/2026 15:13:15"/>
    <s v="1094277040 - DANITH BRIGITTE ROJAS PEÑA"/>
    <s v="08/04/2026 00:00:00"/>
    <s v="Intermediación laboral"/>
    <s v="se realiza inscripción a aplicativo APE y se orienta en el manejo del mismo."/>
    <s v="5462756 - JOSE LUIS CONTRERAS RIVERA"/>
    <x v="2"/>
  </r>
  <r>
    <s v="08/04/2026 15:18:47"/>
    <s v="1094277040 - DANITH BRIGITTE ROJAS PEÑA"/>
    <s v="08/04/2026 00:00:00"/>
    <s v="Intermediación laboral"/>
    <s v="se realiza inscripción a aplicativo APE y se orienta en el manejo del mismo."/>
    <s v="5503859 - RAMIRO CONDE SUAREZ"/>
    <x v="2"/>
  </r>
  <r>
    <s v="08/04/2026 15:29:26"/>
    <s v="1094277040 - DANITH BRIGITTE ROJAS PEÑA"/>
    <s v="08/04/2026 00:00:00"/>
    <s v="Intermediación laboral"/>
    <s v="se realiza inscripción a aplicativo APE y se orienta en el manejo del mismo."/>
    <s v="27751617 - ZORAIDA CONDE GRANADOS"/>
    <x v="2"/>
  </r>
  <r>
    <s v="08/04/2026 15:33:47"/>
    <s v="1094277040 - DANITH BRIGITTE ROJAS PEÑA"/>
    <s v="08/04/2026 00:00:00"/>
    <s v="Intermediación laboral"/>
    <s v="se realiza inscripción a aplicativo APE y se orienta en el manejo del mismo."/>
    <s v="1093854941 - ANDRES SANTIAGO FUENTES CONDE"/>
    <x v="2"/>
  </r>
  <r>
    <s v="08/04/2026 15:42:28"/>
    <s v="1094277040 - DANITH BRIGITTE ROJAS PEÑA"/>
    <s v="08/04/2026 00:00:00"/>
    <s v="Intermediación laboral"/>
    <s v="se realiza inscripción a aplicativo APE y se orienta en el manejo del mismo."/>
    <s v="60263897 - CARMEN SOFIA SANDOVAL SUAREZ"/>
    <x v="2"/>
  </r>
  <r>
    <s v="08/04/2026 15:49:43"/>
    <s v="1094277040 - DANITH BRIGITTE ROJAS PEÑA"/>
    <s v="08/04/2026 00:00:00"/>
    <s v="Intermediación laboral"/>
    <s v="se realiza inscripción a aplicativo APE y se orienta en el manejo del mismo."/>
    <s v="13353856 - LUIS JESUS RICON SANDOVAL"/>
    <x v="2"/>
  </r>
  <r>
    <s v="08/04/2026 15:56:10"/>
    <s v="1094277040 - DANITH BRIGITTE ROJAS PEÑA"/>
    <s v="08/04/2026 00:00:00"/>
    <s v="Intermediación laboral"/>
    <s v="se realiza inscripción a aplicativo APE y se orienta en el manejo del mismo."/>
    <s v="60267993 - CLAUDIA PATRICIA RICON SANDOVAL"/>
    <x v="2"/>
  </r>
  <r>
    <s v="08/04/2026 16:02:31"/>
    <s v="1094277040 - DANITH BRIGITTE ROJAS PEÑA"/>
    <s v="08/04/2026 00:00:00"/>
    <s v="Intermediación laboral"/>
    <s v="se realiza inscripción a aplicativo APE y se orienta en el manejo del mismo."/>
    <s v="1094271202 - PEDRO ALBERTO RINCON SANDOVAL"/>
    <x v="2"/>
  </r>
  <r>
    <s v="08/04/2026 16:12:42"/>
    <s v="1094277040 - DANITH BRIGITTE ROJAS PEÑA"/>
    <s v="08/04/2026 00:00:00"/>
    <s v="Intermediación laboral"/>
    <s v="se realiza inscripción a aplicativo APE y se orienta en el manejo del mismo."/>
    <s v="88166764 - LUIS ERINQUE SANDOVAL CACUA"/>
    <x v="2"/>
  </r>
  <r>
    <s v="08/04/2026 16:32:22"/>
    <s v="1094277040 - DANITH BRIGITTE ROJAS PEÑA"/>
    <s v="08/04/2026 00:00:00"/>
    <s v="Intermediación laboral"/>
    <s v="se realiza inscripción a aplicativo APE y se orienta en el manejo del mismo."/>
    <s v="5418232 - PAULINO GRANADOS LOPEZ"/>
    <x v="2"/>
  </r>
  <r>
    <s v="08/04/2026 16:34:26"/>
    <s v="1094277040 - DANITH BRIGITTE ROJAS PEÑA"/>
    <s v="08/04/2026 00:00:00"/>
    <s v="Intermediación laboral"/>
    <s v="se realiza actualización de datos en a aplicativo APE y se orienta en el manejo del mismo."/>
    <s v="3204387670 - ALBINA GONZALEZ CACUA"/>
    <x v="2"/>
  </r>
  <r>
    <s v="08/04/2026 16:41:01"/>
    <s v="1094277040 - DANITH BRIGITTE ROJAS PEÑA"/>
    <s v="08/04/2026 00:00:00"/>
    <s v="Intermediación laboral"/>
    <s v="se realiza inscripción a aplicativo APE y se orienta en el manejo del mismo."/>
    <s v="1126426554 - MARIA ALEJANDRA MONTAÑEZ CACUA"/>
    <x v="2"/>
  </r>
  <r>
    <s v="08/04/2026 16:46:12"/>
    <s v="1094277040 - DANITH BRIGITTE ROJAS PEÑA"/>
    <s v="08/04/2026 00:00:00"/>
    <s v="Intermediación laboral"/>
    <s v="se realiza inscripción a aplicativo APE y se orienta en el manejo del mismo."/>
    <s v="27846481 - FLOR DE MARIA SUAREZ DESANDOVAL"/>
    <x v="2"/>
  </r>
  <r>
    <s v="08/04/2026 16:46:15"/>
    <s v="1094277040 - DANITH BRIGITTE ROJAS PEÑA"/>
    <s v="08/04/2026 00:00:00"/>
    <s v="Intermediación laboral"/>
    <s v="se realiza inscripción a aplicativo APE y se orienta en el manejo del mismo."/>
    <s v="88166287 - JOSE ANTONIO CACUA"/>
    <x v="2"/>
  </r>
  <r>
    <s v="09/04/2026 09:13:23"/>
    <s v="1094277040 - DANITH BRIGITTE ROJAS PEÑA"/>
    <s v="09/04/2026 00:00:00"/>
    <s v="Intermediación laboral"/>
    <s v="se realiza inscripción a aplicativo APE y se orienta en el manejo del mismo."/>
    <s v="1094276494 - EDISON FABIAN CACUA VILLAMIZAR"/>
    <x v="2"/>
  </r>
  <r>
    <s v="09/04/2026 09:14:34"/>
    <s v="1094277040 - DANITH BRIGITTE ROJAS PEÑA"/>
    <s v="09/04/2026 00:00:00"/>
    <s v="Intermediación laboral"/>
    <s v="se realiza actualización de datos en a aplicativo APE y se orienta en el manejo del mismo."/>
    <s v="1005040155 - ASTRID LORENA CACUA VILLAMIZAR"/>
    <x v="2"/>
  </r>
  <r>
    <s v="09/04/2026 09:16:16"/>
    <s v="1094277040 - DANITH BRIGITTE ROJAS PEÑA"/>
    <s v="09/04/2026 00:00:00"/>
    <s v="Intermediación laboral"/>
    <s v="se realiza actualización de datos en a aplicativo APE y se orienta en el manejo del mismo."/>
    <s v="1005012359 - CAMILO ANDREY RANGEL VERA"/>
    <x v="2"/>
  </r>
  <r>
    <s v="09/04/2026 09:17:16"/>
    <s v="1094277040 - DANITH BRIGITTE ROJAS PEÑA"/>
    <s v="09/04/2026 00:00:00"/>
    <s v="Intermediación laboral"/>
    <s v="se realiza actualización de datos en a aplicativo APE y se orienta en el manejo del mismo."/>
    <s v="60265218 - NIDIA DAZA SANTAFE"/>
    <x v="2"/>
  </r>
  <r>
    <s v="09/04/2026 10:08:47"/>
    <s v="1094277040 - DANITH BRIGITTE ROJAS PEÑA"/>
    <s v="09/04/2026 00:00:00"/>
    <s v="Intermediación laboral"/>
    <s v="se realiza inscripción a aplicativo APE y se orienta en el manejo del mismo."/>
    <s v="8707224 - NICOLAS AMARIS TOLOZA"/>
    <x v="2"/>
  </r>
  <r>
    <s v="09/04/2026 10:27:07"/>
    <s v="1094277040 - DANITH BRIGITTE ROJAS PEÑA"/>
    <s v="09/04/2026 00:00:00"/>
    <s v="Intermediación laboral"/>
    <s v="se realiza actualización de datos en a aplicativo APE y se orienta en el manejo del mismo."/>
    <s v="5638418 - VICTOR LIZCANO MELENDEZ"/>
    <x v="2"/>
  </r>
  <r>
    <s v="09/04/2026 11:35:57"/>
    <s v="1094277040 - DANITH BRIGITTE ROJAS PEÑA"/>
    <s v="09/04/2026 00:00:00"/>
    <s v="Intermediación laboral"/>
    <s v="se realiza inscripción a aplicativo APE y se orienta en el manejo del mismo."/>
    <s v="63282541 - SOCORRO ROJAS SUAREZ"/>
    <x v="2"/>
  </r>
  <r>
    <s v="09/04/2026 11:53:02"/>
    <s v="1094277040 - DANITH BRIGITTE ROJAS PEÑA"/>
    <s v="09/04/2026 00:00:00"/>
    <s v="Intermediación laboral"/>
    <s v="se realiza inscripción a aplicativo APE y se orienta en el manejo del mismo."/>
    <s v="37559388 - NANCY ESPERANZA PABON TORRO"/>
    <x v="2"/>
  </r>
  <r>
    <s v="09/04/2026 11:57:59"/>
    <s v="1094277040 - DANITH BRIGITTE ROJAS PEÑA"/>
    <s v="09/04/2026 00:00:00"/>
    <s v="Intermediación laboral"/>
    <s v="se realiza inscripción a aplicativo APE y se orienta en el manejo del mismo."/>
    <s v="1094286084 - YEFERSON ANDRES ESPINOZA PABON"/>
    <x v="2"/>
  </r>
  <r>
    <s v="09/04/2026 12:03:09"/>
    <s v="1094277040 - DANITH BRIGITTE ROJAS PEÑA"/>
    <s v="09/04/2026 00:00:00"/>
    <s v="Intermediación laboral"/>
    <s v="se realiza inscripción a aplicativo APE y se orienta en el manejo del mismo."/>
    <s v="13348718 - ISIDRO COTE RICO"/>
    <x v="2"/>
  </r>
  <r>
    <s v="09/04/2026 14:41:55"/>
    <s v="1094277040 - DANITH BRIGITTE ROJAS PEÑA"/>
    <s v="09/04/2026 00:00:00"/>
    <s v="Intermediación laboral"/>
    <s v="se realiza inscripción a aplicativo APE y se orienta en el manejo del mismo."/>
    <s v="5462975 - NELSON CONTRERAS FLOREZ"/>
    <x v="2"/>
  </r>
  <r>
    <s v="09/04/2026 14:51:37"/>
    <s v="1094277040 - DANITH BRIGITTE ROJAS PEÑA"/>
    <s v="09/04/2026 00:00:00"/>
    <s v="Intermediación laboral"/>
    <s v="se realiza inscripción a aplicativo APE y se orienta en el manejo del mismo."/>
    <s v="5463346 - SERGIO CRISTOBAL CONTRERAS FLOREZ"/>
    <x v="2"/>
  </r>
  <r>
    <s v="09/04/2026 14:55:46"/>
    <s v="1094277040 - DANITH BRIGITTE ROJAS PEÑA"/>
    <s v="09/04/2026 00:00:00"/>
    <s v="Intermediación laboral"/>
    <s v="se realiza inscripción a aplicativo APE y se orienta en el manejo del mismo."/>
    <s v="5463176 - JOSE ANGEL MONRROY"/>
    <x v="2"/>
  </r>
  <r>
    <s v="09/04/2026 15:00:29"/>
    <s v="1094277040 - DANITH BRIGITTE ROJAS PEÑA"/>
    <s v="09/04/2026 00:00:00"/>
    <s v="Intermediación laboral"/>
    <s v="se realiza inscripción a aplicativo APE y se orienta en el manejo del mismo."/>
    <s v="60260359 - CRUZ OFELIA RINCON MONRROY"/>
    <x v="2"/>
  </r>
  <r>
    <s v="09/04/2026 15:05:32"/>
    <s v="1094277040 - DANITH BRIGITTE ROJAS PEÑA"/>
    <s v="09/04/2026 00:00:00"/>
    <s v="Intermediación laboral"/>
    <s v="se realiza actualización de datos en a aplicativo APE y se orienta en el manejo del mismo."/>
    <s v="13350211 - JAIRO URBINA VERA"/>
    <x v="2"/>
  </r>
  <r>
    <s v="09/04/2026 15:16:58"/>
    <s v="1094277040 - DANITH BRIGITTE ROJAS PEÑA"/>
    <s v="09/04/2026 00:00:00"/>
    <s v="Intermediación laboral"/>
    <s v="se realiza inscripción a aplicativo APE y se orienta en el manejo del mismo."/>
    <s v="1005012462 - CINDY NATALIA RINCON"/>
    <x v="2"/>
  </r>
  <r>
    <s v="09/04/2026 15:26:20"/>
    <s v="1094277040 - DANITH BRIGITTE ROJAS PEÑA"/>
    <s v="09/04/2026 00:00:00"/>
    <s v="Intermediación laboral"/>
    <s v="se realiza inscripción a aplicativo APE y se orienta en el manejo del mismo."/>
    <s v="1094808328 - MARISOL BAUTISTA CONTRERAS"/>
    <x v="2"/>
  </r>
  <r>
    <s v="09/04/2026 15:28:44"/>
    <s v="1094277040 - DANITH BRIGITTE ROJAS PEÑA"/>
    <s v="09/04/2026 00:00:00"/>
    <s v="Intermediación laboral"/>
    <s v="se realiza actualización de datos en a aplicativo APE y se orienta en el manejo del mismo."/>
    <s v="1094808304 - CESAR  AUGUSTO BASTO CONTRERAS"/>
    <x v="2"/>
  </r>
  <r>
    <s v="09/04/2026 15:33:54"/>
    <s v="1094277040 - DANITH BRIGITTE ROJAS PEÑA"/>
    <s v="09/04/2026 00:00:00"/>
    <s v="Intermediación laboral"/>
    <s v="se realiza actualización de datos en a aplicativo APE y se orienta en el manejo del mismo."/>
    <s v="1010042976 - JULIAN ARTURO COTE MANTILLA"/>
    <x v="2"/>
  </r>
  <r>
    <s v="09/04/2026 15:42:59"/>
    <s v="1094277040 - DANITH BRIGITTE ROJAS PEÑA"/>
    <s v="09/04/2026 00:00:00"/>
    <s v="Intermediación laboral"/>
    <s v="se realiza inscripción a aplicativo APE y se orienta en el manejo del mismo."/>
    <s v="1005060204 - SILVIA JULIANA BERBESI CONTRERAS"/>
    <x v="2"/>
  </r>
  <r>
    <s v="09/04/2026 15:47:50"/>
    <s v="1094277040 - DANITH BRIGITTE ROJAS PEÑA"/>
    <s v="09/04/2026 00:00:00"/>
    <s v="Intermediación laboral"/>
    <s v="se realiza inscripción a aplicativo APE y se orienta en el manejo del mismo."/>
    <s v="27751484 - GRACIELA CONTRERAS DEESPINOSA"/>
    <x v="2"/>
  </r>
  <r>
    <s v="09/04/2026 15:53:27"/>
    <s v="1094277040 - DANITH BRIGITTE ROJAS PEÑA"/>
    <s v="09/04/2026 00:00:00"/>
    <s v="Intermediación laboral"/>
    <s v="se realiza inscripción a aplicativo APE y se orienta en el manejo del mismo."/>
    <s v="1972154 - JOSE DELACRUZ CONTRERAS"/>
    <x v="2"/>
  </r>
  <r>
    <s v="09/04/2026 15:58:43"/>
    <s v="1094277040 - DANITH BRIGITTE ROJAS PEÑA"/>
    <s v="09/04/2026 00:00:00"/>
    <s v="Intermediación laboral"/>
    <s v="se realiza inscripción a aplicativo APE y se orienta en el manejo del mismo."/>
    <s v="60250183 - MARIA TRINIDAD PABON DEMENDEZ"/>
    <x v="2"/>
  </r>
  <r>
    <s v="09/04/2026 16:02:32"/>
    <s v="1094277040 - DANITH BRIGITTE ROJAS PEÑA"/>
    <s v="09/04/2026 00:00:00"/>
    <s v="Intermediación laboral"/>
    <s v="se realiza inscripción a aplicativo APE y se orienta en el manejo del mismo."/>
    <s v="13346252 - JAIME MENDEZ DELGADO"/>
    <x v="2"/>
  </r>
  <r>
    <s v="09/04/2026 16:03:59"/>
    <s v="1094277040 - DANITH BRIGITTE ROJAS PEÑA"/>
    <s v="09/04/2026 00:00:00"/>
    <s v="Intermediación laboral"/>
    <s v="se realiza actualización de datos en a aplicativo APE y se orienta en el manejo del mismo."/>
    <s v="27751769 - NUBIA ESPERANZA MENDEZ PABON"/>
    <x v="2"/>
  </r>
  <r>
    <s v="09/04/2026 16:08:57"/>
    <s v="1094277040 - DANITH BRIGITTE ROJAS PEÑA"/>
    <s v="09/04/2026 00:00:00"/>
    <s v="Intermediación laboral"/>
    <s v="se realiza inscripción a aplicativo APE y se orienta en el manejo del mismo."/>
    <s v="1094268071 - MARIA YANETH RONDON DELGADO"/>
    <x v="2"/>
  </r>
  <r>
    <s v="09/04/2026 16:18:27"/>
    <s v="1094277040 - DANITH BRIGITTE ROJAS PEÑA"/>
    <s v="09/04/2026 00:00:00"/>
    <s v="Intermediación laboral"/>
    <s v="se realiza inscripción a aplicativo APE y se orienta en el manejo del mismo."/>
    <s v="1094267063 - JAIRO ANTONIO SOLANO RONDON"/>
    <x v="2"/>
  </r>
  <r>
    <s v="09/04/2026 16:30:04"/>
    <s v="1094277040 - DANITH BRIGITTE ROJAS PEÑA"/>
    <s v="09/04/2026 00:00:00"/>
    <s v="Intermediación laboral"/>
    <s v="se realiza inscripción a aplicativo APE y se orienta en el manejo del mismo."/>
    <s v="60264263 - MARTHA CECILIA GAMBOA CONTRERAS"/>
    <x v="2"/>
  </r>
  <r>
    <s v="09/04/2026 16:31:45"/>
    <s v="1094277040 - DANITH BRIGITTE ROJAS PEÑA"/>
    <s v="09/04/2026 00:00:00"/>
    <s v="Intermediación laboral"/>
    <s v="se realiza actualización de datos en a aplicativo APE y se orienta en el manejo del mismo."/>
    <s v="1005061950 - ASTRID MARCELA MENDEZ GAMBOA"/>
    <x v="2"/>
  </r>
  <r>
    <s v="09/04/2026 16:51:02"/>
    <s v="1094277040 - DANITH BRIGITTE ROJAS PEÑA"/>
    <s v="09/04/2026 00:00:00"/>
    <s v="Intermediación laboral"/>
    <s v="se realiza actualización de datos en a aplicativo APE y se orienta en el manejo del mismo."/>
    <s v="1090174518 - DONALD EDUARDO COULTER RICO"/>
    <x v="2"/>
  </r>
  <r>
    <s v="11/04/2026 15:08:00"/>
    <s v="1094277040 - DANITH BRIGITTE ROJAS PEÑA"/>
    <s v="10/04/2026 00:00:00"/>
    <s v="Intermediación laboral"/>
    <s v="se realiza inscripción a aplicativo APE y se orienta en el manejo del mismo."/>
    <s v="27751706 - LUZ MARGARITA CONTRERAS FLOREZ"/>
    <x v="2"/>
  </r>
  <r>
    <s v="11/04/2026 15:12:38"/>
    <s v="1094277040 - DANITH BRIGITTE ROJAS PEÑA"/>
    <s v="10/04/2026 00:00:00"/>
    <s v="Intermediación laboral"/>
    <s v="se realiza actualización de datos en a aplicativo APE y se orienta en el manejo del mismo."/>
    <s v="88160282 - ANGEL DANIEL MENDEZ PABON"/>
    <x v="2"/>
  </r>
  <r>
    <s v="11/04/2026 16:03:21"/>
    <s v="1094277040 - DANITH BRIGITTE ROJAS PEÑA"/>
    <s v="11/04/2026 00:00:00"/>
    <s v="Intermediación laboral"/>
    <s v="se realiza inscripción a aplicativo APE y se orienta en el manejo del mismo."/>
    <s v="1094808196 - LUIS ALFONSO VILLAMIZAR ALVAREZ"/>
    <x v="2"/>
  </r>
  <r>
    <s v="11/04/2026 16:08:24"/>
    <s v="1094277040 - DANITH BRIGITTE ROJAS PEÑA"/>
    <s v="11/04/2026 00:00:00"/>
    <s v="Intermediación laboral"/>
    <s v="se realiza inscripción a aplicativo APE y se orienta en el manejo del mismo."/>
    <s v="27751902 - ROSA ELENA ALVAREZ ROJAS"/>
    <x v="2"/>
  </r>
  <r>
    <s v="11/04/2026 16:14:00"/>
    <s v="1094277040 - DANITH BRIGITTE ROJAS PEÑA"/>
    <s v="08/04/2026 00:00:00"/>
    <s v="Intermediación laboral"/>
    <s v="se realiza inscripción a aplicativo APE y se orienta en el manejo del mismo."/>
    <s v="60260553 - LUDY MONTAÑEZ PORTILLA"/>
    <x v="2"/>
  </r>
  <r>
    <s v="11/04/2026 16:16:15"/>
    <s v="1094277040 - DANITH BRIGITTE ROJAS PEÑA"/>
    <s v="10/04/2026 00:00:00"/>
    <s v="Intermediación laboral"/>
    <s v="se realiza actualización de datos en a aplicativo APE y se orienta en el manejo del mismo."/>
    <s v="63551776 - HILDA LILIANA LIZACNO ROJAS"/>
    <x v="2"/>
  </r>
  <r>
    <s v="11/04/2026 16:22:05"/>
    <s v="1094277040 - DANITH BRIGITTE ROJAS PEÑA"/>
    <s v="08/04/2026 00:00:00"/>
    <s v="Intermediación laboral"/>
    <s v="se realiza inscripción a aplicativo APE y se orienta en el manejo del mismo."/>
    <s v="1093855727 - EDWIN ALEJANDRO BAUTISTA LIZCANO"/>
    <x v="2"/>
  </r>
  <r>
    <s v="11/04/2026 16:25:04"/>
    <s v="1094277040 - DANITH BRIGITTE ROJAS PEÑA"/>
    <s v="11/04/2026 00:00:00"/>
    <s v="Intermediación laboral"/>
    <s v="se realiza actualización de datos en a aplicativo APE y se orienta en el manejo del mismo."/>
    <s v="60264914 - MARTHA ISABEL GOMEZ GELVEZ"/>
    <x v="2"/>
  </r>
  <r>
    <s v="11/04/2026 16:30:52"/>
    <s v="1094277040 - DANITH BRIGITTE ROJAS PEÑA"/>
    <s v="11/04/2026 00:00:00"/>
    <s v="Intermediación laboral"/>
    <s v="se realiza inscripción a aplicativo APE y se orienta en el manejo del mismo."/>
    <s v="14835073 - EFIGENIO VASQUEZ"/>
    <x v="2"/>
  </r>
  <r>
    <s v="11/04/2026 16:36:06"/>
    <s v="1094277040 - DANITH BRIGITTE ROJAS PEÑA"/>
    <s v="11/04/2026 00:00:00"/>
    <s v="Intermediación laboral"/>
    <s v="se realiza inscripción a aplicativo APE y se orienta en el manejo del mismo."/>
    <s v="13354988 - BLAS VERA CARRILLO"/>
    <x v="2"/>
  </r>
  <r>
    <s v="11/04/2026 16:41:28"/>
    <s v="1094277040 - DANITH BRIGITTE ROJAS PEÑA"/>
    <s v="11/04/2026 00:00:00"/>
    <s v="Intermediación laboral"/>
    <s v="se realiza inscripción a aplicativo APE y se orienta en el manejo del mismo."/>
    <s v="27847426 - MIREYA GRANADOS GONZALEZ"/>
    <x v="2"/>
  </r>
  <r>
    <s v="11/04/2026 16:47:21"/>
    <s v="1094277040 - DANITH BRIGITTE ROJAS PEÑA"/>
    <s v="11/04/2026 00:00:00"/>
    <s v="Intermediación laboral"/>
    <s v="se realiza inscripción a aplicativo APE y se orienta en el manejo del mismo."/>
    <s v="1094248011 - YULY CATALINA ALVAREZ RICO"/>
    <x v="2"/>
  </r>
  <r>
    <s v="11/04/2026 16:53:14"/>
    <s v="1094277040 - DANITH BRIGITTE ROJAS PEÑA"/>
    <s v="11/04/2026 00:00:00"/>
    <s v="Intermediación laboral"/>
    <s v="se realiza inscripción a aplicativo APE y se orienta en el manejo del mismo."/>
    <s v="1094248012 - YASMIN NATALIA ALVAREZ RICO"/>
    <x v="2"/>
  </r>
  <r>
    <s v="11/04/2026 17:11:44"/>
    <s v="1094277040 - DANITH BRIGITTE ROJAS PEÑA"/>
    <s v="11/04/2026 00:00:00"/>
    <s v="Intermediación laboral"/>
    <s v="se realiza inscripción a aplicativo APE y se orienta en el manejo del mismo."/>
    <s v="13826686 - JOSE DEL CARMEN ALVAREZ ROJAS"/>
    <x v="2"/>
  </r>
  <r>
    <s v="11/04/2026 17:17:26"/>
    <s v="1094277040 - DANITH BRIGITTE ROJAS PEÑA"/>
    <s v="11/04/2026 00:00:00"/>
    <s v="Intermediación laboral"/>
    <s v="se realiza inscripción a aplicativo APE y se orienta en el manejo del mismo."/>
    <s v="27751390 - MARIA LUISA CARVAJAL DEJAIMES"/>
    <x v="2"/>
  </r>
  <r>
    <s v="11/04/2026 17:28:35"/>
    <s v="1094277040 - DANITH BRIGITTE ROJAS PEÑA"/>
    <s v="11/04/2026 00:00:00"/>
    <s v="Intermediación laboral"/>
    <s v="se realiza inscripción a aplicativo APE y se orienta en el manejo del mismo."/>
    <s v="5478032 - FRANCISCO JAVIER JAIMES CARVAJAL"/>
    <x v="2"/>
  </r>
  <r>
    <s v="11/04/2026 17:36:14"/>
    <s v="1094277040 - DANITH BRIGITTE ROJAS PEÑA"/>
    <s v="10/04/2026 00:00:00"/>
    <s v="Intermediación laboral"/>
    <s v="se realiza inscripción a aplicativo APE y se orienta en el manejo del mismo."/>
    <s v="60255069 - MARIA ISABEL DUARTE"/>
    <x v="2"/>
  </r>
  <r>
    <s v="11/04/2026 17:41:13"/>
    <s v="1094277040 - DANITH BRIGITTE ROJAS PEÑA"/>
    <s v="11/04/2026 00:00:00"/>
    <s v="Intermediación laboral"/>
    <s v="se realiza inscripción a aplicativo APE y se orienta en el manejo del mismo."/>
    <s v="27751399 - MARIA DE SOCORRO GELVEZ RAMON"/>
    <x v="2"/>
  </r>
  <r>
    <s v="11/04/2026 17:47:07"/>
    <s v="1094277040 - DANITH BRIGITTE ROJAS PEÑA"/>
    <s v="11/04/2026 00:00:00"/>
    <s v="Intermediación laboral"/>
    <s v="se realiza inscripción a aplicativo APE y se orienta en el manejo del mismo."/>
    <s v="27751476 - VICTORIA GELVEZ RAMON"/>
    <x v="2"/>
  </r>
  <r>
    <s v="11/04/2026 17:56:50"/>
    <s v="1094277040 - DANITH BRIGITTE ROJAS PEÑA"/>
    <s v="11/04/2026 00:00:00"/>
    <s v="Intermediación laboral"/>
    <s v="se realiza inscripción a aplicativo APE y se orienta en el manejo del mismo."/>
    <s v="1094248447 - SANDRA YASMIN LIZCANO GELVEZ"/>
    <x v="2"/>
  </r>
  <r>
    <s v="11/04/2026 18:04:44"/>
    <s v="1094277040 - DANITH BRIGITTE ROJAS PEÑA"/>
    <s v="11/04/2026 00:00:00"/>
    <s v="Intermediación laboral"/>
    <s v="se realiza inscripción a aplicativo APE y se orienta en el manejo del mismo."/>
    <s v="88033737 - NESTOR EDUARDO OCHOA LIZACANO"/>
    <x v="2"/>
  </r>
  <r>
    <s v="13/04/2026 08:33:18"/>
    <s v="1094277040 - DANITH BRIGITTE ROJAS PEÑA"/>
    <s v="12/04/2026 00:00:00"/>
    <s v="Intermediación laboral"/>
    <s v="se realiza inscripción a aplicativo APE y se orienta en el manejo del mismo."/>
    <s v="88164667 - JOSE VILLAMIZAR MORENO"/>
    <x v="2"/>
  </r>
  <r>
    <s v="13/04/2026 08:38:52"/>
    <s v="1094277040 - DANITH BRIGITTE ROJAS PEÑA"/>
    <s v="12/04/2026 00:00:00"/>
    <s v="Intermediación laboral"/>
    <s v="se realiza inscripción a aplicativo APE y se orienta en el manejo del mismo."/>
    <s v="27688034 - AURA MARINA VALENCIA VILLAMIZAR"/>
    <x v="2"/>
  </r>
  <r>
    <s v="13/04/2026 08:48:17"/>
    <s v="1094277040 - DANITH BRIGITTE ROJAS PEÑA"/>
    <s v="12/04/2026 00:00:00"/>
    <s v="Intermediación laboral"/>
    <s v="se realiza inscripción a aplicativo APE y se orienta en el manejo del mismo."/>
    <s v="1091059906 - DANIEL FERNANDO VILLAMIZAR VALENCIA"/>
    <x v="2"/>
  </r>
  <r>
    <s v="13/04/2026 08:51:40"/>
    <s v="1094277040 - DANITH BRIGITTE ROJAS PEÑA"/>
    <s v="12/04/2026 00:00:00"/>
    <s v="Intermediación laboral"/>
    <s v="se realiza inscripción a aplicativo APE y se orienta en el manejo del mismo."/>
    <s v="1091059632 - JOSE ESTIVEN VLLAMIZAR VALENCIA"/>
    <x v="2"/>
  </r>
  <r>
    <s v="13/04/2026 08:55:08"/>
    <s v="1094277040 - DANITH BRIGITTE ROJAS PEÑA"/>
    <s v="12/04/2026 00:00:00"/>
    <s v="Intermediación laboral"/>
    <s v="se realiza inscripción a aplicativo APE y se orienta en el manejo del mismo."/>
    <s v="1091060866 - HAIDER DUVAN ANGARITA OLIVARES"/>
    <x v="2"/>
  </r>
  <r>
    <s v="13/04/2026 08:58:29"/>
    <s v="1094277040 - DANITH BRIGITTE ROJAS PEÑA"/>
    <s v="12/04/2026 00:00:00"/>
    <s v="Intermediación laboral"/>
    <s v="se realiza inscripción a aplicativo APE y se orienta en el manejo del mismo."/>
    <s v="1091052722 - HERMELINA OLIVARES PEÑA"/>
    <x v="2"/>
  </r>
  <r>
    <s v="13/04/2026 09:02:03"/>
    <s v="1094277040 - DANITH BRIGITTE ROJAS PEÑA"/>
    <s v="12/04/2026 00:00:00"/>
    <s v="Intermediación laboral"/>
    <s v="se realiza inscripción a aplicativo APE y se orienta en el manejo del mismo."/>
    <s v="88165380 - RAMON VILLAMIZAR RODRIGUEZ"/>
    <x v="2"/>
  </r>
  <r>
    <s v="13/04/2026 09:05:36"/>
    <s v="1094277040 - DANITH BRIGITTE ROJAS PEÑA"/>
    <s v="12/04/2026 00:00:00"/>
    <s v="Intermediación laboral"/>
    <s v="se realiza inscripción a aplicativo APE y se orienta en el manejo del mismo."/>
    <s v="1193239949 - WILLIAM HARVEY ORTIZ VILLAMIZAR"/>
    <x v="2"/>
  </r>
  <r>
    <s v="13/04/2026 09:10:26"/>
    <s v="1094277040 - DANITH BRIGITTE ROJAS PEÑA"/>
    <s v="12/04/2026 00:00:00"/>
    <s v="Intermediación laboral"/>
    <s v="se realiza inscripción a aplicativo APE y se orienta en el manejo del mismo."/>
    <s v="2072265 - ISRAEL PEÑA CARVAJAL"/>
    <x v="2"/>
  </r>
  <r>
    <s v="13/04/2026 09:16:12"/>
    <s v="1094277040 - DANITH BRIGITTE ROJAS PEÑA"/>
    <s v="13/04/2026 00:00:00"/>
    <s v="Intermediación laboral"/>
    <s v="se realiza inscripción a aplicativo APE y se orienta en el manejo del mismo."/>
    <s v="27786624 - MARIA OFELINA PEÑA DEANGARITA"/>
    <x v="2"/>
  </r>
  <r>
    <s v="13/04/2026 09:19:40"/>
    <s v="1094277040 - DANITH BRIGITTE ROJAS PEÑA"/>
    <s v="13/04/2026 00:00:00"/>
    <s v="Intermediación laboral"/>
    <s v="se realiza inscripción a aplicativo APE y se orienta en el manejo del mismo."/>
    <s v="1091059523 - ANA ELIZABETH CONDE CONDE"/>
    <x v="2"/>
  </r>
  <r>
    <s v="13/04/2026 09:25:38"/>
    <s v="1094277040 - DANITH BRIGITTE ROJAS PEÑA"/>
    <s v="13/04/2026 00:00:00"/>
    <s v="Intermediación laboral"/>
    <s v="se realiza inscripción a aplicativo APE y se orienta en el manejo del mismo."/>
    <s v="88161006 - GENRY PEÑA CASTELLANOS"/>
    <x v="2"/>
  </r>
  <r>
    <s v="13/04/2026 09:29:34"/>
    <s v="1094277040 - DANITH BRIGITTE ROJAS PEÑA"/>
    <s v="13/04/2026 00:00:00"/>
    <s v="Intermediación laboral"/>
    <s v="se realiza inscripción a aplicativo APE y se orienta en el manejo del mismo."/>
    <s v="27687695 - IRENE PEÑA CASTELLANOS"/>
    <x v="2"/>
  </r>
  <r>
    <s v="13/04/2026 09:33:25"/>
    <s v="1094277040 - DANITH BRIGITTE ROJAS PEÑA"/>
    <s v="13/04/2026 00:00:00"/>
    <s v="Intermediación laboral"/>
    <s v="se realiza inscripción a aplicativo APE y se orienta en el manejo del mismo."/>
    <s v="88164837 - HORACIO ANGARITA PEÑA"/>
    <x v="2"/>
  </r>
  <r>
    <s v="13/04/2026 09:38:11"/>
    <s v="1094277040 - DANITH BRIGITTE ROJAS PEÑA"/>
    <s v="13/04/2026 00:00:00"/>
    <s v="Intermediación laboral"/>
    <s v="se realiza inscripción a aplicativo APE y se orienta en el manejo del mismo."/>
    <s v="88151650 - LUIS ALBERTO PARRA CASTELLANOS"/>
    <x v="2"/>
  </r>
  <r>
    <s v="13/04/2026 09:41:58"/>
    <s v="1094277040 - DANITH BRIGITTE ROJAS PEÑA"/>
    <s v="13/04/2026 00:00:00"/>
    <s v="Intermediación laboral"/>
    <s v="se realiza inscripción a aplicativo APE y se orienta en el manejo del mismo."/>
    <s v="1091059424 - YOLEIDA MENDEZ VILLAMIZAR"/>
    <x v="2"/>
  </r>
  <r>
    <s v="13/04/2026 09:45:27"/>
    <s v="1094277040 - DANITH BRIGITTE ROJAS PEÑA"/>
    <s v="13/04/2026 00:00:00"/>
    <s v="Intermediación laboral"/>
    <s v="se realiza inscripción a aplicativo APE y se orienta en el manejo del mismo."/>
    <s v="27669899 - MARINA CONDE CARVAJAL"/>
    <x v="2"/>
  </r>
  <r>
    <s v="13/04/2026 09:49:09"/>
    <s v="1094277040 - DANITH BRIGITTE ROJAS PEÑA"/>
    <s v="13/04/2026 00:00:00"/>
    <s v="Intermediación laboral"/>
    <s v="se realiza inscripción a aplicativo APE y se orienta en el manejo del mismo."/>
    <s v="27687845 - ZORAIDA VILLAMIZAR VERA"/>
    <x v="2"/>
  </r>
  <r>
    <s v="13/04/2026 09:53:38"/>
    <s v="1094277040 - DANITH BRIGITTE ROJAS PEÑA"/>
    <s v="13/04/2026 00:00:00"/>
    <s v="Intermediación laboral"/>
    <s v="se realiza actualización de datos en a aplicativo APE y se orienta en el manejo del mismo."/>
    <s v="1091052352 - EIVAR CAMILO VILLAMIZAR VILLAMIZAR"/>
    <x v="2"/>
  </r>
  <r>
    <s v="13/04/2026 10:00:47"/>
    <s v="1094277040 - DANITH BRIGITTE ROJAS PEÑA"/>
    <s v="13/04/2026 00:00:00"/>
    <s v="Intermediación laboral"/>
    <s v="se realiza inscripción a aplicativo APE y se orienta en el manejo del mismo."/>
    <s v="88164947 - MANUEL RODRIGUEZ MALDONADO"/>
    <x v="2"/>
  </r>
  <r>
    <s v="13/04/2026 10:06:14"/>
    <s v="1094277040 - DANITH BRIGITTE ROJAS PEÑA"/>
    <s v="13/04/2026 00:00:00"/>
    <s v="Intermediación laboral"/>
    <s v="se realiza inscripción a aplicativo APE y se orienta en el manejo del mismo."/>
    <s v="27685742 - SANTOS INES MALDONADO VILLAMIZAR"/>
    <x v="2"/>
  </r>
  <r>
    <s v="13/04/2026 10:09:51"/>
    <s v="1094277040 - DANITH BRIGITTE ROJAS PEÑA"/>
    <s v="13/04/2026 00:00:00"/>
    <s v="Intermediación laboral"/>
    <s v="se realiza inscripción a aplicativo APE y se orienta en el manejo del mismo."/>
    <s v="27687373 - MARIA DEL CARMEN VILLAMIZAR MORENO"/>
    <x v="2"/>
  </r>
  <r>
    <s v="13/04/2026 10:11:09"/>
    <s v="1094277040 - DANITH BRIGITTE ROJAS PEÑA"/>
    <s v="13/04/2026 00:00:00"/>
    <s v="Intermediación laboral"/>
    <s v="se realiza actualización de datos en a aplicativo APE y se orienta en el manejo del mismo."/>
    <s v="1005061143 - PAOLA ANDREA ANGARITA VILLAMIZAR"/>
    <x v="2"/>
  </r>
  <r>
    <s v="13/04/2026 10:22:58"/>
    <s v="1094277040 - DANITH BRIGITTE ROJAS PEÑA"/>
    <s v="13/04/2026 00:00:00"/>
    <s v="Intermediación laboral"/>
    <s v="se realiza actualización de datos en a aplicativo APE y se orienta en el manejo del mismo."/>
    <s v="1006476365 - NELIS JOHANA DELACRUZ OLIVEROS"/>
    <x v="2"/>
  </r>
  <r>
    <s v="13/04/2026 10:24:37"/>
    <s v="1094277040 - DANITH BRIGITTE ROJAS PEÑA"/>
    <s v="13/04/2026 00:00:00"/>
    <s v="Intermediación laboral"/>
    <s v="se realiza inscripción a aplicativo APE y se orienta en el manejo del mismo."/>
    <s v="88164504 - EBER ANGARITA PEÑA"/>
    <x v="2"/>
  </r>
  <r>
    <s v="13/04/2026 10:26:05"/>
    <s v="1094277040 - DANITH BRIGITTE ROJAS PEÑA"/>
    <s v="13/04/2026 00:00:00"/>
    <s v="Intermediación laboral"/>
    <s v="se realiza actualización de datos en a aplicativo APE y se orienta en el manejo del mismo."/>
    <s v="1007362892 - NIDIAN ALEJANDRA ANGARITA VILLAMIZAR"/>
    <x v="2"/>
  </r>
  <r>
    <s v="13/04/2026 10:59:04"/>
    <s v="1094277040 - DANITH BRIGITTE ROJAS PEÑA"/>
    <s v="13/04/2026 00:00:00"/>
    <s v="Intermediación laboral"/>
    <s v="se realiza inscripción a aplicativo APE y se orienta en el manejo del mismo."/>
    <s v="1091060358 - NAYARITH ANDRIANA CALU ANGARITA"/>
    <x v="2"/>
  </r>
  <r>
    <s v="13/04/2026 11:04:00"/>
    <s v="1094277040 - DANITH BRIGITTE ROJAS PEÑA"/>
    <s v="13/04/2026 00:00:00"/>
    <s v="Intermediación laboral"/>
    <s v="se realiza inscripción a aplicativo APE y se orienta en el manejo del mismo."/>
    <s v="60252761 - BLANCA NERY GARCIA"/>
    <x v="2"/>
  </r>
  <r>
    <s v="13/04/2026 11:08:46"/>
    <s v="1094277040 - DANITH BRIGITTE ROJAS PEÑA"/>
    <s v="13/04/2026 00:00:00"/>
    <s v="Intermediación laboral"/>
    <s v="se realiza inscripción a aplicativo APE y se orienta en el manejo del mismo."/>
    <s v="27687839 - FIDELINA RODRIGUEZ GARCIA"/>
    <x v="2"/>
  </r>
  <r>
    <s v="13/04/2026 11:12:38"/>
    <s v="1094277040 - DANITH BRIGITTE ROJAS PEÑA"/>
    <s v="13/04/2026 00:00:00"/>
    <s v="Intermediación laboral"/>
    <s v="se realiza inscripción a aplicativo APE y se orienta en el manejo del mismo."/>
    <s v="88165131 - JAVIER RODRIGUEZ ARIAS"/>
    <x v="2"/>
  </r>
  <r>
    <s v="13/04/2026 11:14:12"/>
    <s v="1094277040 - DANITH BRIGITTE ROJAS PEÑA"/>
    <s v="13/04/2026 00:00:00"/>
    <s v="Intermediación laboral"/>
    <s v="se realiza actualización de datos en a aplicativo APE y se orienta en el manejo del mismo."/>
    <s v="1004820414 - DARWIN OMAR RODRIGUEZ RODRIGUEZ"/>
    <x v="2"/>
  </r>
  <r>
    <s v="13/04/2026 11:18:08"/>
    <s v="1094277040 - DANITH BRIGITTE ROJAS PEÑA"/>
    <s v="13/04/2026 00:00:00"/>
    <s v="Intermediación laboral"/>
    <s v="se realiza inscripción a aplicativo APE y se orienta en el manejo del mismo."/>
    <s v="27687558 - OFELIA VILLAMIZAR VERA"/>
    <x v="2"/>
  </r>
  <r>
    <s v="13/04/2026 11:22:02"/>
    <s v="1094277040 - DANITH BRIGITTE ROJAS PEÑA"/>
    <s v="13/04/2026 00:00:00"/>
    <s v="Intermediación laboral"/>
    <s v="se realiza inscripción a aplicativo APE y se orienta en el manejo del mismo."/>
    <s v="1010095519 - CARMEN LUCIA MORENO VILLAMIZAR"/>
    <x v="2"/>
  </r>
  <r>
    <s v="13/04/2026 11:26:27"/>
    <s v="1094277040 - DANITH BRIGITTE ROJAS PEÑA"/>
    <s v="13/04/2026 00:00:00"/>
    <s v="Intermediación laboral"/>
    <s v="se realiza inscripción a aplicativo APE y se orienta en el manejo del mismo."/>
    <s v="27687393 - DORIS PEÑA SANDOVAL"/>
    <x v="2"/>
  </r>
  <r>
    <s v="13/04/2026 11:31:28"/>
    <s v="1094277040 - DANITH BRIGITTE ROJAS PEÑA"/>
    <s v="13/04/2026 00:00:00"/>
    <s v="Intermediación laboral"/>
    <s v="se realiza inscripción a aplicativo APE y se orienta en el manejo del mismo."/>
    <s v="88034427 - YERSON ARIAS PEÑA"/>
    <x v="2"/>
  </r>
  <r>
    <s v="13/04/2026 11:36:05"/>
    <s v="1094277040 - DANITH BRIGITTE ROJAS PEÑA"/>
    <s v="13/04/2026 00:00:00"/>
    <s v="Intermediación laboral"/>
    <s v="se realiza inscripción a aplicativo APE y se orienta en el manejo del mismo."/>
    <s v="1007981452 - YELSY VANESA ANTOLINEZ CARREÑO"/>
    <x v="2"/>
  </r>
  <r>
    <s v="13/04/2026 11:38:03"/>
    <s v="1094277040 - DANITH BRIGITTE ROJAS PEÑA"/>
    <s v="13/04/2026 00:00:00"/>
    <s v="Intermediación laboral"/>
    <s v="se realiza actualización de datos en a aplicativo APE y se orienta en el manejo del mismo."/>
    <s v="4058749 - ANATOLIO SANCHEZ RINCON"/>
    <x v="2"/>
  </r>
  <r>
    <s v="13/04/2026 11:42:05"/>
    <s v="1094277040 - DANITH BRIGITTE ROJAS PEÑA"/>
    <s v="13/04/2026 00:00:00"/>
    <s v="Intermediación laboral"/>
    <s v="se realiza inscripción a aplicativo APE y se orienta en el manejo del mismo."/>
    <s v="60266353 - CARMEN CECILIA LOPEZ VILLAMIZAR"/>
    <x v="2"/>
  </r>
  <r>
    <s v="13/04/2026 11:45:53"/>
    <s v="1094277040 - DANITH BRIGITTE ROJAS PEÑA"/>
    <s v="13/04/2026 00:00:00"/>
    <s v="Intermediación laboral"/>
    <s v="se realiza inscripción a aplicativo APE y se orienta en el manejo del mismo."/>
    <s v="13351504 - MISAEL ANGARITA CARVAJAL"/>
    <x v="2"/>
  </r>
  <r>
    <s v="13/04/2026 11:50:14"/>
    <s v="1094277040 - DANITH BRIGITTE ROJAS PEÑA"/>
    <s v="13/04/2026 00:00:00"/>
    <s v="Intermediación laboral"/>
    <s v="se realiza inscripción a aplicativo APE y se orienta en el manejo del mismo."/>
    <s v="27687598 - NELY VILLAMIZAR VERA"/>
    <x v="2"/>
  </r>
  <r>
    <s v="13/04/2026 11:52:01"/>
    <s v="1094277040 - DANITH BRIGITTE ROJAS PEÑA"/>
    <s v="13/04/2026 00:00:00"/>
    <s v="Intermediación laboral"/>
    <s v="se realiza actualización de datos en a aplicativo APE y se orienta en el manejo del mismo."/>
    <s v="27687990 - MARIELA VERA RODRIGUEZ"/>
    <x v="2"/>
  </r>
  <r>
    <s v="13/04/2026 14:33:35"/>
    <s v="1094277040 - DANITH BRIGITTE ROJAS PEÑA"/>
    <s v="13/04/2026 00:00:00"/>
    <s v="Intermediación laboral"/>
    <s v="se realiza inscripción a aplicativo APE y se orienta en el manejo del mismo."/>
    <s v="27687861 - MARIA YOLANDA RODRIGUREZ GUERRERO"/>
    <x v="2"/>
  </r>
  <r>
    <s v="13/04/2026 14:37:50"/>
    <s v="1094277040 - DANITH BRIGITTE ROJAS PEÑA"/>
    <s v="13/04/2026 00:00:00"/>
    <s v="Intermediación laboral"/>
    <s v="se realiza inscripción a aplicativo APE y se orienta en el manejo del mismo."/>
    <s v="586529077 - BREINER ALEXANDER FERNANDEZ RUEDA"/>
    <x v="2"/>
  </r>
  <r>
    <s v="13/04/2026 14:41:22"/>
    <s v="1094277040 - DANITH BRIGITTE ROJAS PEÑA"/>
    <s v="13/04/2026 00:00:00"/>
    <s v="Intermediación laboral"/>
    <s v="se realiza inscripción a aplicativo APE y se orienta en el manejo del mismo."/>
    <s v="586529147 - BRAINER STIFEN FERNANDEZ RUEDA"/>
    <x v="2"/>
  </r>
  <r>
    <s v="13/04/2026 14:44:43"/>
    <s v="1094277040 - DANITH BRIGITTE ROJAS PEÑA"/>
    <s v="13/04/2026 00:00:00"/>
    <s v="Intermediación laboral"/>
    <s v="se realiza inscripción a aplicativo APE y se orienta en el manejo del mismo."/>
    <s v="603134009 - GRACIELA CARVAJAL RODRIGUEZ"/>
    <x v="2"/>
  </r>
  <r>
    <s v="13/04/2026 14:48:01"/>
    <s v="1094277040 - DANITH BRIGITTE ROJAS PEÑA"/>
    <s v="13/04/2026 00:00:00"/>
    <s v="Intermediación laboral"/>
    <s v="se realiza inscripción a aplicativo APE y se orienta en el manejo del mismo."/>
    <s v="88164415 - JOSE AGUSTIN VERA PARRA"/>
    <x v="2"/>
  </r>
  <r>
    <s v="13/04/2026 14:53:02"/>
    <s v="1094277040 - DANITH BRIGITTE ROJAS PEÑA"/>
    <s v="13/04/2026 00:00:00"/>
    <s v="Intermediación laboral"/>
    <s v="se realiza inscripción a aplicativo APE y se orienta en el manejo del mismo."/>
    <s v="5436352 - SAUL RODRIGUEZ VERA"/>
    <x v="2"/>
  </r>
  <r>
    <s v="13/04/2026 14:56:47"/>
    <s v="1094277040 - DANITH BRIGITTE ROJAS PEÑA"/>
    <s v="13/04/2026 00:00:00"/>
    <s v="Intermediación laboral"/>
    <s v="se realiza inscripción a aplicativo APE y se orienta en el manejo del mismo."/>
    <s v="13349847 - RAFAEL RODRIGUEZ VERA"/>
    <x v="2"/>
  </r>
  <r>
    <s v="13/04/2026 14:58:24"/>
    <s v="1094277040 - DANITH BRIGITTE ROJAS PEÑA"/>
    <s v="13/04/2026 00:00:00"/>
    <s v="Intermediación laboral"/>
    <s v="se realiza actualización de datos en a aplicativo APE y se orienta en el manejo del mismo."/>
    <s v="52895099 - CARMEN CECILIA VERA RODRIGUEZ"/>
    <x v="2"/>
  </r>
  <r>
    <s v="13/04/2026 15:02:46"/>
    <s v="1094277040 - DANITH BRIGITTE ROJAS PEÑA"/>
    <s v="13/04/2026 00:00:00"/>
    <s v="Intermediación laboral"/>
    <s v="se realiza inscripción a aplicativo APE y se orienta en el manejo del mismo."/>
    <s v="60260535 - MARGARITA BASTO MENDOZA"/>
    <x v="2"/>
  </r>
  <r>
    <s v="13/04/2026 15:06:09"/>
    <s v="1094277040 - DANITH BRIGITTE ROJAS PEÑA"/>
    <s v="13/04/2026 00:00:00"/>
    <s v="Intermediación laboral"/>
    <s v="se realiza inscripción a aplicativo APE y se orienta en el manejo del mismo."/>
    <s v="585701588 - MARINO MENDOZA FLOREZ"/>
    <x v="2"/>
  </r>
  <r>
    <s v="13/04/2026 15:07:58"/>
    <s v="1094277040 - DANITH BRIGITTE ROJAS PEÑA"/>
    <s v="13/04/2026 00:00:00"/>
    <s v="Intermediación laboral"/>
    <s v="se realiza actualización de datos en a aplicativo APE y se orienta en el manejo del mismo."/>
    <s v="88151765 - SADY HUMBERTO SILVA MONTAÑEZ"/>
    <x v="2"/>
  </r>
  <r>
    <s v="13/04/2026 15:11:22"/>
    <s v="1094277040 - DANITH BRIGITTE ROJAS PEÑA"/>
    <s v="13/04/2026 00:00:00"/>
    <s v="Intermediación laboral"/>
    <s v="se realiza inscripción a aplicativo APE y se orienta en el manejo del mismo."/>
    <s v="1094275576 - MONICA PATRICIA DUQUE FLOREZ"/>
    <x v="2"/>
  </r>
  <r>
    <s v="13/04/2026 15:15:26"/>
    <s v="1094277040 - DANITH BRIGITTE ROJAS PEÑA"/>
    <s v="13/04/2026 00:00:00"/>
    <s v="Intermediación laboral"/>
    <s v="se realiza inscripción a aplicativo APE y se orienta en el manejo del mismo."/>
    <s v="88154198 - BERNARDO BASTOS MENDOZA"/>
    <x v="2"/>
  </r>
  <r>
    <s v="13/04/2026 15:19:13"/>
    <s v="1094277040 - DANITH BRIGITTE ROJAS PEÑA"/>
    <s v="13/04/2026 00:00:00"/>
    <s v="Intermediación laboral"/>
    <s v="se realiza inscripción a aplicativo APE y se orienta en el manejo del mismo."/>
    <s v="88156652 - CANDIDO RAMIREZ MONTAÑEZ"/>
    <x v="2"/>
  </r>
  <r>
    <s v="13/04/2026 15:23:29"/>
    <s v="1094277040 - DANITH BRIGITTE ROJAS PEÑA"/>
    <s v="13/04/2026 00:00:00"/>
    <s v="Intermediación laboral"/>
    <s v="se realiza inscripción a aplicativo APE y se orienta en el manejo del mismo."/>
    <s v="27687869 - MARIA LUDY RODRIGUEZ VERA"/>
    <x v="2"/>
  </r>
  <r>
    <s v="13/04/2026 15:35:57"/>
    <s v="1094277040 - DANITH BRIGITTE ROJAS PEÑA"/>
    <s v="13/04/2026 00:00:00"/>
    <s v="Intermediación laboral"/>
    <s v="se realiza inscripción a aplicativo APE y se orienta en el manejo del mismo."/>
    <s v="1004820378 - ELIANA MELITZA PEÑA RAMIREZ"/>
    <x v="2"/>
  </r>
  <r>
    <s v="13/04/2026 15:41:40"/>
    <s v="1094277040 - DANITH BRIGITTE ROJAS PEÑA"/>
    <s v="13/04/2026 00:00:00"/>
    <s v="Intermediación laboral"/>
    <s v="se realiza inscripción a aplicativo APE y se orienta en el manejo del mismo."/>
    <s v="5534442 - ADOLFO ALVAREZ FLOREZ"/>
    <x v="2"/>
  </r>
  <r>
    <s v="13/04/2026 15:46:06"/>
    <s v="1094277040 - DANITH BRIGITTE ROJAS PEÑA"/>
    <s v="13/04/2026 00:00:00"/>
    <s v="Intermediación laboral"/>
    <s v="se realiza inscripción a aplicativo APE y se orienta en el manejo del mismo."/>
    <s v="1010080523 - ZORAIDA RAMIREZ VILLAMIZAR"/>
    <x v="2"/>
  </r>
  <r>
    <s v="13/04/2026 15:49:32"/>
    <s v="1094277040 - DANITH BRIGITTE ROJAS PEÑA"/>
    <s v="13/04/2026 00:00:00"/>
    <s v="Intermediación laboral"/>
    <s v="se realiza inscripción a aplicativo APE y se orienta en el manejo del mismo."/>
    <s v="88033274 - JORGE YAMID CARVAJAL DUARTE"/>
    <x v="2"/>
  </r>
  <r>
    <s v="13/04/2026 16:00:24"/>
    <s v="1094277040 - DANITH BRIGITTE ROJAS PEÑA"/>
    <s v="13/04/2026 00:00:00"/>
    <s v="Intermediación laboral"/>
    <s v="se realiza inscripción a aplicativo APE y se orienta en el manejo del mismo."/>
    <s v="1094274370 - ZAIDA YANIRA VALENCIA VILLAMIZAR"/>
    <x v="2"/>
  </r>
  <r>
    <s v="13/04/2026 16:08:50"/>
    <s v="1094277040 - DANITH BRIGITTE ROJAS PEÑA"/>
    <s v="13/04/2026 00:00:00"/>
    <s v="Intermediación laboral"/>
    <s v="se realiza inscripción a aplicativo APE y se orienta en el manejo del mismo."/>
    <s v="1094271126 - JUAN DAVID AMAYA VALENCIA"/>
    <x v="2"/>
  </r>
  <r>
    <s v="13/04/2026 16:17:20"/>
    <s v="1094277040 - DANITH BRIGITTE ROJAS PEÑA"/>
    <s v="13/04/2026 00:00:00"/>
    <s v="Intermediación laboral"/>
    <s v="se realiza inscripción a aplicativo APE y se orienta en el manejo del mismo."/>
    <s v="1091052342 - DIANA MIREYA VALENCIA VILLAMIZAR"/>
    <x v="2"/>
  </r>
  <r>
    <s v="13/04/2026 16:20:52"/>
    <s v="1094277040 - DANITH BRIGITTE ROJAS PEÑA"/>
    <s v="13/04/2026 00:00:00"/>
    <s v="Intermediación laboral"/>
    <s v="se realiza inscripción a aplicativo APE y se orienta en el manejo del mismo."/>
    <s v="88164650 - ISIDRO VALENCIA VILLAMIZAR"/>
    <x v="2"/>
  </r>
  <r>
    <s v="13/04/2026 16:22:53"/>
    <s v="1094277040 - DANITH BRIGITTE ROJAS PEÑA"/>
    <s v="13/04/2026 00:00:00"/>
    <s v="Intermediación laboral"/>
    <s v="se realiza actualización de datos en a aplicativo APE y se orienta en el manejo del mismo."/>
    <s v="88164409 - ENRIQUE SIERRA BLAS"/>
    <x v="2"/>
  </r>
  <r>
    <s v="13/04/2026 16:27:41"/>
    <s v="1094277040 - DANITH BRIGITTE ROJAS PEÑA"/>
    <s v="13/04/2026 00:00:00"/>
    <s v="Intermediación laboral"/>
    <s v="se realiza inscripción a aplicativo APE y se orienta en el manejo del mismo."/>
    <s v="60255976 - OLIVA LOPEZ VILLAMIZAR"/>
    <x v="2"/>
  </r>
  <r>
    <s v="13/04/2026 16:31:09"/>
    <s v="1094277040 - DANITH BRIGITTE ROJAS PEÑA"/>
    <s v="13/04/2026 00:00:00"/>
    <s v="Intermediación laboral"/>
    <s v="se realiza inscripción a aplicativo APE y se orienta en el manejo del mismo."/>
    <s v="1091060411 - ANA TRINIDAD SIERRA RAMIREZ"/>
    <x v="2"/>
  </r>
  <r>
    <s v="13/04/2026 16:32:01"/>
    <s v="1094277040 - DANITH BRIGITTE ROJAS PEÑA"/>
    <s v="13/04/2026 00:00:00"/>
    <s v="Intermediación laboral"/>
    <s v="se realiza actualización de datos en a aplicativo APE y se orienta en el manejo del mismo."/>
    <s v="1005065843 - NANCY YANETH SIERRA LOPEZ"/>
    <x v="2"/>
  </r>
  <r>
    <s v="13/04/2026 16:36:05"/>
    <s v="1094277040 - DANITH BRIGITTE ROJAS PEÑA"/>
    <s v="13/04/2026 00:00:00"/>
    <s v="Intermediación laboral"/>
    <s v="se realiza inscripción a aplicativo APE y se orienta en el manejo del mismo."/>
    <s v="1094278808 - MIRLEYDI ANDREA RAMIREZ PINILLOS"/>
    <x v="2"/>
  </r>
  <r>
    <s v="13/04/2026 16:41:22"/>
    <s v="1094277040 - DANITH BRIGITTE ROJAS PEÑA"/>
    <s v="13/04/2026 00:00:00"/>
    <s v="Intermediación laboral"/>
    <s v="se realiza inscripción a aplicativo APE y se orienta en el manejo del mismo."/>
    <s v="1094272612 - DAYAN STIVEN RAMIREZ PINILLA"/>
    <x v="2"/>
  </r>
  <r>
    <s v="13/04/2026 16:50:33"/>
    <s v="1094277040 - DANITH BRIGITTE ROJAS PEÑA"/>
    <s v="13/04/2026 00:00:00"/>
    <s v="Intermediación laboral"/>
    <s v="se realiza inscripción a aplicativo APE y se orienta en el manejo del mismo."/>
    <s v="1005078024 - ELKIN RUBEN SIERRA LOPEZ"/>
    <x v="2"/>
  </r>
  <r>
    <s v="14/04/2026 09:11:07"/>
    <s v="1094277040 - DANITH BRIGITTE ROJAS PEÑA"/>
    <s v="14/04/2026 00:00:00"/>
    <s v="Intermediación laboral"/>
    <s v="se realiza actualización de datos en a aplicativo APE y se orienta en el manejo del mismo."/>
    <s v="1091359463 - LISSETH YURANI GUTIÉRREZ JAIMES"/>
    <x v="2"/>
  </r>
  <r>
    <s v="14/04/2026 14:23:39"/>
    <s v="1094277040 - DANITH BRIGITTE ROJAS PEÑA"/>
    <s v="14/04/2026 00:00:00"/>
    <s v="Intermediación laboral"/>
    <s v="se realiza inscripción a aplicativo APE y se orienta en el manejo del mismo."/>
    <s v="1094285820 - YURI AIDE JAIMES VILLAMIZAR"/>
    <x v="2"/>
  </r>
  <r>
    <s v="14/04/2026 14:57:24"/>
    <s v="1094277040 - DANITH BRIGITTE ROJAS PEÑA"/>
    <s v="14/04/2026 00:00:00"/>
    <s v="Intermediación laboral"/>
    <s v="se realiza inscripción a aplicativo APE y se orienta en el manejo del mismo."/>
    <s v="60259535 - NYDIA ESPERANZA BAUTISTA PORTILLA"/>
    <x v="2"/>
  </r>
  <r>
    <s v="14/04/2026 15:06:40"/>
    <s v="1094277040 - DANITH BRIGITTE ROJAS PEÑA"/>
    <s v="14/04/2026 00:00:00"/>
    <s v="Intermediación laboral"/>
    <s v="se realiza inscripción a aplicativo APE y se orienta en el manejo del mismo."/>
    <s v="1094276398 - JESUS ALBERTO PARRA"/>
    <x v="2"/>
  </r>
  <r>
    <s v="14/04/2026 15:13:19"/>
    <s v="1094277040 - DANITH BRIGITTE ROJAS PEÑA"/>
    <s v="14/04/2026 00:00:00"/>
    <s v="Intermediación laboral"/>
    <s v="se realiza inscripción a aplicativo APE y se orienta en el manejo del mismo."/>
    <s v="194272828 - CARLOS ZENON MENESES GELVES"/>
    <x v="2"/>
  </r>
  <r>
    <s v="14/04/2026 15:17:30"/>
    <s v="1094277040 - DANITH BRIGITTE ROJAS PEÑA"/>
    <s v="14/04/2026 00:00:00"/>
    <s v="Intermediación laboral"/>
    <s v="se realiza inscripción a aplicativo APE y se orienta en el manejo del mismo."/>
    <s v="1010076742 - JUAN CARLOS RUDAS HERNANDEZ"/>
    <x v="2"/>
  </r>
  <r>
    <s v="14/04/2026 15:25:59"/>
    <s v="1094277040 - DANITH BRIGITTE ROJAS PEÑA"/>
    <s v="14/04/2026 00:00:00"/>
    <s v="Intermediación laboral"/>
    <s v="se realiza inscripción a aplicativo APE y se orienta en el manejo del mismo."/>
    <s v="1094290685 - JOSE MANUEL GALVIS MOLIN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54628 - BLANCA CECILIA PARAD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62578 - MARIA ANTONIA GAMBOA MALDONAD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2084 - TERESA ELIZABETH LEON GALVI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74084 - NANCY ROCIO GAMBOA MALDONAD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88153954 - ISIDORO ANAYA RAMI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49665899 - JARILMA CASTELLANOS LIZARAZ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27633071 - MYRIAM FLOREZ HERNAND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61266 - MARIA ELENA ACUÑA MEAURY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1046 - MAYERLI MANTILLA FLO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53734 - MARIA ELIZABETH ACEVEDO JAIMES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76490 - YURY ANDREA GELVEZ ROJAS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27793890 - MARIA FRANCISCA HERNANDEZ BAUTIST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3724 - DORA ISABEL DIAZ CACU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3903 - NANCY PARRA ACEVED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63215 - MARIA OMAIRA HERNANDEZ SUA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2873 - DEISY JAZMIN MARTIN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36518438 - YENIS  ESTHER MENDOZA PE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27737790 - ALICIA RINCON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88160771 - FRIDID ALEXANDER PABON VERA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40751 - SARITH  ZUJEY BECERRA GALVIS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74235 - WILLIAM ALBEIRO JAIMES RUI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3855578 - MARIA PAULA SIERRA GOME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43081 - YEISON FABIAN ACEVEDO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60255411 - SILVIA PEÑA LOPE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72551 - CONSUELO LEAL ACEVEDO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88030426 - CEFERINO ACEVEDO MENESES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05059970 - FABIAN ALEXIS BARRERA LATORRE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88160170 - HUGO RAFAEL TORRES ORTI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60254827 - GLORIA FERNANDEZ GONZALE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70382 - JOSE CARVAJAL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88154722 - JOSE MARIA ANGARITA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44056 - MARIA NANCY GELVEZ PARADA"/>
    <x v="2"/>
  </r>
  <r>
    <s v="15/04/2026 09:02:13"/>
    <s v="1094277040 - DANITH BRIGITTE ROJAS PEÑA"/>
    <s v="15/04/2026 00:00:00"/>
    <s v="Intermediación laboral"/>
    <s v="se realiza inscripción a aplicativo APE y se orienta en el manejo del mismo."/>
    <s v="3241866 - ALDON NAVEDA RANGEL"/>
    <x v="2"/>
  </r>
  <r>
    <s v="15/04/2026 09:05:43"/>
    <s v="1094277040 - DANITH BRIGITTE ROJAS PEÑA"/>
    <s v="15/04/2026 00:00:00"/>
    <s v="Intermediación laboral"/>
    <s v="se realiza inscripción a aplicativo APE y se orienta en el manejo del mismo."/>
    <s v="1004808641 - ALEJANDRO JAIMES ALVAREZ"/>
    <x v="2"/>
  </r>
  <r>
    <s v="15/04/2026 09:08:40"/>
    <s v="1094277040 - DANITH BRIGITTE ROJAS PEÑA"/>
    <s v="15/04/2026 00:00:00"/>
    <s v="Intermediación laboral"/>
    <s v="se realiza inscripción a aplicativo APE y se orienta en el manejo del mismo."/>
    <s v="1193577563 - ANDRES FELIPE VILLAMIZAR DIAZ"/>
    <x v="2"/>
  </r>
  <r>
    <s v="15/04/2026 09:11:41"/>
    <s v="1094277040 - DANITH BRIGITTE ROJAS PEÑA"/>
    <s v="15/04/2026 00:00:00"/>
    <s v="Intermediación laboral"/>
    <s v="se realiza inscripción a aplicativo APE y se orienta en el manejo del mismo."/>
    <s v="8048335 - ANGEL CEPEDA RANGEL"/>
    <x v="2"/>
  </r>
  <r>
    <s v="15/04/2026 09:14:36"/>
    <s v="1094277040 - DANITH BRIGITTE ROJAS PEÑA"/>
    <s v="15/04/2026 00:00:00"/>
    <s v="Intermediación laboral"/>
    <s v="se realiza inscripción a aplicativo APE y se orienta en el manejo del mismo."/>
    <s v="1093884424 - ARBINSON MAX SÁNCHEZ RANGEL"/>
    <x v="2"/>
  </r>
  <r>
    <s v="15/04/2026 09:19:35"/>
    <s v="1094277040 - DANITH BRIGITTE ROJAS PEÑA"/>
    <s v="15/04/2026 00:00:00"/>
    <s v="Intermediación laboral"/>
    <s v="se realiza inscripción a aplicativo APE y se orienta en el manejo del mismo."/>
    <s v="1090491949 - CARLOS ANTONIO VARGAS GARCIA"/>
    <x v="2"/>
  </r>
  <r>
    <s v="15/04/2026 09:26:31"/>
    <s v="1094277040 - DANITH BRIGITTE ROJAS PEÑA"/>
    <s v="15/04/2026 00:00:00"/>
    <s v="Intermediación laboral"/>
    <s v="se realiza inscripción a aplicativo APE y se orienta en el manejo del mismo."/>
    <s v="1090441682 - CHARLY CHANEY TABORDA CARDENAS"/>
    <x v="2"/>
  </r>
  <r>
    <s v="15/04/2026 09:30:19"/>
    <s v="1094277040 - DANITH BRIGITTE ROJAS PEÑA"/>
    <s v="15/04/2026 00:00:00"/>
    <s v="Intermediación laboral"/>
    <s v="se realiza inscripción a aplicativo APE y se orienta en el manejo del mismo."/>
    <s v="1127053548 - CIRO ALEJANDRO TORRADO GOMEZ"/>
    <x v="2"/>
  </r>
  <r>
    <s v="15/04/2026 09:33:45"/>
    <s v="1094277040 - DANITH BRIGITTE ROJAS PEÑA"/>
    <s v="15/04/2026 00:00:00"/>
    <s v="Intermediación laboral"/>
    <s v="se realiza inscripción a aplicativo APE y se orienta en el manejo del mismo."/>
    <s v="1090419048 - CIRO RINCON ARNESTO"/>
    <x v="2"/>
  </r>
  <r>
    <s v="15/04/2026 09:38:18"/>
    <s v="1094277040 - DANITH BRIGITTE ROJAS PEÑA"/>
    <s v="15/04/2026 00:00:00"/>
    <s v="Intermediación laboral"/>
    <s v="se realiza inscripción a aplicativo APE y se orienta en el manejo del mismo."/>
    <s v="1113706002 - CRISTIAN ALEJANDRO CORTES MORANTES"/>
    <x v="2"/>
  </r>
  <r>
    <s v="15/04/2026 09:41:45"/>
    <s v="1094277040 - DANITH BRIGITTE ROJAS PEÑA"/>
    <s v="15/04/2026 00:00:00"/>
    <s v="Intermediación laboral"/>
    <s v="se realiza inscripción a aplicativo APE y se orienta en el manejo del mismo."/>
    <s v="1002362638 - DEINER GONZÁLEZ VELASQUEZ"/>
    <x v="2"/>
  </r>
  <r>
    <s v="15/04/2026 09:46:17"/>
    <s v="1094277040 - DANITH BRIGITTE ROJAS PEÑA"/>
    <s v="15/04/2026 00:00:00"/>
    <s v="Intermediación laboral"/>
    <s v="se realiza inscripción a aplicativo APE y se orienta en el manejo del mismo."/>
    <s v="13277703 - DIOMAR QUINTERO RANGEL"/>
    <x v="2"/>
  </r>
  <r>
    <s v="15/04/2026 09:49:04"/>
    <s v="1094277040 - DANITH BRIGITTE ROJAS PEÑA"/>
    <s v="15/04/2026 00:00:00"/>
    <s v="Intermediación laboral"/>
    <s v="se realiza inscripción a aplicativo APE y se orienta en el manejo del mismo."/>
    <s v="1093803018 - EISON ABREO"/>
    <x v="2"/>
  </r>
  <r>
    <s v="15/04/2026 09:52:15"/>
    <s v="1094277040 - DANITH BRIGITTE ROJAS PEÑA"/>
    <s v="15/04/2026 00:00:00"/>
    <s v="Intermediación laboral"/>
    <s v="se realiza inscripción a aplicativo APE y se orienta en el manejo del mismo."/>
    <s v="581255188 - FREDEERITH JEANFRETH SOLANO HERNANDEZ"/>
    <x v="2"/>
  </r>
  <r>
    <s v="15/04/2026 09:55:43"/>
    <s v="1094277040 - DANITH BRIGITTE ROJAS PEÑA"/>
    <s v="15/04/2026 00:00:00"/>
    <s v="Intermediación laboral"/>
    <s v="se realiza inscripción a aplicativo APE y se orienta en el manejo del mismo."/>
    <s v="6083400 - GILBERTO CASTILLO HERNANDEZ"/>
    <x v="2"/>
  </r>
  <r>
    <s v="15/04/2026 10:01:13"/>
    <s v="1094277040 - DANITH BRIGITTE ROJAS PEÑA"/>
    <s v="15/04/2026 00:00:00"/>
    <s v="Intermediación laboral"/>
    <s v="se realiza inscripción a aplicativo APE y se orienta en el manejo del mismo."/>
    <s v="5166344 - GUIDO JOSÉ PUERTA NATERA"/>
    <x v="2"/>
  </r>
  <r>
    <s v="15/04/2026 10:03:55"/>
    <s v="1094277040 - DANITH BRIGITTE ROJAS PEÑA"/>
    <s v="15/04/2026 00:00:00"/>
    <s v="Intermediación laboral"/>
    <s v="se realiza inscripción a aplicativo APE y se orienta en el manejo del mismo."/>
    <s v="1004998011 - ISMAEL SOTO NATERA"/>
    <x v="2"/>
  </r>
  <r>
    <s v="15/04/2026 10:06:38"/>
    <s v="1094277040 - DANITH BRIGITTE ROJAS PEÑA"/>
    <s v="15/04/2026 00:00:00"/>
    <s v="Intermediación laboral"/>
    <s v="se realiza inscripción a aplicativo APE y se orienta en el manejo del mismo."/>
    <s v="1090440779 - IVAN YONANDER MIRA SEPULVEDA"/>
    <x v="2"/>
  </r>
  <r>
    <s v="15/04/2026 10:13:32"/>
    <s v="1094277040 - DANITH BRIGITTE ROJAS PEÑA"/>
    <s v="15/04/2026 00:00:00"/>
    <s v="Intermediación laboral"/>
    <s v="se realiza inscripción a aplicativo APE y se orienta en el manejo del mismo."/>
    <s v="1987681 - JAIME AUDY ESCALANTE GUERRERO"/>
    <x v="2"/>
  </r>
  <r>
    <s v="15/04/2026 10:16:38"/>
    <s v="1094277040 - DANITH BRIGITTE ROJAS PEÑA"/>
    <s v="15/04/2026 00:00:00"/>
    <s v="Intermediación laboral"/>
    <s v="se realiza inscripción a aplicativo APE y se orienta en el manejo del mismo."/>
    <s v="1065870776 - JEAN CARLOS CORREDOR CUETO"/>
    <x v="2"/>
  </r>
  <r>
    <s v="15/04/2026 10:20:05"/>
    <s v="1094277040 - DANITH BRIGITTE ROJAS PEÑA"/>
    <s v="15/04/2026 00:00:00"/>
    <s v="Intermediación laboral"/>
    <s v="se realiza inscripción a aplicativo APE y se orienta en el manejo del mismo."/>
    <s v="1093293282 - JEAN CARLOS MEJIA RIZO"/>
    <x v="2"/>
  </r>
  <r>
    <s v="15/04/2026 10:23:22"/>
    <s v="1094277040 - DANITH BRIGITTE ROJAS PEÑA"/>
    <s v="15/04/2026 00:00:00"/>
    <s v="Intermediación laboral"/>
    <s v="se realiza inscripción a aplicativo APE y se orienta en el manejo del mismo."/>
    <s v="1004802479 - JEFFERSON CONTRERAS RIZO"/>
    <x v="2"/>
  </r>
  <r>
    <s v="15/04/2026 10:26:03"/>
    <s v="1094277040 - DANITH BRIGITTE ROJAS PEÑA"/>
    <s v="15/04/2026 00:00:00"/>
    <s v="Intermediación laboral"/>
    <s v="se realiza inscripción a aplicativo APE y se orienta en el manejo del mismo."/>
    <s v="1065874048 - JEFFERSON CARRASCAL RIOS"/>
    <x v="2"/>
  </r>
  <r>
    <s v="15/04/2026 10:30:14"/>
    <s v="1094277040 - DANITH BRIGITTE ROJAS PEÑA"/>
    <s v="15/04/2026 00:00:00"/>
    <s v="Intermediación laboral"/>
    <s v="se realiza inscripción a aplicativo APE y se orienta en el manejo del mismo."/>
    <s v="6663464 - JHON  EDISON CONTRERAS CONTRERAS"/>
    <x v="2"/>
  </r>
  <r>
    <s v="15/04/2026 10:33:54"/>
    <s v="1094277040 - DANITH BRIGITTE ROJAS PEÑA"/>
    <s v="15/04/2026 00:00:00"/>
    <s v="Intermediación laboral"/>
    <s v="se realiza inscripción a aplicativo APE y se orienta en el manejo del mismo."/>
    <s v="1005053267 - JHONATHAN SMITH SILVA RODRIGUEZ"/>
    <x v="2"/>
  </r>
  <r>
    <s v="15/04/2026 10:38:11"/>
    <s v="1094277040 - DANITH BRIGITTE ROJAS PEÑA"/>
    <s v="15/04/2026 00:00:00"/>
    <s v="Intermediación laboral"/>
    <s v="se realiza inscripción a aplicativo APE y se orienta en el manejo del mismo."/>
    <s v="1004802576 - JORDAN GABRIEL MÉNDEZ GARZON"/>
    <x v="2"/>
  </r>
  <r>
    <s v="15/04/2026 10:42:16"/>
    <s v="1094277040 - DANITH BRIGITTE ROJAS PEÑA"/>
    <s v="15/04/2026 00:00:00"/>
    <s v="Intermediación laboral"/>
    <s v="se realiza inscripción a aplicativo APE y se orienta en el manejo del mismo."/>
    <s v="1007665603 - JORGE ANDRES ASCENCIO TORRADO"/>
    <x v="2"/>
  </r>
  <r>
    <s v="15/04/2026 10:47:06"/>
    <s v="1094277040 - DANITH BRIGITTE ROJAS PEÑA"/>
    <s v="15/04/2026 00:00:00"/>
    <s v="Intermediación laboral"/>
    <s v="se realiza inscripción a aplicativo APE y se orienta en el manejo del mismo."/>
    <s v="1093904311 - JOSE ALEXANDER SUAREZ ALBARRACIN"/>
    <x v="2"/>
  </r>
  <r>
    <s v="15/04/2026 10:55:29"/>
    <s v="1094277040 - DANITH BRIGITTE ROJAS PEÑA"/>
    <s v="15/04/2026 00:00:00"/>
    <s v="Intermediación laboral"/>
    <s v="se realiza inscripción a aplicativo APE y se orienta en el manejo del mismo."/>
    <s v="1004927090 - JUAN FELIPE CADENA GELVEZ"/>
    <x v="2"/>
  </r>
  <r>
    <s v="15/04/2026 11:00:09"/>
    <s v="1094277040 - DANITH BRIGITTE ROJAS PEÑA"/>
    <s v="15/04/2026 00:00:00"/>
    <s v="Intermediación laboral"/>
    <s v="se realiza inscripción a aplicativo APE y se orienta en el manejo del mismo."/>
    <s v="1117531789 - JUNIOR ARIEL CANDELA QUITIANA"/>
    <x v="2"/>
  </r>
  <r>
    <s v="15/04/2026 11:08:28"/>
    <s v="1094277040 - DANITH BRIGITTE ROJAS PEÑA"/>
    <s v="15/04/2026 00:00:00"/>
    <s v="Intermediación laboral"/>
    <s v="se realiza inscripción a aplicativo APE y se orienta en el manejo del mismo."/>
    <s v="1101546620 - LUIS FREDY ORTIZ OTERO"/>
    <x v="2"/>
  </r>
  <r>
    <s v="15/04/2026 11:12:53"/>
    <s v="1094277040 - DANITH BRIGITTE ROJAS PEÑA"/>
    <s v="15/04/2026 00:00:00"/>
    <s v="Intermediación laboral"/>
    <s v="se realiza inscripción a aplicativo APE y se orienta en el manejo del mismo."/>
    <s v="587075814 - MANUEL DIAZ OTERO"/>
    <x v="2"/>
  </r>
  <r>
    <s v="15/04/2026 14:37:53"/>
    <s v="1094277040 - DANITH BRIGITTE ROJAS PEÑA"/>
    <s v="15/04/2026 00:00:00"/>
    <s v="Intermediación laboral"/>
    <s v="se realiza inscripción a aplicativo APE y se orienta en el manejo del mismo."/>
    <s v="1005069042 - MANUEL RIVALDO MARTINEZ BAUTISTA"/>
    <x v="2"/>
  </r>
  <r>
    <s v="15/04/2026 14:43:03"/>
    <s v="1094277040 - DANITH BRIGITTE ROJAS PEÑA"/>
    <s v="15/04/2026 00:00:00"/>
    <s v="Intermediación laboral"/>
    <s v="se realiza inscripción a aplicativo APE y se orienta en el manejo del mismo."/>
    <s v="60377788 - MARTHA YANETH REATIGA BECERRA"/>
    <x v="2"/>
  </r>
  <r>
    <s v="15/04/2026 14:46:20"/>
    <s v="1094277040 - DANITH BRIGITTE ROJAS PEÑA"/>
    <s v="15/04/2026 00:00:00"/>
    <s v="Intermediación laboral"/>
    <s v="se realiza inscripción a aplicativo APE y se orienta en el manejo del mismo."/>
    <s v="1093297909 - PEDRO JULIAN JAIMES BASTOS"/>
    <x v="2"/>
  </r>
  <r>
    <s v="15/04/2026 14:52:30"/>
    <s v="1094277040 - DANITH BRIGITTE ROJAS PEÑA"/>
    <s v="15/04/2026 00:00:00"/>
    <s v="Intermediación laboral"/>
    <s v="se realiza inscripción a aplicativo APE y se orienta en el manejo del mismo."/>
    <s v="1093795300 - ROBERTH SMITH HERNÁNDEZ BASTOS"/>
    <x v="2"/>
  </r>
  <r>
    <s v="15/04/2026 14:56:48"/>
    <s v="1094277040 - DANITH BRIGITTE ROJAS PEÑA"/>
    <s v="15/04/2026 00:00:00"/>
    <s v="Intermediación laboral"/>
    <s v="se realiza inscripción a aplicativo APE y se orienta en el manejo del mismo."/>
    <s v="76330917 - ROGER FABIAN ZAMBRANO AMAYA"/>
    <x v="2"/>
  </r>
  <r>
    <s v="15/04/2026 15:04:10"/>
    <s v="1094277040 - DANITH BRIGITTE ROJAS PEÑA"/>
    <s v="15/04/2026 00:00:00"/>
    <s v="Intermediación laboral"/>
    <s v="se realiza inscripción a aplicativo APE y se orienta en el manejo del mismo."/>
    <s v="94444029 - SAMUEL GARCES GUTIÉRREZ"/>
    <x v="2"/>
  </r>
  <r>
    <s v="15/04/2026 15:10:07"/>
    <s v="1094277040 - DANITH BRIGITTE ROJAS PEÑA"/>
    <s v="15/04/2026 00:00:00"/>
    <s v="Intermediación laboral"/>
    <s v="se realiza inscripción a aplicativo APE y se orienta en el manejo del mismo."/>
    <s v="1095786065 - SEBASTIAN ANDRES VEGA LAVERDE"/>
    <x v="2"/>
  </r>
  <r>
    <s v="15/04/2026 15:13:32"/>
    <s v="1094277040 - DANITH BRIGITTE ROJAS PEÑA"/>
    <s v="15/04/2026 00:00:00"/>
    <s v="Intermediación laboral"/>
    <s v="se realiza inscripción a aplicativo APE y se orienta en el manejo del mismo."/>
    <s v="6483926 - WILDER JOSÉ ROMERO PALACIOS"/>
    <x v="2"/>
  </r>
  <r>
    <s v="15/04/2026 15:17:00"/>
    <s v="1094277040 - DANITH BRIGITTE ROJAS PEÑA"/>
    <s v="15/04/2026 00:00:00"/>
    <s v="Intermediación laboral"/>
    <s v="se realiza inscripción a aplicativo APE y se orienta en el manejo del mismo."/>
    <s v="1093502677 - YEIDER JOSE SANCHEZ PICON"/>
    <x v="2"/>
  </r>
  <r>
    <s v="15/04/2026 15:21:03"/>
    <s v="1094277040 - DANITH BRIGITTE ROJAS PEÑA"/>
    <s v="15/04/2026 00:00:00"/>
    <s v="Intermediación laboral"/>
    <s v="se realiza inscripción a aplicativo APE y se orienta en el manejo del mismo."/>
    <s v="5437909 - YERISON SALCEDO"/>
    <x v="2"/>
  </r>
  <r>
    <s v="15/04/2026 15:25:53"/>
    <s v="1094277040 - DANITH BRIGITTE ROJAS PEÑA"/>
    <s v="15/04/2026 00:00:00"/>
    <s v="Intermediación laboral"/>
    <s v="se realiza inscripción a aplicativo APE y se orienta en el manejo del mismo."/>
    <s v="1094348507 - YORDAN ALEXANDER CONTRERAS GUERRERO"/>
    <x v="2"/>
  </r>
  <r>
    <s v="15/04/2026 16:05:50"/>
    <s v="1094277040 - DANITH BRIGITTE ROJAS PEÑA"/>
    <s v="15/04/2026 00:00:00"/>
    <s v="Intermediación laboral"/>
    <s v="se realiza inscripción a aplicativo APE y se orienta en el manejo del mismo."/>
    <s v="1090424938 - JULIAN SEBASTIAN CALDERON URIBE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04997386 - JOISSY FERNANDA VERA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1673310 - MAILIN LORENA QUINTERO GENTIL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22981307 - KIMBERLY ASTRID MONTOYA BOHÓRQUEZ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05012321 - DIEGO ALEJANDRO ROJAS JAIMES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102878411 - RUBEN DARIO JIMENEZ OLIVA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193091145 - JUAN SEBASTIAN VARGAS NAVARR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88276579 - DARIEL ANGEL VERJEL MARTINEZ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00020667 - ANGIE CRISTINA RUEDA MARTÍNEZ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2492 - KARINEY ARAUJO SANTIAG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9734902 - CARLOS DANIEL ALVAREZ QUINTER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4284234 - YULY PAOLA JAIMES DUQUE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4267469 - MARCOS ANTONIO ARREDONDO OSORI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4242455 - LEÍDA EUFEMIA VERA GAUTA"/>
    <x v="2"/>
  </r>
  <r>
    <s v="15/04/2026 16:53:28"/>
    <s v="1094277040 - DANITH BRIGITTE ROJAS PEÑA"/>
    <s v="15/04/2026 00:00:00"/>
    <s v="Intermediación laboral"/>
    <s v="se realiza actualización de datos en a aplicativo APE y se orienta en el manejo del mismo. se hace envió directo a vacante 4103425."/>
    <s v="1093432360 - NICOLT PATRICIA BORCIA CASTRO"/>
    <x v="2"/>
  </r>
  <r>
    <s v="16/04/2026 11:48:11"/>
    <s v="1094277040 - DANITH BRIGITTE ROJAS PEÑA"/>
    <s v="16/04/2026 00:00:00"/>
    <s v="Intermediación laboral"/>
    <s v="se realiza actualización de datos en a aplicativo APE y se orienta en el manejo del mismo."/>
    <s v="1047463934 - ESTEFANNIA DELAOSSA MONTES"/>
    <x v="2"/>
  </r>
  <r>
    <s v="16/04/2026 12:11:37"/>
    <s v="1094277040 - DANITH BRIGITTE ROJAS PEÑA"/>
    <s v="16/04/2026 00:00:00"/>
    <s v="Intermediación laboral"/>
    <s v="se realiza actualización de datos en a aplicativo APE y se orienta en el manejo del mismo."/>
    <s v="1090467825 - PAULA ANDREA LIZCANO"/>
    <x v="2"/>
  </r>
  <r>
    <s v="22/04/2026 08:57:51"/>
    <s v="1094277040 - DANITH BRIGITTE ROJAS PEÑA"/>
    <s v="15/04/2026 00:00:00"/>
    <s v="Intermediación laboral"/>
    <s v="se realiza inscripción a aplicativo APE y se orienta en el manejo del mismo."/>
    <s v="28329912 - MARIA ANTONIA GELVEZ DEVILLAMIZAR"/>
    <x v="2"/>
  </r>
  <r>
    <s v="22/04/2026 09:01:59"/>
    <s v="1094277040 - DANITH BRIGITTE ROJAS PEÑA"/>
    <s v="15/04/2026 00:00:00"/>
    <s v="Intermediación laboral"/>
    <s v="se realiza inscripción a aplicativo APE y se orienta en el manejo del mismo."/>
    <s v="3124370376 - JOSE FLORIAN VILLAMIZAR LIZARAZO"/>
    <x v="2"/>
  </r>
  <r>
    <s v="22/04/2026 09:10:28"/>
    <s v="1094277040 - DANITH BRIGITTE ROJAS PEÑA"/>
    <s v="22/04/2026 00:00:00"/>
    <s v="Intermediación laboral"/>
    <s v="se realiza inscripción a aplicativo APE y se orienta en el manejo del mismo."/>
    <s v="40510426 - EULALIA GELVEZ DEALMEIDA"/>
    <x v="2"/>
  </r>
  <r>
    <s v="22/04/2026 09:16:35"/>
    <s v="1094277040 - DANITH BRIGITTE ROJAS PEÑA"/>
    <s v="22/04/2026 00:00:00"/>
    <s v="Intermediación laboral"/>
    <s v="se realiza inscripción a aplicativo APE y se orienta en el manejo del mismo."/>
    <s v="1006409175 - MARLIN YAJAIRA LARROTA RIOS"/>
    <x v="2"/>
  </r>
  <r>
    <s v="22/04/2026 09:25:03"/>
    <s v="1094277040 - DANITH BRIGITTE ROJAS PEÑA"/>
    <s v="22/04/2026 00:00:00"/>
    <s v="Intermediación laboral"/>
    <s v="se realiza inscripción a aplicativo APE y se orienta en el manejo del mismo."/>
    <s v="26103449 - FRANYER LUCERO BARAZAL BARAZAL"/>
    <x v="2"/>
  </r>
  <r>
    <s v="22/04/2026 09:31:14"/>
    <s v="1094277040 - DANITH BRIGITTE ROJAS PEÑA"/>
    <s v="22/04/2026 00:00:00"/>
    <s v="Intermediación laboral"/>
    <s v="se realiza inscripción a aplicativo APE y se orienta en el manejo del mismo."/>
    <s v="13349223 - LUIS ERNESTO ARAQUE CELIS"/>
    <x v="2"/>
  </r>
  <r>
    <s v="22/04/2026 09:35:13"/>
    <s v="1094277040 - DANITH BRIGITTE ROJAS PEÑA"/>
    <s v="22/04/2026 00:00:00"/>
    <s v="Intermediación laboral"/>
    <s v="se realiza inscripción a aplicativo APE y se orienta en el manejo del mismo."/>
    <s v="13470043 - EDGAR TRIGOS JIMENES"/>
    <x v="2"/>
  </r>
  <r>
    <s v="22/04/2026 09:39:34"/>
    <s v="1094277040 - DANITH BRIGITTE ROJAS PEÑA"/>
    <s v="22/04/2026 00:00:00"/>
    <s v="Intermediación laboral"/>
    <s v="se realiza inscripción a aplicativo APE y se orienta en el manejo del mismo."/>
    <s v="96186863 - PABLO EMIRO LIZCANO BLANCO"/>
    <x v="2"/>
  </r>
  <r>
    <s v="22/04/2026 09:47:43"/>
    <s v="1094277040 - DANITH BRIGITTE ROJAS PEÑA"/>
    <s v="22/04/2026 00:00:00"/>
    <s v="Intermediación laboral"/>
    <s v="se realiza inscripción a aplicativo APE y se orienta en el manejo del mismo."/>
    <s v="68247879 - ILDA LINARES MEJIAS"/>
    <x v="2"/>
  </r>
  <r>
    <s v="22/04/2026 09:52:08"/>
    <s v="1094277040 - DANITH BRIGITTE ROJAS PEÑA"/>
    <s v="22/04/2026 00:00:00"/>
    <s v="Intermediación laboral"/>
    <s v="se realiza inscripción a aplicativo APE y se orienta en el manejo del mismo."/>
    <s v="88152123 - OMAR CAPACHO PARADA"/>
    <x v="2"/>
  </r>
  <r>
    <s v="22/04/2026 09:57:00"/>
    <s v="1094277040 - DANITH BRIGITTE ROJAS PEÑA"/>
    <s v="22/04/2026 00:00:00"/>
    <s v="Intermediación laboral"/>
    <s v="se realiza inscripción a aplicativo APE y se orienta en el manejo del mismo."/>
    <s v="13351845 - OSCAR ORIEL CAPACHO PARADA"/>
    <x v="2"/>
  </r>
  <r>
    <s v="22/04/2026 10:01:08"/>
    <s v="1094277040 - DANITH BRIGITTE ROJAS PEÑA"/>
    <s v="22/04/2026 00:00:00"/>
    <s v="Intermediación laboral"/>
    <s v="SE REALIZA INSCRIPCIÓN A APLICATIVO APE Y SE ORIENTA EN EL MANEJO DEL MISMO."/>
    <s v="60256568 - ELIZABETH IBARRA MELGAREJO"/>
    <x v="2"/>
  </r>
  <r>
    <s v="22/04/2026 10:05:01"/>
    <s v="1094277040 - DANITH BRIGITTE ROJAS PEÑA"/>
    <s v="22/04/2026 00:00:00"/>
    <s v="Intermediación laboral"/>
    <s v="se realiza inscripción a aplicativo APE y se orienta en el manejo del mismo."/>
    <s v="1049296292 - RONAL ALBERTO GARAVITO PINZON"/>
    <x v="2"/>
  </r>
  <r>
    <s v="22/04/2026 10:11:30"/>
    <s v="1094277040 - DANITH BRIGITTE ROJAS PEÑA"/>
    <s v="22/04/2026 00:00:00"/>
    <s v="Intermediación laboral"/>
    <s v="se realiza inscripción a aplicativo APE y se orienta en el manejo del mismo."/>
    <s v="60266528 - ANAMILENA HERNANDEZ VEGA"/>
    <x v="2"/>
  </r>
  <r>
    <s v="22/04/2026 10:18:19"/>
    <s v="1094277040 - DANITH BRIGITTE ROJAS PEÑA"/>
    <s v="22/04/2026 00:00:00"/>
    <s v="Intermediación laboral"/>
    <s v="se realiza inscripción a aplicativo APE y se orienta en el manejo del mismo."/>
    <s v="1094281441 - JEIMMY JERALDINE PEÑALOZA FERNANDEZ"/>
    <x v="2"/>
  </r>
  <r>
    <s v="22/04/2026 10:27:02"/>
    <s v="1094277040 - DANITH BRIGITTE ROJAS PEÑA"/>
    <s v="22/04/2026 00:00:00"/>
    <s v="Intermediación laboral"/>
    <s v="se realiza inscripción a aplicativo APE y se orienta en el manejo del mismo."/>
    <s v="109409185 - CAROLINA CASTRO GALVIZ"/>
    <x v="2"/>
  </r>
  <r>
    <s v="22/04/2026 10:34:48"/>
    <s v="1094277040 - DANITH BRIGITTE ROJAS PEÑA"/>
    <s v="22/04/2026 00:00:00"/>
    <s v="Intermediación laboral"/>
    <s v="se realiza inscripción a aplicativo APE y se orienta en el manejo del mismo."/>
    <s v="88196395 - MANUELENRIQUE MARIN ORTEGA"/>
    <x v="2"/>
  </r>
  <r>
    <s v="22/04/2026 10:39:16"/>
    <s v="1094277040 - DANITH BRIGITTE ROJAS PEÑA"/>
    <s v="22/04/2026 00:00:00"/>
    <s v="Intermediación laboral"/>
    <s v="se realiza inscripción a aplicativo APE y se orienta en el manejo del mismo."/>
    <s v="1102490906 - ANGGIEKATHERIN ROA LIZARAZO"/>
    <x v="2"/>
  </r>
  <r>
    <s v="22/04/2026 11:05:02"/>
    <s v="1094277040 - DANITH BRIGITTE ROJAS PEÑA"/>
    <s v="22/04/2026 00:00:00"/>
    <s v="Intermediación laboral"/>
    <s v="se realiza inscripción a aplicativo APE y se orienta en el manejo del mismo."/>
    <s v="40514945 - AMANDAPATRICIA RODRIGUEZ PEÑA"/>
    <x v="2"/>
  </r>
  <r>
    <s v="22/04/2026 11:10:34"/>
    <s v="1094277040 - DANITH BRIGITTE ROJAS PEÑA"/>
    <s v="22/04/2026 00:00:00"/>
    <s v="Intermediación laboral"/>
    <s v="se realiza inscripción a aplicativo APE y se orienta en el manejo del mismo."/>
    <s v="96125223 - FABIO PEÑA PEÑA"/>
    <x v="2"/>
  </r>
  <r>
    <s v="22/04/2026 11:29:43"/>
    <s v="1094277040 - DANITH BRIGITTE ROJAS PEÑA"/>
    <s v="22/04/2026 00:00:00"/>
    <s v="Intermediación laboral"/>
    <s v="se realiza inscripción a aplicativo APE y se orienta en el manejo del mismo."/>
    <s v="1007191403 - CARLOSDANIEL SIERRA MERCHAN"/>
    <x v="2"/>
  </r>
  <r>
    <s v="22/04/2026 14:47:02"/>
    <s v="1094277040 - DANITH BRIGITTE ROJAS PEÑA"/>
    <s v="22/04/2026 00:00:00"/>
    <s v="Intermediación laboral"/>
    <s v="se realiza actualización de datos en a aplicativo APE y se orienta en el manejo del mismo."/>
    <s v="1005040382 - JESSIKA YULIANA VILLAMIZAR BASTOS"/>
    <x v="2"/>
  </r>
  <r>
    <s v="22/04/2026 15:20:45"/>
    <s v="1094277040 - DANITH BRIGITTE ROJAS PEÑA"/>
    <s v="22/04/2026 00:00:00"/>
    <s v="Intermediación laboral"/>
    <s v="se realiza actualización de datos en a aplicativo APE y se orienta en el manejo del mismo."/>
    <s v="88229323 - LUIS ENRIQUE MENESES RODRIGUEZ"/>
    <x v="2"/>
  </r>
  <r>
    <s v="22/04/2026 15:33:36"/>
    <s v="1094277040 - DANITH BRIGITTE ROJAS PEÑA"/>
    <s v="22/04/2026 00:00:00"/>
    <s v="Intermediación laboral"/>
    <s v="se realiza actualización de datos restablecimiento de contraseña en a aplicativo APE y se orienta en el manejo del mismo."/>
    <s v="1658606 - PEDRO OCHOA JAUREGUI"/>
    <x v="2"/>
  </r>
  <r>
    <s v="22/04/2026 15:34:41"/>
    <s v="1094277040 - DANITH BRIGITTE ROJAS PEÑA"/>
    <s v="22/04/2026 00:00:00"/>
    <s v="Intermediación laboral"/>
    <s v="se realiza actualización de datos en a aplicativo APE y se orienta en el manejo del mismo. se realiza soportado de documentacion."/>
    <s v="1094244514 - AURA LEONOR SUESCUN GAFARO"/>
    <x v="2"/>
  </r>
  <r>
    <s v="22/04/2026 15:42:12"/>
    <s v="1094277040 - DANITH BRIGITTE ROJAS PEÑA"/>
    <s v="22/04/2026 00:00:00"/>
    <s v="Intermediación laboral"/>
    <s v="se realiza inscripción a aplicativo APE y se orienta en el manejo del mismo."/>
    <s v="60282683 - BLANCA MARTINEZ SILVA"/>
    <x v="2"/>
  </r>
  <r>
    <s v="22/04/2026 15:46:32"/>
    <s v="1094277040 - DANITH BRIGITTE ROJAS PEÑA"/>
    <s v="22/04/2026 00:00:00"/>
    <s v="Intermediación laboral"/>
    <s v="se realiza inscripción a aplicativo APE y se orienta en el manejo del mismo."/>
    <s v="1007384556 - ANASTACIAJULIANA ACEVEDO SANGUINO"/>
    <x v="2"/>
  </r>
  <r>
    <s v="22/04/2026 16:05:47"/>
    <s v="1094277040 - DANITH BRIGITTE ROJAS PEÑA"/>
    <s v="22/04/2026 00:00:00"/>
    <s v="Intermediación laboral"/>
    <s v="se realiza inscripción a aplicativo APE y se orienta en el manejo del mismo."/>
    <s v="5526277 - LUISALFONZO CACUA FLOREZ"/>
    <x v="2"/>
  </r>
  <r>
    <s v="22/04/2026 16:14:10"/>
    <s v="1094277040 - DANITH BRIGITTE ROJAS PEÑA"/>
    <s v="22/04/2026 00:00:00"/>
    <s v="Intermediación laboral"/>
    <s v="se realiza inscripción a aplicativo APE y se orienta en el manejo del mismo."/>
    <s v="96124581 - JOSEALIRIO VELANDIA ACEVEDO"/>
    <x v="2"/>
  </r>
  <r>
    <s v="23/04/2026 08:44:46"/>
    <s v="1094277040 - DANITH BRIGITTE ROJAS PEÑA"/>
    <s v="23/04/2026 00:00:00"/>
    <s v="Intermediación laboral"/>
    <s v="Se realiza inscripción a aplicativo APE y se orienta en el manejo del mismo."/>
    <s v="1007191774 - MARLYBRIGITTE FIGUEROA DAZA"/>
    <x v="2"/>
  </r>
  <r>
    <s v="23/04/2026 08:50:17"/>
    <s v="1094277040 - DANITH BRIGITTE ROJAS PEÑA"/>
    <s v="23/04/2026 00:00:00"/>
    <s v="Intermediación laboral"/>
    <s v="se realiza inscripción a aplicativo APE y se orienta en el manejo del mismo."/>
    <s v="96125787 - BENJAMIN MUÑOS VEGA"/>
    <x v="2"/>
  </r>
  <r>
    <s v="23/04/2026 08:59:36"/>
    <s v="1094277040 - DANITH BRIGITTE ROJAS PEÑA"/>
    <s v="23/04/2026 00:00:00"/>
    <s v="Intermediación laboral"/>
    <s v="se realiza inscripción a aplicativo APE y se orienta en el manejo del mismo."/>
    <s v="13616172 - ANDROSALBEIRO QUIROGA GIL"/>
    <x v="2"/>
  </r>
  <r>
    <s v="23/04/2026 09:05:24"/>
    <s v="1094277040 - DANITH BRIGITTE ROJAS PEÑA"/>
    <s v="23/04/2026 00:00:00"/>
    <s v="Intermediación laboral"/>
    <s v="se realiza inscripción a aplicativo APE y se orienta en el manejo del mismo."/>
    <s v="40512309 - CARMENGRACIELA ANGARITA ANGARITA"/>
    <x v="2"/>
  </r>
  <r>
    <s v="23/04/2026 09:17:06"/>
    <s v="1094277040 - DANITH BRIGITTE ROJAS PEÑA"/>
    <s v="23/04/2026 00:00:00"/>
    <s v="Intermediación laboral"/>
    <s v="Se realiza inscripción a aplicativo APE y se orienta en el manejo del mismo."/>
    <s v="1115723230 - ERCILIA CAVANZO PARDO"/>
    <x v="2"/>
  </r>
  <r>
    <s v="23/04/2026 09:28:04"/>
    <s v="1094277040 - DANITH BRIGITTE ROJAS PEÑA"/>
    <s v="23/04/2026 00:00:00"/>
    <s v="Intermediación laboral"/>
    <s v="Se realiza inscripción a aplicativo APE y se orienta en el manejo del mismo."/>
    <s v="1090509451 - ISAIASNAVID ESTEVEZ RINCON"/>
    <x v="2"/>
  </r>
  <r>
    <s v="23/04/2026 09:35:25"/>
    <s v="1094277040 - DANITH BRIGITTE ROJAS PEÑA"/>
    <s v="23/04/2026 00:00:00"/>
    <s v="Intermediación laboral"/>
    <s v="Se realiza inscripción a aplicativo APE y se orienta en el manejo del mismo."/>
    <s v="40511567 - DORAELVA MARTINEZ SILVA"/>
    <x v="2"/>
  </r>
  <r>
    <s v="23/04/2026 09:39:01"/>
    <s v="1094277040 - DANITH BRIGITTE ROJAS PEÑA"/>
    <s v="23/04/2026 00:00:00"/>
    <s v="Intermediación laboral"/>
    <s v="Se realiza inscripción a aplicativo APE y se orienta en el manejo del mismo."/>
    <s v="40512583 - ROSALBAMARIA BAUTISTA QUINTERO"/>
    <x v="2"/>
  </r>
  <r>
    <s v="23/04/2026 09:44:24"/>
    <s v="1094277040 - DANITH BRIGITTE ROJAS PEÑA"/>
    <s v="23/04/2026 00:00:00"/>
    <s v="Intermediación laboral"/>
    <s v="Se realiza inscripción a aplicativo APE y se orienta en el manejo del mismo."/>
    <s v="31133346 - EUCARIS OQUENDO HERNANDEZ"/>
    <x v="2"/>
  </r>
  <r>
    <s v="23/04/2026 09:51:53"/>
    <s v="1094277040 - DANITH BRIGITTE ROJAS PEÑA"/>
    <s v="23/04/2026 00:00:00"/>
    <s v="Intermediación laboral"/>
    <s v="Se realiza inscripción a aplicativo APE y se orienta en el manejo del mismo."/>
    <s v="96187611 - PEDROMANUEL RUENES BAUTISTA"/>
    <x v="2"/>
  </r>
  <r>
    <s v="23/04/2026 09:56:39"/>
    <s v="1094277040 - DANITH BRIGITTE ROJAS PEÑA"/>
    <s v="23/04/2026 00:00:00"/>
    <s v="Intermediación laboral"/>
    <s v="Se realiza inscripción a aplicativo APE y se orienta en el manejo del mismo."/>
    <s v="1004806741 - YULIETHLORENA HERNANDEZ RIOS"/>
    <x v="2"/>
  </r>
  <r>
    <s v="23/04/2026 10:04:33"/>
    <s v="1094277040 - DANITH BRIGITTE ROJAS PEÑA"/>
    <s v="23/04/2026 00:00:00"/>
    <s v="Intermediación laboral"/>
    <s v="Se realiza inscripción a aplicativo APE y se orienta en el manejo del mismo."/>
    <s v="23578215 - MARIA EUGENIA ACOSTA FERNANDEZ"/>
    <x v="2"/>
  </r>
  <r>
    <s v="23/04/2026 10:12:02"/>
    <s v="1094277040 - DANITH BRIGITTE ROJAS PEÑA"/>
    <s v="23/04/2026 00:00:00"/>
    <s v="Intermediación laboral"/>
    <s v="Se realiza inscripción a aplicativo APE y se orienta en el manejo del mismo."/>
    <s v="24244687 - MARIAMARLESVI TAPIAS DEROPERO"/>
    <x v="2"/>
  </r>
  <r>
    <s v="23/04/2026 10:16:03"/>
    <s v="1094277040 - DANITH BRIGITTE ROJAS PEÑA"/>
    <s v="23/04/2026 00:00:00"/>
    <s v="Intermediación laboral"/>
    <s v="Se realiza inscripción a aplicativo APE y se orienta en el manejo del mismo."/>
    <s v="1115742966 - JAIRODUBAN GIL SUAREZ"/>
    <x v="2"/>
  </r>
  <r>
    <s v="23/04/2026 10:23:31"/>
    <s v="1094277040 - DANITH BRIGITTE ROJAS PEÑA"/>
    <s v="23/04/2026 00:00:00"/>
    <s v="Intermediación laboral"/>
    <s v="Se realiza inscripción a aplicativo APE y se orienta en el manejo del mismo."/>
    <s v="68249074 - YOLANDA CONTRERAS FLORES"/>
    <x v="2"/>
  </r>
  <r>
    <s v="23/04/2026 10:27:10"/>
    <s v="1094277040 - DANITH BRIGITTE ROJAS PEÑA"/>
    <s v="23/04/2026 00:00:00"/>
    <s v="Intermediación laboral"/>
    <s v="Se realiza inscripción a aplicativo APE y se orienta en el manejo del mismo."/>
    <s v="13487273 - PABLOANTONIO LINDARTE CARRILLO"/>
    <x v="2"/>
  </r>
  <r>
    <s v="23/04/2026 10:32:18"/>
    <s v="1094277040 - DANITH BRIGITTE ROJAS PEÑA"/>
    <s v="23/04/2026 00:00:00"/>
    <s v="Intermediación laboral"/>
    <s v="Se realiza inscripción a aplicativo APE y se orienta en el manejo del mismo."/>
    <s v="17529139 - CARLOSNAHIN ORTIZ MONTEJO"/>
    <x v="2"/>
  </r>
  <r>
    <s v="27/04/2026 08:54:25"/>
    <s v="1094277040 - DANITH BRIGITTE ROJAS PEÑA"/>
    <s v="27/04/2026 00:00:00"/>
    <s v="Intermediación laboral"/>
    <s v="Se realiza inscripción a aplicativo APE y se orienta en el manejo del mismo."/>
    <s v="1026288938 - ANGELICA LISSETH CUADROS MARIÑO"/>
    <x v="2"/>
  </r>
  <r>
    <s v="28/04/2026 09:37:08"/>
    <s v="1094277040 - DANITH BRIGITTE ROJAS PEÑA"/>
    <s v="28/04/2026 00:00:00"/>
    <s v="Intermediación laboral"/>
    <s v="se realiza inscripción a aplicativo APE y se orienta en el manejo del mismo."/>
    <s v="40030623 - SARA MARIÑO HERNANDEZ"/>
    <x v="2"/>
  </r>
  <r>
    <s v="28/04/2026 09:42:00"/>
    <s v="1094277040 - DANITH BRIGITTE ROJAS PEÑA"/>
    <s v="28/04/2026 00:00:00"/>
    <s v="Intermediación laboral"/>
    <s v="se realiza inscripción a aplicativo APE y se orienta en el manejo del mismo."/>
    <s v="1010204444 - YURI STEFANI CUADROS MARIÑO"/>
    <x v="2"/>
  </r>
  <r>
    <s v="28/04/2026 09:47:22"/>
    <s v="1094277040 - DANITH BRIGITTE ROJAS PEÑA"/>
    <s v="28/04/2026 00:00:00"/>
    <s v="Intermediación laboral"/>
    <s v="se realiza inscripción a aplicativo APE y se orienta en el manejo del mismo."/>
    <s v="1115732749 - MARBIN YASID PIMIENTO MANJARRES"/>
    <x v="2"/>
  </r>
  <r>
    <s v="28/04/2026 09:53:34"/>
    <s v="1094277040 - DANITH BRIGITTE ROJAS PEÑA"/>
    <s v="28/04/2026 00:00:00"/>
    <s v="Intermediación laboral"/>
    <s v="se realiza inscripción a aplicativo APE y se orienta en el manejo del mismo."/>
    <s v="1006409608 - FRANCY LISBETH SALCEDO DIAZ"/>
    <x v="2"/>
  </r>
  <r>
    <s v="28/04/2026 10:10:39"/>
    <s v="1094277040 - DANITH BRIGITTE ROJAS PEÑA"/>
    <s v="28/04/2026 00:00:00"/>
    <s v="Intermediación laboral"/>
    <s v="se realiza inscripción a aplicativo APE y se orienta en el manejo del mismo."/>
    <s v="63347490 - DORIS PATRICIA ALDANA VERA"/>
    <x v="2"/>
  </r>
  <r>
    <s v="28/04/2026 11:03:13"/>
    <s v="1094277040 - DANITH BRIGITTE ROJAS PEÑA"/>
    <s v="28/04/2026 00:00:00"/>
    <s v="Intermediación laboral"/>
    <s v="Se realiza inscripción a aplicativo APE y se orienta en el manejo del mismo."/>
    <s v="1005540273 - ERIKA FERNANDA BARBOSA ORTEGA"/>
    <x v="2"/>
  </r>
  <r>
    <s v="28/04/2026 11:07:05"/>
    <s v="1094277040 - DANITH BRIGITTE ROJAS PEÑA"/>
    <s v="28/04/2026 00:00:00"/>
    <s v="Intermediación laboral"/>
    <s v="Se realiza inscripción a aplicativo APE y se orienta en el manejo del mismo."/>
    <s v="63537378 - PAOLA EMILIZETH OEREIRA CASAS"/>
    <x v="2"/>
  </r>
  <r>
    <s v="28/04/2026 11:16:49"/>
    <s v="1094277040 - DANITH BRIGITTE ROJAS PEÑA"/>
    <s v="28/04/2026 00:00:00"/>
    <s v="Intermediación laboral"/>
    <s v="Se realiza inscripción a aplicativo APE y se orienta en el manejo del mismo."/>
    <s v="63506973 - MARIA  ERMINDA QUIRIFE PABON"/>
    <x v="2"/>
  </r>
  <r>
    <s v="28/04/2026 11:20:56"/>
    <s v="1094277040 - DANITH BRIGITTE ROJAS PEÑA"/>
    <s v="28/04/2026 00:00:00"/>
    <s v="Intermediación laboral"/>
    <s v="Se realiza inscripción a aplicativo APE y se orienta en el manejo del mismo."/>
    <s v="74186581 - JOSE ISIDRO CUTA LARA"/>
    <x v="2"/>
  </r>
  <r>
    <s v="28/04/2026 11:30:10"/>
    <s v="1094277040 - DANITH BRIGITTE ROJAS PEÑA"/>
    <s v="28/04/2026 00:00:00"/>
    <s v="Intermediación laboral"/>
    <s v="Se realiza inscripción a aplicativo APE y se orienta en el manejo del mismo."/>
    <s v="1116798672 - YURLYS LISETH TINEO RODRIGUEZ"/>
    <x v="2"/>
  </r>
  <r>
    <s v="28/04/2026 11:33:34"/>
    <s v="1094277040 - DANITH BRIGITTE ROJAS PEÑA"/>
    <s v="28/04/2026 00:00:00"/>
    <s v="Intermediación laboral"/>
    <s v="Se realiza inscripción a aplicativo APE y se orienta en el manejo del mismo."/>
    <s v="15364565 - GILBERTO ORTIZ PLAYONERO"/>
    <x v="2"/>
  </r>
  <r>
    <s v="28/04/2026 11:49:52"/>
    <s v="1094277040 - DANITH BRIGITTE ROJAS PEÑA"/>
    <s v="28/04/2026 00:00:00"/>
    <s v="Intermediación laboral"/>
    <s v="se realiza actualización de datos en a aplicativo APE y se orienta en el manejo del mismo."/>
    <s v="60251241 - MARLENY RODRIGUEZ CARRILLO"/>
    <x v="2"/>
  </r>
  <r>
    <s v="28/04/2026 14:32:22"/>
    <s v="1094277040 - DANITH BRIGITTE ROJAS PEÑA"/>
    <s v="28/04/2026 00:00:00"/>
    <s v="Intermediación laboral"/>
    <s v="Se realiza inscripción a aplicativo APE y se orienta en el manejo del mismo."/>
    <s v="28056313 - CANDIDA ORTIZ PEREZ"/>
    <x v="2"/>
  </r>
  <r>
    <s v="28/04/2026 14:41:00"/>
    <s v="1094277040 - DANITH BRIGITTE ROJAS PEÑA"/>
    <s v="28/04/2026 00:00:00"/>
    <s v="Intermediación laboral"/>
    <s v="Se realiza inscripción a aplicativo APE y se orienta en el manejo del mismo."/>
    <s v="1116795215 - EDWIN EDUARDO JIMENEZ"/>
    <x v="2"/>
  </r>
  <r>
    <s v="28/04/2026 14:47:31"/>
    <s v="1094277040 - DANITH BRIGITTE ROJAS PEÑA"/>
    <s v="28/04/2026 00:00:00"/>
    <s v="Intermediación laboral"/>
    <s v="Se realiza inscripción a aplicativo APE y se orienta en el manejo del mismo."/>
    <s v="1116502085 - YIMER RIOS ANGARITA"/>
    <x v="2"/>
  </r>
  <r>
    <s v="28/04/2026 15:11:51"/>
    <s v="1094277040 - DANITH BRIGITTE ROJAS PEÑA"/>
    <s v="28/04/2026 00:00:00"/>
    <s v="Intermediación laboral"/>
    <s v="Se realiza inscripción a aplicativo APE y se orienta en el manejo del mismo."/>
    <s v="5687315 - LUIS JESUS MONTERO HERNANDEZ"/>
    <x v="2"/>
  </r>
  <r>
    <s v="28/04/2026 15:15:57"/>
    <s v="1094277040 - DANITH BRIGITTE ROJAS PEÑA"/>
    <s v="28/04/2026 00:00:00"/>
    <s v="Intermediación laboral"/>
    <s v="Se realiza inscripción a aplicativo APE y se orienta en el manejo del mismo."/>
    <s v="40513720 - ZORAIDA AMAYA CASTILLO"/>
    <x v="2"/>
  </r>
  <r>
    <s v="28/04/2026 15:22:16"/>
    <s v="1094277040 - DANITH BRIGITTE ROJAS PEÑA"/>
    <s v="28/04/2026 00:00:00"/>
    <s v="Intermediación laboral"/>
    <s v="Se realiza inscripción a aplicativo APE y se orienta en el manejo del mismo."/>
    <s v="40505913 - RUTH DAMARIS RUBIO AMAYA"/>
    <x v="2"/>
  </r>
  <r>
    <s v="28/04/2026 15:28:03"/>
    <s v="1094277040 - DANITH BRIGITTE ROJAS PEÑA"/>
    <s v="28/04/2026 00:00:00"/>
    <s v="Intermediación laboral"/>
    <s v="Se realiza inscripción a aplicativo APE y se orienta en el manejo del mismo."/>
    <s v="20034697 - ALBA ROSA VELASQUEZ BERNAL"/>
    <x v="2"/>
  </r>
  <r>
    <s v="28/04/2026 15:36:16"/>
    <s v="1094277040 - DANITH BRIGITTE ROJAS PEÑA"/>
    <s v="28/04/2026 00:00:00"/>
    <s v="Intermediación laboral"/>
    <s v="Se realiza inscripción a aplicativo APE y se orienta en el manejo del mismo."/>
    <s v="1093433235 - JOSE GABRIEL GARAY DURAN"/>
    <x v="2"/>
  </r>
  <r>
    <s v="28/04/2026 15:45:58"/>
    <s v="1094277040 - DANITH BRIGITTE ROJAS PEÑA"/>
    <s v="28/04/2026 00:00:00"/>
    <s v="Intermediación laboral"/>
    <s v="Se realiza inscripción a aplicativo APE y se orienta en el manejo del mismo."/>
    <s v="40512799 - FLORALBA PARDO GARCIA"/>
    <x v="2"/>
  </r>
  <r>
    <s v="29/04/2026 10:06:26"/>
    <s v="1094277040 - DANITH BRIGITTE ROJAS PEÑA"/>
    <s v="28/04/2026 00:00:00"/>
    <s v="Intermediación laboral"/>
    <s v="Se realiza inscripción a aplicativo APE y se orienta en el manejo del mismo."/>
    <s v="88030787 - JOSE JUAN VILLAMIZAR ANTOLINEZ"/>
    <x v="2"/>
  </r>
  <r>
    <s v="29/04/2026 10:10:29"/>
    <s v="1094277040 - DANITH BRIGITTE ROJAS PEÑA"/>
    <s v="28/04/2026 00:00:00"/>
    <s v="Intermediación laboral"/>
    <s v="se realiza inscripción a aplicativo APE y se orienta en el manejo del mismo."/>
    <s v="60207124 - MARIA ESPERANZA SANCHEZ ZAMBRANO"/>
    <x v="2"/>
  </r>
  <r>
    <s v="29/04/2026 10:18:25"/>
    <s v="1094277040 - DANITH BRIGITTE ROJAS PEÑA"/>
    <s v="28/04/2026 00:00:00"/>
    <s v="Intermediación laboral"/>
    <s v="Se realiza inscripción a aplicativo APE y se orienta en el manejo del mismo."/>
    <s v="56613666 - HERNADO SANCHEZ ZAMBRANO"/>
    <x v="2"/>
  </r>
  <r>
    <s v="29/04/2026 10:24:58"/>
    <s v="1094277040 - DANITH BRIGITTE ROJAS PEÑA"/>
    <s v="29/04/2026 00:00:00"/>
    <s v="Intermediación laboral"/>
    <s v="se realiza inscripción a aplicativo APE y se orienta en el manejo del mismo."/>
    <s v="60259866 - ARACELY VILLAMIZAR ROA"/>
    <x v="2"/>
  </r>
  <r>
    <s v="29/04/2026 10:29:38"/>
    <s v="1094277040 - DANITH BRIGITTE ROJAS PEÑA"/>
    <s v="29/04/2026 00:00:00"/>
    <s v="Intermediación laboral"/>
    <s v="Se realiza inscripción a aplicativo APE y se orienta en el manejo del mismo."/>
    <s v="27685105 - PASTORA ROA"/>
    <x v="2"/>
  </r>
  <r>
    <s v="29/04/2026 11:20:52"/>
    <s v="1094277040 - DANITH BRIGITTE ROJAS PEÑA"/>
    <s v="29/04/2026 00:00:00"/>
    <s v="Intermediación laboral"/>
    <s v="Se realiza inscripción a aplicativo APE y se orienta en el manejo del mismo."/>
    <s v="88164141 - JUAN ANGEL ANTOLINEZ SIERRA"/>
    <x v="2"/>
  </r>
  <r>
    <s v="29/04/2026 11:25:06"/>
    <s v="1094277040 - DANITH BRIGITTE ROJAS PEÑA"/>
    <s v="29/04/2026 00:00:00"/>
    <s v="Intermediación laboral"/>
    <s v="Se realiza inscripción a aplicativo APE y se orienta en el manejo del mismo."/>
    <s v="27678533 - DIDUVINA MERCHAN SIERRA"/>
    <x v="2"/>
  </r>
  <r>
    <s v="29/04/2026 11:28:59"/>
    <s v="1094277040 - DANITH BRIGITTE ROJAS PEÑA"/>
    <s v="29/04/2026 00:00:00"/>
    <s v="Intermediación laboral"/>
    <s v="Se realiza inscripción a aplicativo APE y se orienta en el manejo del mismo."/>
    <s v="109106116 - JOHAN CAMILO MERCHAN VERA"/>
    <x v="2"/>
  </r>
  <r>
    <s v="29/04/2026 11:38:41"/>
    <s v="1094277040 - DANITH BRIGITTE ROJAS PEÑA"/>
    <s v="29/04/2026 00:00:00"/>
    <s v="Intermediación laboral"/>
    <s v="Se realiza actualización de datos en a aplicativo APE y se orienta en el manejo del mismo."/>
    <s v="1005062133 - ERICA YERALDIN CONDE MERCHAN"/>
    <x v="2"/>
  </r>
  <r>
    <s v="29/04/2026 11:44:24"/>
    <s v="1094277040 - DANITH BRIGITTE ROJAS PEÑA"/>
    <s v="29/04/2026 00:00:00"/>
    <s v="Intermediación laboral"/>
    <s v="Se realiza inscripción a aplicativo APE y se orienta en el manejo del mismo."/>
    <s v="5437163 - FELIX MARIA CONDE MERCHAN"/>
    <x v="2"/>
  </r>
  <r>
    <s v="29/04/2026 14:27:44"/>
    <s v="1094277040 - DANITH BRIGITTE ROJAS PEÑA"/>
    <s v="29/04/2026 00:00:00"/>
    <s v="Intermediación laboral"/>
    <s v="se realiza actualización de datos en a aplicativo APE y se orienta en el manejo del mismo."/>
    <s v="1118541858 - OSMAN DANIEL TRIANA CAMACHO"/>
    <x v="2"/>
  </r>
  <r>
    <s v="29/04/2026 14:33:47"/>
    <s v="1094277040 - DANITH BRIGITTE ROJAS PEÑA"/>
    <s v="29/04/2026 00:00:00"/>
    <s v="Intermediación laboral"/>
    <s v="se realiza inscripción a aplicativo APE y se orienta en el manejo del mismo."/>
    <s v="28068598 - MARCELINA RAMIREZ GOMEZ"/>
    <x v="2"/>
  </r>
  <r>
    <s v="29/04/2026 15:06:31"/>
    <s v="1094277040 - DANITH BRIGITTE ROJAS PEÑA"/>
    <s v="29/04/2026 00:00:00"/>
    <s v="Intermediación laboral"/>
    <s v="se realiza inscripción a aplicativo APE y se orienta en el manejo del mismo."/>
    <s v="88164750 - MARTIN FLOREZ REYES"/>
    <x v="2"/>
  </r>
  <r>
    <s v="29/04/2026 15:10:48"/>
    <s v="1094277040 - DANITH BRIGITTE ROJAS PEÑA"/>
    <s v="29/04/2026 00:00:00"/>
    <s v="Intermediación laboral"/>
    <s v="se realiza inscripción a aplicativo APE y se orienta en el manejo del mismo."/>
    <s v="6044863 - NUBIA ANTELIZ REYES"/>
    <x v="2"/>
  </r>
  <r>
    <s v="29/04/2026 15:20:33"/>
    <s v="1094277040 - DANITH BRIGITTE ROJAS PEÑA"/>
    <s v="29/04/2026 00:00:00"/>
    <s v="Intermediación laboral"/>
    <s v="se realiza inscripción a aplicativo APE y se orienta en el manejo del mismo."/>
    <s v="109424336 - LEIDER YOAN FLOREZ ANTOLINEZ"/>
    <x v="2"/>
  </r>
  <r>
    <s v="29/04/2026 15:26:24"/>
    <s v="1094277040 - DANITH BRIGITTE ROJAS PEÑA"/>
    <s v="29/04/2026 00:00:00"/>
    <s v="Intermediación laboral"/>
    <s v="se realiza inscripción a aplicativo APE y se orienta en el manejo del mismo."/>
    <s v="5437194 - GIL VILLAMIZAR ROA"/>
    <x v="2"/>
  </r>
  <r>
    <s v="29/04/2026 15:32:35"/>
    <s v="1094277040 - DANITH BRIGITTE ROJAS PEÑA"/>
    <s v="29/04/2026 00:00:00"/>
    <s v="Intermediación laboral"/>
    <s v="se realiza inscripción a aplicativo APE y se orienta en el manejo del mismo."/>
    <s v="1127337618 - ERIKA MARIA VILLAMIZAR"/>
    <x v="2"/>
  </r>
  <r>
    <s v="29/04/2026 15:40:02"/>
    <s v="1094277040 - DANITH BRIGITTE ROJAS PEÑA"/>
    <s v="29/04/2026 00:00:00"/>
    <s v="Intermediación laboral"/>
    <s v="se realiza inscripción a aplicativo APE y se orienta en el manejo del mismo."/>
    <s v="60255046 - CARMENZA CARREÑO VILLAMIZAR"/>
    <x v="2"/>
  </r>
  <r>
    <s v="29/04/2026 15:52:45"/>
    <s v="1094277040 - DANITH BRIGITTE ROJAS PEÑA"/>
    <s v="29/04/2026 00:00:00"/>
    <s v="Intermediación laboral"/>
    <s v="se realiza inscripción a aplicativo APE y se orienta en el manejo del mismo."/>
    <s v="1091061750 - LUZ AMPARO CAMPOS"/>
    <x v="2"/>
  </r>
  <r>
    <s v="29/04/2026 15:58:39"/>
    <s v="1094277040 - DANITH BRIGITTE ROJAS PEÑA"/>
    <s v="29/04/2026 00:00:00"/>
    <s v="Intermediación laboral"/>
    <s v="se realiza inscripción a aplicativo APE y se orienta en el manejo del mismo."/>
    <s v="5436783 - AGAPITO VERA QUIÑONEZ"/>
    <x v="2"/>
  </r>
  <r>
    <s v="30/04/2026 08:52:18"/>
    <s v="1094277040 - DANITH BRIGITTE ROJAS PEÑA"/>
    <s v="29/04/2026 00:00:00"/>
    <s v="Intermediación laboral"/>
    <s v="Se realiza actualización de datos en a aplicativo APE y se orienta en el manejo del mismo."/>
    <s v="1094271261 - JOSE ANGEL CACERES PABON"/>
    <x v="2"/>
  </r>
  <r>
    <s v="02/05/2026 15:30:34"/>
    <s v="1094277040 - DANITH BRIGITTE ROJAS PEÑA"/>
    <s v="02/05/2026 00:00:00"/>
    <s v="Intermediación laboral"/>
    <s v="se realiza inscripción a aplicativo APE y se orienta en el manejo del mismo."/>
    <s v="1192814083 - FRANK MARTINEZ CASTRO"/>
    <x v="3"/>
  </r>
  <r>
    <s v="04/05/2026 09:21:37"/>
    <s v="1094277040 - DANITH BRIGITTE ROJAS PEÑA"/>
    <s v="04/05/2026 00:00:00"/>
    <s v="Intermediación laboral"/>
    <s v="Se realiza inscripción a aplicativo APE y se orienta en el manejo del mismo."/>
    <s v="1116778542 - FERNELLY RENDON BETANCUR"/>
    <x v="3"/>
  </r>
  <r>
    <s v="04/05/2026 09:26:31"/>
    <s v="1094277040 - DANITH BRIGITTE ROJAS PEÑA"/>
    <s v="04/05/2026 00:00:00"/>
    <s v="Intermediación laboral"/>
    <s v="Se realiza inscripción a aplicativo APE y se orienta en el manejo del mismo."/>
    <s v="1098661087 - CATERINE MILENA RODRIGUEZ PEÑA"/>
    <x v="3"/>
  </r>
  <r>
    <s v="04/05/2026 09:30:49"/>
    <s v="1094277040 - DANITH BRIGITTE ROJAS PEÑA"/>
    <s v="04/05/2026 00:00:00"/>
    <s v="Intermediación laboral"/>
    <s v="se realiza inscripción a aplicativo APE y se orienta en el manejo del mismo."/>
    <s v="40512352 - CARMELINA CAMARGO VERA"/>
    <x v="3"/>
  </r>
  <r>
    <s v="04/05/2026 09:36:15"/>
    <s v="1094277040 - DANITH BRIGITTE ROJAS PEÑA"/>
    <s v="04/05/2026 00:00:00"/>
    <s v="Intermediación laboral"/>
    <s v="Se realiza inscripción a aplicativo APE y se orienta en el manejo del mismo."/>
    <s v="277889645 - ELVIA MARIA MORALES DEGRANADOS"/>
    <x v="3"/>
  </r>
  <r>
    <s v="04/05/2026 09:43:07"/>
    <s v="1094277040 - DANITH BRIGITTE ROJAS PEÑA"/>
    <s v="04/05/2026 00:00:00"/>
    <s v="Intermediación laboral"/>
    <s v="se realiza inscripción a aplicativo APE y se orienta en el manejo del mismo."/>
    <s v="88156992 - HENRRY WILLIAM GOMEZ CADROS"/>
    <x v="3"/>
  </r>
  <r>
    <s v="04/05/2026 09:47:49"/>
    <s v="1094277040 - DANITH BRIGITTE ROJAS PEÑA"/>
    <s v="04/05/2026 00:00:00"/>
    <s v="Intermediación laboral"/>
    <s v="Se realiza inscripción a aplicativo APE y se orienta en el manejo del mismo."/>
    <s v="17525721 - ALFREDO MORA RANGEL"/>
    <x v="3"/>
  </r>
  <r>
    <s v="04/05/2026 09:53:30"/>
    <s v="1094277040 - DANITH BRIGITTE ROJAS PEÑA"/>
    <s v="04/05/2026 00:00:00"/>
    <s v="Intermediación laboral"/>
    <s v="se realiza inscripción a aplicativo APE y se orienta en el manejo del mismo."/>
    <s v="68248143 - ANDREA ORTIZ MALDONADO"/>
    <x v="3"/>
  </r>
  <r>
    <s v="04/05/2026 10:04:15"/>
    <s v="1094277040 - DANITH BRIGITTE ROJAS PEÑA"/>
    <s v="04/05/2026 00:00:00"/>
    <s v="Intermediación laboral"/>
    <s v="Se realiza inscripción a aplicativo APE y se orienta en el manejo del mismo."/>
    <s v="1006483251 - AMBAR GRACIELA GUZMAN ORTIZ"/>
    <x v="3"/>
  </r>
  <r>
    <s v="04/05/2026 10:10:33"/>
    <s v="1094277040 - DANITH BRIGITTE ROJAS PEÑA"/>
    <s v="04/05/2026 00:00:00"/>
    <s v="Intermediación laboral"/>
    <s v="Se realiza inscripción a aplicativo APE y se orienta en el manejo del mismo."/>
    <s v="40506077 - YAMILE QUINTERO SIMANCA"/>
    <x v="3"/>
  </r>
  <r>
    <s v="04/05/2026 10:14:32"/>
    <s v="1094277040 - DANITH BRIGITTE ROJAS PEÑA"/>
    <s v="04/05/2026 00:00:00"/>
    <s v="Intermediación laboral"/>
    <s v="Se realiza inscripción a aplicativo APE y se orienta en el manejo del mismo."/>
    <s v="60251213 - ZORAIDA RAMIREZ DERIVERA"/>
    <x v="3"/>
  </r>
  <r>
    <s v="04/05/2026 14:55:30"/>
    <s v="1094277040 - DANITH BRIGITTE ROJAS PEÑA"/>
    <s v="04/05/2026 00:00:00"/>
    <s v="Intermediación laboral"/>
    <s v="Se realiza actualización de datos en aplicativo APE y se orienta en el manejo del mismo."/>
    <s v="1094264770 - LEIDY YERALDIN RINCON MENDOZA"/>
    <x v="3"/>
  </r>
  <r>
    <s v="04/05/2026 15:00:24"/>
    <s v="1094277040 - DANITH BRIGITTE ROJAS PEÑA"/>
    <s v="04/05/2026 00:00:00"/>
    <s v="Intermediación laboral"/>
    <s v="se realiza inscripción a aplicativo APE y se orienta en el manejo del mismo."/>
    <s v="5477484 - JULIO CAMARGO VERA"/>
    <x v="3"/>
  </r>
  <r>
    <s v="04/05/2026 15:10:53"/>
    <s v="1094277040 - DANITH BRIGITTE ROJAS PEÑA"/>
    <s v="04/05/2026 00:00:00"/>
    <s v="Intermediación laboral"/>
    <s v="se realiza inscripción a aplicativo APE y se orienta en el manejo del mismo."/>
    <s v="68247467 - MARIA SOCORRO RIATIGA CARRILLO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88146751 - CARLOS ARLEY TORRES GELVEZ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366241 - JAVIER HUMBERTO SANTOS SANTOS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05071764 - WILMER JAVIER CONTRERAS BUITRAGO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104008117 - JOSÉ JOAQUÍN RODRÍGUEZ NARVÁEZ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17156982 - JHON ANDERSON AGUIRRE MEJÍ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88292136 - LUIS URBIN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662173 - WILSON JAVIER MONOG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244827 - GERSON ORLANDO VILLAMIZAR CARRILLO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241205 - CESAR MONCADA GELVEZ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245742 - ALVARO ALEXIS PEÑALOZA CHON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10034142 - ARLEY BARAJAS"/>
    <x v="3"/>
  </r>
  <r>
    <s v="05/05/2026 08:56:00"/>
    <s v="1094277040 - DANITH BRIGITTE ROJAS PEÑA"/>
    <s v="05/05/2026 00:00:00"/>
    <s v="Intermediación laboral"/>
    <s v="se realiza inscripción a aplicativo APE y se orienta en el manejo del mismo."/>
    <s v="1116798870 - ANGEL SAID BERNAL CONTRERAS"/>
    <x v="3"/>
  </r>
  <r>
    <s v="05/05/2026 09:00:25"/>
    <s v="1094277040 - DANITH BRIGITTE ROJAS PEÑA"/>
    <s v="05/05/2026 00:00:00"/>
    <s v="Intermediación laboral"/>
    <s v="se realiza inscripción a aplicativo APE y se orienta en el manejo del mismo."/>
    <s v="1007191797 - JENNIFER KARINA MACUALO ALVARADO"/>
    <x v="3"/>
  </r>
  <r>
    <s v="05/05/2026 09:06:22"/>
    <s v="1094277040 - DANITH BRIGITTE ROJAS PEÑA"/>
    <s v="05/05/2026 00:00:00"/>
    <s v="Intermediación laboral"/>
    <s v="Se realiza inscripción a aplicativo APE y se orienta en el manejo del mismo."/>
    <s v="1970882 - JESUS MARIA ALVARADO SALAZAR"/>
    <x v="3"/>
  </r>
  <r>
    <s v="05/05/2026 09:20:11"/>
    <s v="1094277040 - DANITH BRIGITTE ROJAS PEÑA"/>
    <s v="05/05/2026 00:00:00"/>
    <s v="Intermediación laboral"/>
    <s v="se realiza inscripción a aplicativo APE y se orienta en el manejo del mismo."/>
    <s v="96189744 - JAIME ALEXANDER ALVARADO CASTRO"/>
    <x v="3"/>
  </r>
  <r>
    <s v="05/05/2026 09:31:28"/>
    <s v="1094277040 - DANITH BRIGITTE ROJAS PEÑA"/>
    <s v="05/05/2026 00:00:00"/>
    <s v="Intermediación laboral"/>
    <s v="Se realiza inscripción a aplicativo APE y se orienta en el manejo del mismo."/>
    <s v="27682095 - PATRICIA PRADA ALVAREZ"/>
    <x v="3"/>
  </r>
  <r>
    <s v="05/05/2026 09:35:21"/>
    <s v="1094277040 - DANITH BRIGITTE ROJAS PEÑA"/>
    <s v="05/05/2026 00:00:00"/>
    <s v="Intermediación laboral"/>
    <s v="Se realiza inscripción a aplicativo APE y se orienta en el manejo del mismo."/>
    <s v="1115722987 - ADRIANA YULIETH PARADA RODRIGUEZ"/>
    <x v="3"/>
  </r>
  <r>
    <s v="05/05/2026 09:48:20"/>
    <s v="1094277040 - DANITH BRIGITTE ROJAS PEÑA"/>
    <s v="05/05/2026 00:00:00"/>
    <s v="Intermediación laboral"/>
    <s v="Se realiza inscripción a aplicativo APE y se orienta en el manejo del mismo."/>
    <s v="1005036034 - KAREN  SIRLEY BATECA RAMIREZ"/>
    <x v="3"/>
  </r>
  <r>
    <s v="05/05/2026 09:53:04"/>
    <s v="1094277040 - DANITH BRIGITTE ROJAS PEÑA"/>
    <s v="05/05/2026 00:00:00"/>
    <s v="Intermediación laboral"/>
    <s v="Se realiza inscripción a aplicativo APE y se orienta en el manejo del mismo."/>
    <s v="1115723408 - YINA YARITH BLANCO JIMENEZ"/>
    <x v="3"/>
  </r>
  <r>
    <s v="05/05/2026 10:03:35"/>
    <s v="1094277040 - DANITH BRIGITTE ROJAS PEÑA"/>
    <s v="05/05/2026 00:00:00"/>
    <s v="Intermediación laboral"/>
    <s v="Se realiza inscripción a aplicativo APE y se orienta en el manejo del mismo."/>
    <s v="1005472927 - SANDY PAOLA LOPEZ PLATA"/>
    <x v="3"/>
  </r>
  <r>
    <s v="05/05/2026 10:21:11"/>
    <s v="1094277040 - DANITH BRIGITTE ROJAS PEÑA"/>
    <s v="05/05/2026 00:00:00"/>
    <s v="Intermediación laboral"/>
    <s v="Se realiza actualización de datos en aplicativo APE y se orienta en el manejo del mismo."/>
    <s v="1094049958 - KAREN DAYANNA PRADA BARRAGAN"/>
    <x v="3"/>
  </r>
  <r>
    <s v="05/05/2026 10:31:04"/>
    <s v="1094277040 - DANITH BRIGITTE ROJAS PEÑA"/>
    <s v="05/05/2026 00:00:00"/>
    <s v="Intermediación laboral"/>
    <s v="se realiza inscripción a aplicativo APE y se orienta en el manejo del mismo."/>
    <s v="1093769943 - EDNA DELPILAR RUIZ PEÑALOZA"/>
    <x v="3"/>
  </r>
  <r>
    <s v="05/05/2026 10:32:55"/>
    <s v="1094277040 - DANITH BRIGITTE ROJAS PEÑA"/>
    <s v="05/05/2026 00:00:00"/>
    <s v="Intermediación laboral"/>
    <s v="se realiza inscripción a aplicativo APE y se orienta en el manejo del mismo."/>
    <s v="1094270076 - AURA MARINA GONZALEZ VILLAMIZAR"/>
    <x v="3"/>
  </r>
  <r>
    <s v="05/05/2026 10:38:55"/>
    <s v="1094277040 - DANITH BRIGITTE ROJAS PEÑA"/>
    <s v="05/05/2026 00:00:00"/>
    <s v="Intermediación laboral"/>
    <s v="se realiza actualización de datos APE y se orienta en el manejo del mismo."/>
    <s v="1093855168 - KAREN DANIELA BERBESI ARAQUE"/>
    <x v="3"/>
  </r>
  <r>
    <s v="05/05/2026 11:18:45"/>
    <s v="1094277040 - DANITH BRIGITTE ROJAS PEÑA"/>
    <s v="05/05/2026 00:00:00"/>
    <s v="Intermediación laboral"/>
    <s v="se realiza inscripción a aplicativo APE y se orienta en el manejo del mismo."/>
    <s v="1006594147 - MILDRED YURANI BLANCO BUITRAGO"/>
    <x v="3"/>
  </r>
  <r>
    <s v="05/05/2026 14:51:16"/>
    <s v="1094277040 - DANITH BRIGITTE ROJAS PEÑA"/>
    <s v="05/05/2026 00:00:00"/>
    <s v="Intermediación laboral"/>
    <s v="Se realiza inscripción a aplicativo APE y se orienta en el manejo del mismo."/>
    <s v="10076461559 - BRENDA KATHERINE MENESES CRUZ"/>
    <x v="3"/>
  </r>
  <r>
    <s v="05/05/2026 14:55:22"/>
    <s v="1094277040 - DANITH BRIGITTE ROJAS PEÑA"/>
    <s v="05/05/2026 00:00:00"/>
    <s v="Intermediación laboral"/>
    <s v="Se realiza inscripción a aplicativo APE y se orienta en el manejo del mismo."/>
    <s v="1115738372 - LUZ DAYRA GELVEZ PALENCIA"/>
    <x v="3"/>
  </r>
  <r>
    <s v="05/05/2026 14:59:34"/>
    <s v="1094277040 - DANITH BRIGITTE ROJAS PEÑA"/>
    <s v="05/05/2026 00:00:00"/>
    <s v="Intermediación laboral"/>
    <s v="se realiza inscripción a aplicativo APE y se orienta en el manejo del mismo."/>
    <s v="1116791753 - AURA PATRICIA ALBA VELANDIA"/>
    <x v="3"/>
  </r>
  <r>
    <s v="05/05/2026 15:11:56"/>
    <s v="1094277040 - DANITH BRIGITTE ROJAS PEÑA"/>
    <s v="05/05/2026 00:00:00"/>
    <s v="Intermediación laboral"/>
    <s v="se realiza inscripción a aplicativo APE y se orienta en el manejo del mismo."/>
    <s v="10006408018 - JHON JAIRO JAIMES VILLAMIZAR"/>
    <x v="3"/>
  </r>
  <r>
    <s v="05/05/2026 15:16:44"/>
    <s v="1094277040 - DANITH BRIGITTE ROJAS PEÑA"/>
    <s v="05/05/2026 00:00:00"/>
    <s v="Intermediación laboral"/>
    <s v="se realiza inscripción a aplicativo APE y se orienta en el manejo del mismo."/>
    <s v="1116852902 - JANETH JULIETH MANTILLA DIAZ"/>
    <x v="3"/>
  </r>
  <r>
    <s v="05/05/2026 15:23:27"/>
    <s v="1094277040 - DANITH BRIGITTE ROJAS PEÑA"/>
    <s v="05/05/2026 00:00:00"/>
    <s v="Intermediación laboral"/>
    <s v="se realiza inscripción a aplicativo APE y se orienta en el manejo del mismo."/>
    <s v="31152082 - MARIA  MARLENI SUAREZ"/>
    <x v="3"/>
  </r>
  <r>
    <s v="05/05/2026 16:20:40"/>
    <s v="1094277040 - DANITH BRIGITTE ROJAS PEÑA"/>
    <s v="05/05/2026 00:00:00"/>
    <s v="Intermediación laboral"/>
    <s v="se realiza actualización de datos en aplicativo APE y se orienta en el manejo del mismo."/>
    <s v="37252003 - JACINTA PEÑA MALDONADO"/>
    <x v="3"/>
  </r>
  <r>
    <s v="05/05/2026 16:22:49"/>
    <s v="1094277040 - DANITH BRIGITTE ROJAS PEÑA"/>
    <s v="05/05/2026 00:00:00"/>
    <s v="Intermediación laboral"/>
    <s v="se realiza actualización de datos en aplicativo APE y se orienta en el manejo del mismo."/>
    <s v="27687464 - AMPARO FLOREZ FLOREZ"/>
    <x v="3"/>
  </r>
  <r>
    <s v="05/05/2026 16:23:23"/>
    <s v="1094277040 - DANITH BRIGITTE ROJAS PEÑA"/>
    <s v="05/05/2026 00:00:00"/>
    <s v="Intermediación laboral"/>
    <s v="se realiza actualización de datos en aplicativo APE y se orienta en el manejo del mismo."/>
    <s v="5418235 - ELISEO FLOREZ GRANADOS"/>
    <x v="3"/>
  </r>
  <r>
    <s v="05/05/2026 16:25:11"/>
    <s v="1094277040 - DANITH BRIGITTE ROJAS PEÑA"/>
    <s v="05/05/2026 00:00:00"/>
    <s v="Intermediación laboral"/>
    <s v="se realiza actualización de datos en aplicativo APE y se orienta en el manejo del mismo."/>
    <s v="1094682872 - MONICA ANDREA FLOREZ FLOREZ"/>
    <x v="3"/>
  </r>
  <r>
    <s v="05/05/2026 16:26:23"/>
    <s v="1094277040 - DANITH BRIGITTE ROJAS PEÑA"/>
    <s v="05/05/2026 00:00:00"/>
    <s v="Intermediación laboral"/>
    <s v="se realiza actualización de datos en aplicativo APE y se orienta en el manejo del mismo."/>
    <s v="60444729 - LIDIAN ZENAIDA FLOREZ FLOREZ"/>
    <x v="3"/>
  </r>
  <r>
    <s v="05/05/2026 16:26:55"/>
    <s v="1094277040 - DANITH BRIGITTE ROJAS PEÑA"/>
    <s v="05/05/2026 00:00:00"/>
    <s v="Intermediación laboral"/>
    <s v="se realiza actualización de datos en aplicativo APE y se orienta en el manejo del mismo."/>
    <s v="88034880 - JOSE WILMER FLOREZ FLOREZ"/>
    <x v="3"/>
  </r>
  <r>
    <s v="05/05/2026 16:32:47"/>
    <s v="1094277040 - DANITH BRIGITTE ROJAS PEÑA"/>
    <s v="05/05/2026 00:00:00"/>
    <s v="Intermediación laboral"/>
    <s v="se realiza actualización de datos en aplicativo APE y se orienta en el manejo del mismo."/>
    <s v="1090397089 - DIESGO FERLEY FLOREZ GRANADOS"/>
    <x v="3"/>
  </r>
  <r>
    <s v="05/05/2026 16:39:30"/>
    <s v="1094277040 - DANITH BRIGITTE ROJAS PEÑA"/>
    <s v="05/05/2026 00:00:00"/>
    <s v="Intermediación laboral"/>
    <s v="se realiza actualización de datos en aplicativo APE y se orienta en el manejo del mismo."/>
    <s v="88158857 - JESUS ANTONIO VILLAMIZAR PORTILLA"/>
    <x v="3"/>
  </r>
  <r>
    <s v="05/05/2026 16:40:01"/>
    <s v="1094277040 - DANITH BRIGITTE ROJAS PEÑA"/>
    <s v="05/05/2026 00:00:00"/>
    <s v="Intermediación laboral"/>
    <s v="se realiza actualización de datos en aplicativo APE y se orienta en el manejo del mismo."/>
    <s v="1090398030 - ANGELA VILLAMIZAR MUJICA"/>
    <x v="3"/>
  </r>
  <r>
    <s v="05/05/2026 16:40:45"/>
    <s v="1094277040 - DANITH BRIGITTE ROJAS PEÑA"/>
    <s v="05/05/2026 00:00:00"/>
    <s v="Intermediación laboral"/>
    <s v="se realiza actualización de datos en aplicativo APE y se orienta en el manejo del mismo."/>
    <s v="1094264865 - KAREN DAYANA VILLAMIZAR MUJICA"/>
    <x v="3"/>
  </r>
  <r>
    <s v="05/05/2026 16:41:13"/>
    <s v="1094277040 - DANITH BRIGITTE ROJAS PEÑA"/>
    <s v="05/05/2026 00:00:00"/>
    <s v="Intermediación laboral"/>
    <s v="se realiza actualización de datos en aplicativo APE y se orienta en el manejo del mismo."/>
    <s v="1094240491 - JULIO ALBEIRO FLOREZ FLOREZ"/>
    <x v="3"/>
  </r>
  <r>
    <s v="05/05/2026 16:41:46"/>
    <s v="1094277040 - DANITH BRIGITTE ROJAS PEÑA"/>
    <s v="05/05/2026 00:00:00"/>
    <s v="Intermediación laboral"/>
    <s v="se realiza actualización de datos en aplicativo APE y se orienta en el manejo del mismo."/>
    <s v="60267271 - JENNY PEÑA MOGOLLON"/>
    <x v="3"/>
  </r>
  <r>
    <s v="05/05/2026 16:42:33"/>
    <s v="1094277040 - DANITH BRIGITTE ROJAS PEÑA"/>
    <s v="05/05/2026 00:00:00"/>
    <s v="Intermediación laboral"/>
    <s v="se realiza actualización de datos en aplicativo APE y se orienta en el manejo del mismo."/>
    <s v="60264808 - DORA ESTELA MOGOLLON FLOREZ"/>
    <x v="3"/>
  </r>
  <r>
    <s v="05/05/2026 16:43:04"/>
    <s v="1094277040 - DANITH BRIGITTE ROJAS PEÑA"/>
    <s v="05/05/2026 00:00:00"/>
    <s v="Intermediación laboral"/>
    <s v="se realiza actualización de datos en aplicativo APE y se orienta en el manejo del mismo."/>
    <s v="88030731 - VICTOR BUITRAGO VERA"/>
    <x v="3"/>
  </r>
  <r>
    <s v="06/05/2026 08:45:18"/>
    <s v="1094277040 - DANITH BRIGITTE ROJAS PEÑA"/>
    <s v="06/05/2026 00:00:00"/>
    <s v="Intermediación laboral"/>
    <s v="se realiza inscripción a aplicativo APE y se orienta en el manejo del mismo."/>
    <s v="12548977 - MARINO BUENO CORREA"/>
    <x v="3"/>
  </r>
  <r>
    <s v="06/05/2026 08:49:13"/>
    <s v="1094277040 - DANITH BRIGITTE ROJAS PEÑA"/>
    <s v="06/05/2026 00:00:00"/>
    <s v="Intermediación laboral"/>
    <s v="se realiza inscripción a aplicativo APE y se orienta en el manejo del mismo."/>
    <s v="1115720469 - YULY PAOLA RIVERO MARTINEZ"/>
    <x v="3"/>
  </r>
  <r>
    <s v="06/05/2026 08:52:59"/>
    <s v="1094277040 - DANITH BRIGITTE ROJAS PEÑA"/>
    <s v="06/05/2026 00:00:00"/>
    <s v="Intermediación laboral"/>
    <s v="se realiza inscripción a aplicativo APE y se orienta en el manejo del mismo."/>
    <s v="88003239 - WILMER TORRES OCHOA"/>
    <x v="3"/>
  </r>
  <r>
    <s v="06/05/2026 09:00:37"/>
    <s v="1094277040 - DANITH BRIGITTE ROJAS PEÑA"/>
    <s v="06/05/2026 00:00:00"/>
    <s v="Intermediación laboral"/>
    <s v="se realiza inscripción a aplicativo APE y se orienta en el manejo del mismo."/>
    <s v="1049394587 - ANGIE LORENA BALBUENA ACEVEDO"/>
    <x v="3"/>
  </r>
  <r>
    <s v="06/05/2026 09:07:31"/>
    <s v="1094277040 - DANITH BRIGITTE ROJAS PEÑA"/>
    <s v="06/05/2026 00:00:00"/>
    <s v="Intermediación laboral"/>
    <s v="Se realiza inscripción a aplicativo APE y se orienta en el manejo del mismo."/>
    <s v="1006409974 - YANITH PISCILA SANCHEZ CARDENA"/>
    <x v="3"/>
  </r>
  <r>
    <s v="06/05/2026 09:16:30"/>
    <s v="1094277040 - DANITH BRIGITTE ROJAS PEÑA"/>
    <s v="06/05/2026 00:00:00"/>
    <s v="Intermediación laboral"/>
    <s v="se realiza inscripción a aplicativo APE y se orienta en el manejo del mismo."/>
    <s v="37548379 - PRISCILA SANCHEZ VIZCALLA"/>
    <x v="3"/>
  </r>
  <r>
    <s v="06/05/2026 10:58:41"/>
    <s v="1094277040 - DANITH BRIGITTE ROJAS PEÑA"/>
    <s v="06/05/2026 00:00:00"/>
    <s v="Intermediación laboral"/>
    <s v="se realiza inscripción a aplicativo APE y se orienta en el manejo del mismo."/>
    <s v="17529291 - LUIS ALEJANDRO MANCILLA LANDINEZ"/>
    <x v="3"/>
  </r>
  <r>
    <s v="06/05/2026 11:02:29"/>
    <s v="1094277040 - DANITH BRIGITTE ROJAS PEÑA"/>
    <s v="06/05/2026 00:00:00"/>
    <s v="Intermediación laboral"/>
    <s v="se realiza inscripción a aplicativo APE y se orienta en el manejo del mismo."/>
    <s v="1115745441 - JULIETH LILIANA PABON SARMIENTO"/>
    <x v="3"/>
  </r>
  <r>
    <s v="06/05/2026 11:10:03"/>
    <s v="1094277040 - DANITH BRIGITTE ROJAS PEÑA"/>
    <s v="06/05/2026 00:00:00"/>
    <s v="Intermediación laboral"/>
    <s v="se realiza inscripción a aplicativo APE y se orienta en el manejo del mismo."/>
    <s v="42935205 - LUZ DARY GIL MONTOYA"/>
    <x v="3"/>
  </r>
  <r>
    <s v="06/05/2026 11:14:01"/>
    <s v="1094277040 - DANITH BRIGITTE ROJAS PEÑA"/>
    <s v="06/05/2026 00:00:00"/>
    <s v="Intermediación laboral"/>
    <s v="se realiza inscripción a aplicativo APE y se orienta en el manejo del mismo."/>
    <s v="52588697 - LUZ MYRIAM MEDINA"/>
    <x v="3"/>
  </r>
  <r>
    <s v="06/05/2026 11:19:46"/>
    <s v="1094277040 - DANITH BRIGITTE ROJAS PEÑA"/>
    <s v="06/05/2026 00:00:00"/>
    <s v="Intermediación laboral"/>
    <s v="se realiza inscripción a aplicativo APE y se orienta en el manejo del mismo."/>
    <s v="68249611 - EMILCE GALVIS GARCIA"/>
    <x v="3"/>
  </r>
  <r>
    <s v="06/05/2026 11:27:36"/>
    <s v="1094277040 - DANITH BRIGITTE ROJAS PEÑA"/>
    <s v="06/05/2026 00:00:00"/>
    <s v="Intermediación laboral"/>
    <s v="se realiza inscripción a aplicativo APE y se orienta en el manejo del mismo."/>
    <s v="1927348 - ORLANDO FERNANDEZ MENDOZA"/>
    <x v="3"/>
  </r>
  <r>
    <s v="06/05/2026 15:20:37"/>
    <s v="1094277040 - DANITH BRIGITTE ROJAS PEÑA"/>
    <s v="06/05/2026 00:00:00"/>
    <s v="Intermediación laboral"/>
    <s v="Se realiza inscripción a aplicativo APE y se orienta en el manejo del mismo."/>
    <s v="1001328122 - DIEGO ALEXANDER QUINTERO ALZATE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41267106 - JHON BREY HERNÁNDEZ VEGA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51451732 - YULIETH DEL CARMEN MUÑOZ BABILONIA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02391558 - CAMILO ANDRÉS OLIVERO TORRES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20472903 - ALEJANDRO ZAPATA MUÑOZ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129573803 - JUANA LUCILA RUIZ ROCHA"/>
    <x v="3"/>
  </r>
  <r>
    <s v="07/05/2026 09:57:51"/>
    <s v="1094277040 - DANITH BRIGITTE ROJAS PEÑA"/>
    <s v="06/05/2026 00:00:00"/>
    <s v="Intermediación laboral"/>
    <s v="se realiza inscripción a aplicativo APE y se orienta en el manejo del mismo."/>
    <s v="5489158 - JULIO CESAR FERNANDEZ MENDOZA"/>
    <x v="3"/>
  </r>
  <r>
    <s v="07/05/2026 10:01:04"/>
    <s v="1094277040 - DANITH BRIGITTE ROJAS PEÑA"/>
    <s v="06/05/2026 00:00:00"/>
    <s v="Intermediación laboral"/>
    <s v="se realiza inscripción a aplicativo APE y se orienta en el manejo del mismo."/>
    <s v="28336604 - EMERITA CASTRO ROA"/>
    <x v="3"/>
  </r>
  <r>
    <s v="07/05/2026 10:23:24"/>
    <s v="1094277040 - DANITH BRIGITTE ROJAS PEÑA"/>
    <s v="06/05/2026 00:00:00"/>
    <s v="Intermediación laboral"/>
    <s v="se realiza inscripción a aplicativo APE y se orienta en el manejo del mismo."/>
    <s v="13441144 - AURELIANO ZUÑIGA ROA"/>
    <x v="3"/>
  </r>
  <r>
    <s v="07/05/2026 10:30:00"/>
    <s v="1094277040 - DANITH BRIGITTE ROJAS PEÑA"/>
    <s v="06/05/2026 00:00:00"/>
    <s v="Intermediación laboral"/>
    <s v="se realiza inscripción a aplicativo APE y se orienta en el manejo del mismo."/>
    <s v="1115723788 - YESID PEREZ FORERO"/>
    <x v="3"/>
  </r>
  <r>
    <s v="07/05/2026 10:39:36"/>
    <s v="1094277040 - DANITH BRIGITTE ROJAS PEÑA"/>
    <s v="06/05/2026 00:00:00"/>
    <s v="Intermediación laboral"/>
    <s v="se realiza inscripción a aplicativo APE y se orienta en el manejo del mismo."/>
    <s v="49656950 - CARMEN AURORA FORERO SANCHEZ"/>
    <x v="3"/>
  </r>
  <r>
    <s v="07/05/2026 10:48:29"/>
    <s v="1094277040 - DANITH BRIGITTE ROJAS PEÑA"/>
    <s v="07/05/2026 00:00:00"/>
    <s v="Intermediación laboral"/>
    <s v="se realiza inscripción a aplicativo APE y se orienta en el manejo del mismo."/>
    <s v="17525303 - CLAUDIO LEAL MORA"/>
    <x v="3"/>
  </r>
  <r>
    <s v="07/05/2026 10:51:37"/>
    <s v="1094277040 - DANITH BRIGITTE ROJAS PEÑA"/>
    <s v="07/05/2026 00:00:00"/>
    <s v="Intermediación laboral"/>
    <s v="se realiza inscripción a aplicativo APE y se orienta en el manejo del mismo."/>
    <s v="5524404 - ANGEL MARIA LEAL GONZALES"/>
    <x v="3"/>
  </r>
  <r>
    <s v="07/05/2026 10:56:55"/>
    <s v="1094277040 - DANITH BRIGITTE ROJAS PEÑA"/>
    <s v="07/05/2026 00:00:00"/>
    <s v="Intermediación laboral"/>
    <s v="se realiza inscripción a aplicativo APE y se orienta en el manejo del mismo."/>
    <s v="40510206 - FIDELIA VILLAMIZAR DELEAL"/>
    <x v="3"/>
  </r>
  <r>
    <s v="07/05/2026 11:00:16"/>
    <s v="1094277040 - DANITH BRIGITTE ROJAS PEÑA"/>
    <s v="07/05/2026 00:00:00"/>
    <s v="Intermediación laboral"/>
    <s v="se realiza inscripción a aplicativo APE y se orienta en el manejo del mismo."/>
    <s v="68247790 - CARMEN SOFIA BAUTISTA CACUA"/>
    <x v="3"/>
  </r>
  <r>
    <s v="07/05/2026 14:30:07"/>
    <s v="1094277040 - DANITH BRIGITTE ROJAS PEÑA"/>
    <s v="07/05/2026 00:00:00"/>
    <s v="Intermediación laboral"/>
    <s v="se realiza inscripción a aplicativo APE y se orienta en el manejo del mismo."/>
    <s v="17526816 - JORGE ENRIQUE CARDENA CACUA"/>
    <x v="3"/>
  </r>
  <r>
    <s v="07/05/2026 14:37:41"/>
    <s v="1094277040 - DANITH BRIGITTE ROJAS PEÑA"/>
    <s v="07/05/2026 00:00:00"/>
    <s v="Intermediación laboral"/>
    <s v="se realiza inscripción a aplicativo APE y se orienta en el manejo del mismo."/>
    <s v="96187307 - EDUARDO BAUTISTA CACUA"/>
    <x v="3"/>
  </r>
  <r>
    <s v="07/05/2026 14:48:22"/>
    <s v="1094277040 - DANITH BRIGITTE ROJAS PEÑA"/>
    <s v="07/05/2026 00:00:00"/>
    <s v="Intermediación laboral"/>
    <s v="se realiza actualización de datos en a aplicativo APE y se orienta en el manejo del mismo."/>
    <s v="60262798 - SANDRA YAMILE FERNANDEZ CARVAJAL"/>
    <x v="3"/>
  </r>
  <r>
    <s v="08/05/2026 08:59:17"/>
    <s v="1094277040 - DANITH BRIGITTE ROJAS PEÑA"/>
    <s v="07/05/2026 00:00:00"/>
    <s v="Intermediación laboral"/>
    <s v="se realiza inscripción a aplicativo APE y se orienta en el manejo del mismo."/>
    <s v="60384261 - ANA LUCELIA VACA CLAVIJO"/>
    <x v="3"/>
  </r>
  <r>
    <s v="08/05/2026 09:05:16"/>
    <s v="1094277040 - DANITH BRIGITTE ROJAS PEÑA"/>
    <s v="07/05/2026 00:00:00"/>
    <s v="Intermediación laboral"/>
    <s v="se realiza inscripción a aplicativo APE y se orienta en el manejo del mismo."/>
    <s v="26341222 - NURIS TATIANA BUENO RUIZ"/>
    <x v="3"/>
  </r>
  <r>
    <s v="08/05/2026 09:40:55"/>
    <s v="1094277040 - DANITH BRIGITTE ROJAS PEÑA"/>
    <s v="07/05/2026 00:00:00"/>
    <s v="Intermediación laboral"/>
    <s v="se realiza inscripción a aplicativo APE y se orienta en el manejo del mismo."/>
    <s v="40513810 - IRENE ALBARRACIN MORA"/>
    <x v="3"/>
  </r>
  <r>
    <s v="08/05/2026 10:18:53"/>
    <s v="1094277040 - DANITH BRIGITTE ROJAS PEÑA"/>
    <s v="07/05/2026 00:00:00"/>
    <s v="Intermediación laboral"/>
    <s v="se realiza inscripción a aplicativo APE y se orienta en el manejo del mismo."/>
    <s v="27784693 - MARIA  DELACRUZ MORA MORA"/>
    <x v="3"/>
  </r>
  <r>
    <s v="08/05/2026 10:39:07"/>
    <s v="1094277040 - DANITH BRIGITTE ROJAS PEÑA"/>
    <s v="07/05/2026 00:00:00"/>
    <s v="Intermediación laboral"/>
    <s v="Se realiza inscripción a aplicativo APE y se orienta en el manejo del mismo."/>
    <s v="9466024 - JOSE DOMINGO BARRERA RODRIGUEZ"/>
    <x v="3"/>
  </r>
  <r>
    <s v="08/05/2026 10:44:08"/>
    <s v="1094277040 - DANITH BRIGITTE ROJAS PEÑA"/>
    <s v="07/05/2026 00:00:00"/>
    <s v="Intermediación laboral"/>
    <s v="Se realiza inscripción a aplicativo APE y se orienta en el manejo del mismo."/>
    <s v="96187947 - WILSON SILVA PEÑALOZA"/>
    <x v="3"/>
  </r>
  <r>
    <s v="08/05/2026 11:21:36"/>
    <s v="1094277040 - DANITH BRIGITTE ROJAS PEÑA"/>
    <s v="08/05/2026 00:00:00"/>
    <s v="Intermediación laboral"/>
    <s v="se realiza inscripción a aplicativo APE y se orienta en el manejo del mismo."/>
    <s v="68246863 - ROSA ELENA ARIZA MUÑOZ"/>
    <x v="3"/>
  </r>
  <r>
    <s v="08/05/2026 11:27:55"/>
    <s v="1094277040 - DANITH BRIGITTE ROJAS PEÑA"/>
    <s v="08/05/2026 00:00:00"/>
    <s v="Intermediación laboral"/>
    <s v="se realiza inscripción a aplicativo APE y se orienta en el manejo del mismo."/>
    <s v="1007760139 - JAN CARLOS ARIZA SILVA"/>
    <x v="3"/>
  </r>
  <r>
    <s v="08/05/2026 11:32:34"/>
    <s v="1094277040 - DANITH BRIGITTE ROJAS PEÑA"/>
    <s v="08/05/2026 00:00:00"/>
    <s v="Intermediación laboral"/>
    <s v="Se realiza inscripción a aplicativo APE y se orienta en el manejo del mismo."/>
    <s v="36149070 - BLANCA ARBELAEZ"/>
    <x v="3"/>
  </r>
  <r>
    <s v="08/05/2026 11:49:50"/>
    <s v="1094277040 - DANITH BRIGITTE ROJAS PEÑA"/>
    <s v="08/05/2026 00:00:00"/>
    <s v="Intermediación laboral"/>
    <s v="Se realiza inscripción a aplicativo APE y se orienta en el manejo del mismo."/>
    <s v="9466530 - EDELMIRO SEPULVEDA ORTEGA"/>
    <x v="3"/>
  </r>
  <r>
    <s v="08/05/2026 11:54:32"/>
    <s v="1094277040 - DANITH BRIGITTE ROJAS PEÑA"/>
    <s v="08/05/2026 00:00:00"/>
    <s v="Intermediación laboral"/>
    <s v="Se realiza inscripción a aplicativo APE y se orienta en el manejo del mismo."/>
    <s v="17588185 - JOSE VICENTE MARTINEZ DOMINGUEZ"/>
    <x v="3"/>
  </r>
  <r>
    <s v="08/05/2026 14:46:26"/>
    <s v="1094277040 - DANITH BRIGITTE ROJAS PEÑA"/>
    <s v="08/05/2026 00:00:00"/>
    <s v="Intermediación laboral"/>
    <s v="se realiza inscripción a aplicativo APE y se orienta en el manejo del mismo."/>
    <s v="40511260 - AURA MARIA LIZARAZO VILLAMIZAR"/>
    <x v="3"/>
  </r>
  <r>
    <s v="08/05/2026 14:50:58"/>
    <s v="1094277040 - DANITH BRIGITTE ROJAS PEÑA"/>
    <s v="08/05/2026 00:00:00"/>
    <s v="Intermediación laboral"/>
    <s v="Se realiza inscripción a aplicativo APE y se orienta en el manejo del mismo."/>
    <s v="1115729172 - SANDRA PATRICIA VILLAMIZAR LIZARAZO"/>
    <x v="3"/>
  </r>
  <r>
    <s v="08/05/2026 14:57:48"/>
    <s v="1094277040 - DANITH BRIGITTE ROJAS PEÑA"/>
    <s v="08/05/2026 00:00:00"/>
    <s v="Intermediación laboral"/>
    <s v="Se realiza inscripción a aplicativo APE y se orienta en el manejo del mismo."/>
    <s v="5727584 - ANDULFO VILLAMIZAR CASTELLANOS"/>
    <x v="3"/>
  </r>
  <r>
    <s v="08/05/2026 15:06:40"/>
    <s v="1094277040 - DANITH BRIGITTE ROJAS PEÑA"/>
    <s v="08/05/2026 00:00:00"/>
    <s v="Intermediación laboral"/>
    <s v="Se realiza inscripción a aplicativo APE y se orienta en el manejo del mismo."/>
    <s v="17555102 - JORGE PIMIENTO PIMIENTO"/>
    <x v="3"/>
  </r>
  <r>
    <s v="08/05/2026 16:13:22"/>
    <s v="1094277040 - DANITH BRIGITTE ROJAS PEÑA"/>
    <s v="08/05/2026 00:00:00"/>
    <s v="Intermediación laboral"/>
    <s v="Se realiza actualización de datos en a aplicativo APE y se orienta en el manejo del mismo."/>
    <s v="1127069130 - EMILY ANGELICA FONNEGRA FLOREZ"/>
    <x v="3"/>
  </r>
  <r>
    <s v="11/05/2026 09:07:16"/>
    <s v="1094277040 - DANITH BRIGITTE ROJAS PEÑA"/>
    <s v="08/05/2026 00:00:00"/>
    <s v="Intermediación laboral"/>
    <s v="se realiza inscripción a aplicativo APE y se orienta en el manejo del mismo."/>
    <s v="12621174 - JUAN CARLOS TORREGROZA GOMEZ"/>
    <x v="3"/>
  </r>
  <r>
    <s v="11/05/2026 09:12:05"/>
    <s v="1094277040 - DANITH BRIGITTE ROJAS PEÑA"/>
    <s v="11/05/2026 00:00:00"/>
    <s v="Intermediación laboral"/>
    <s v="se realiza inscripción a aplicativo APE y se orienta en el manejo del mismo."/>
    <s v="63358641 - ANA RUTH CONTERAS GUERRERO"/>
    <x v="3"/>
  </r>
  <r>
    <s v="11/05/2026 09:21:10"/>
    <s v="1094277040 - DANITH BRIGITTE ROJAS PEÑA"/>
    <s v="11/05/2026 00:00:00"/>
    <s v="Intermediación laboral"/>
    <s v="Se realiza inscripción a aplicativo APE y se orienta en el manejo del mismo."/>
    <s v="17526752 - ORLANDO PAEZ DURAN"/>
    <x v="3"/>
  </r>
  <r>
    <s v="11/05/2026 09:27:13"/>
    <s v="1094277040 - DANITH BRIGITTE ROJAS PEÑA"/>
    <s v="11/05/2026 00:00:00"/>
    <s v="Intermediación laboral"/>
    <s v="se realiza inscripción a aplicativo APE y se orienta en el manejo del mismo."/>
    <s v="27649119 - ANA ADELINA DURAN DEPAEZ"/>
    <x v="3"/>
  </r>
  <r>
    <s v="11/05/2026 09:35:14"/>
    <s v="1094277040 - DANITH BRIGITTE ROJAS PEÑA"/>
    <s v="11/05/2026 00:00:00"/>
    <s v="Intermediación laboral"/>
    <s v="Se realiza inscripción a aplicativo APE y se orienta en el manejo del mismo."/>
    <s v="24494620 - MARIA  OFELIA OCHOA DEPAEZ"/>
    <x v="3"/>
  </r>
  <r>
    <s v="11/05/2026 09:41:04"/>
    <s v="1094277040 - DANITH BRIGITTE ROJAS PEÑA"/>
    <s v="11/05/2026 00:00:00"/>
    <s v="Intermediación laboral"/>
    <s v="se realiza inscripción a aplicativo APE y se orienta en el manejo del mismo."/>
    <s v="40512326 - NORALBA OCHOA DEPAEZ"/>
    <x v="3"/>
  </r>
  <r>
    <s v="11/05/2026 09:47:23"/>
    <s v="1094277040 - DANITH BRIGITTE ROJAS PEÑA"/>
    <s v="11/05/2026 00:00:00"/>
    <s v="Intermediación laboral"/>
    <s v="Se realiza inscripción a aplicativo APE y se orienta en el manejo del mismo."/>
    <s v="17582035 - LUIS EDUARDO OCHOA DEPAEZ"/>
    <x v="3"/>
  </r>
  <r>
    <s v="11/05/2026 09:52:21"/>
    <s v="1094277040 - DANITH BRIGITTE ROJAS PEÑA"/>
    <s v="11/05/2026 00:00:00"/>
    <s v="Intermediación laboral"/>
    <s v="se realiza inscripción a aplicativo APE y se orienta en el manejo del mismo."/>
    <s v="88204171 - JULIO CESAR CORDOBA ROJAS"/>
    <x v="3"/>
  </r>
  <r>
    <s v="11/05/2026 11:15:21"/>
    <s v="1094277040 - DANITH BRIGITTE ROJAS PEÑA"/>
    <s v="11/05/2026 00:00:00"/>
    <s v="Intermediación laboral"/>
    <s v="se realiza inscripción a aplicativo APE y se orienta en el manejo del mismo."/>
    <s v="1115742099 - VICCARLI DELVALLE PEREZ RINCON"/>
    <x v="3"/>
  </r>
  <r>
    <s v="11/05/2026 11:19:21"/>
    <s v="1094277040 - DANITH BRIGITTE ROJAS PEÑA"/>
    <s v="11/05/2026 00:00:00"/>
    <s v="Intermediación laboral"/>
    <s v="Se realiza inscripción a aplicativo APE y se orienta en el manejo del mismo."/>
    <s v="1116813427 - MARIA DELOSANGELES RINCON"/>
    <x v="3"/>
  </r>
  <r>
    <s v="11/05/2026 11:24:14"/>
    <s v="1094277040 - DANITH BRIGITTE ROJAS PEÑA"/>
    <s v="11/05/2026 00:00:00"/>
    <s v="Intermediación laboral"/>
    <s v="se realiza inscripción a aplicativo APE y se orienta en el manejo del mismo."/>
    <s v="1094242978 - EDINSON BENITO PABON CHACON"/>
    <x v="3"/>
  </r>
  <r>
    <s v="11/05/2026 11:34:50"/>
    <s v="1094277040 - DANITH BRIGITTE ROJAS PEÑA"/>
    <s v="11/05/2026 00:00:00"/>
    <s v="Intermediación laboral"/>
    <s v="Se realiza inscripción a aplicativo APE y se orienta en el manejo del mismo."/>
    <s v="22836378 - ALBA CECILIA MARTINEZ BUELVAS"/>
    <x v="3"/>
  </r>
  <r>
    <s v="11/05/2026 16:13:37"/>
    <s v="1094277040 - DANITH BRIGITTE ROJAS PEÑA"/>
    <s v="11/05/2026 00:00:00"/>
    <s v="Intermediación laboral"/>
    <s v="se realiza actualización de datos en a aplicativo APE y se orienta en el manejo del mismo."/>
    <s v="1093593989 - VICTOR IVAN BUITRAGO MOGOLLON"/>
    <x v="3"/>
  </r>
  <r>
    <s v="11/05/2026 16:14:21"/>
    <s v="1094277040 - DANITH BRIGITTE ROJAS PEÑA"/>
    <s v="11/05/2026 00:00:00"/>
    <s v="Intermediación laboral"/>
    <s v="se realiza actualización de datos en a aplicativo APE y se orienta en el manejo del mismo."/>
    <s v="1094682416 - DILEYMA FLOREZ FLOREZ"/>
    <x v="3"/>
  </r>
  <r>
    <s v="11/05/2026 16:15:00"/>
    <s v="1094277040 - DANITH BRIGITTE ROJAS PEÑA"/>
    <s v="11/05/2026 00:00:00"/>
    <s v="Intermediación laboral"/>
    <s v="se realiza actualización de datos en a aplicativo APE y se orienta en el manejo del mismo."/>
    <s v="1091425372 - JOSE ALDEMAR CARREÑO MENDOZA"/>
    <x v="3"/>
  </r>
  <r>
    <s v="11/05/2026 16:15:55"/>
    <s v="1094277040 - DANITH BRIGITTE ROJAS PEÑA"/>
    <s v="11/05/2026 00:00:00"/>
    <s v="Intermediación laboral"/>
    <s v="se realiza actualización de datos en a aplicativo APE y se orienta en el manejo del mismo."/>
    <s v="13348372 - LUIS EDUARDO MOGOLLON PEÑA"/>
    <x v="3"/>
  </r>
  <r>
    <s v="11/05/2026 16:16:34"/>
    <s v="1094277040 - DANITH BRIGITTE ROJAS PEÑA"/>
    <s v="11/05/2026 00:00:00"/>
    <s v="Intermediación laboral"/>
    <s v="se realiza actualización de datos en a aplicativo APE y se orienta en el manejo del mismo."/>
    <s v="5504707 - BENITO PEÑA MALDONADO"/>
    <x v="3"/>
  </r>
  <r>
    <s v="11/05/2026 16:17:15"/>
    <s v="1094277040 - DANITH BRIGITTE ROJAS PEÑA"/>
    <s v="11/05/2026 00:00:00"/>
    <s v="Intermediación laboral"/>
    <s v="se realiza actualización de datos en a aplicativo APE y se orienta en el manejo del mismo."/>
    <s v="1094240701 - RAMON ADRIAN PEÑA MOGOLLON"/>
    <x v="3"/>
  </r>
  <r>
    <s v="11/05/2026 16:18:31"/>
    <s v="1094277040 - DANITH BRIGITTE ROJAS PEÑA"/>
    <s v="11/05/2026 00:00:00"/>
    <s v="Intermediación laboral"/>
    <s v="se realiza actualización de datos en a aplicativo APE y se orienta en el manejo del mismo."/>
    <s v="1090521726 - INGRID VANESSA OCHOA CASTELLANOS"/>
    <x v="3"/>
  </r>
  <r>
    <s v="11/05/2026 16:19:17"/>
    <s v="1094277040 - DANITH BRIGITTE ROJAS PEÑA"/>
    <s v="11/05/2026 00:00:00"/>
    <s v="Intermediación laboral"/>
    <s v="se realiza actualización de datos en a aplicativo APE y se orienta en el manejo del mismo."/>
    <s v="1094682646 - MARTHA ISABEL PEÑA BAUTISTA"/>
    <x v="3"/>
  </r>
  <r>
    <s v="11/05/2026 16:24:11"/>
    <s v="1094277040 - DANITH BRIGITTE ROJAS PEÑA"/>
    <s v="11/05/2026 00:00:00"/>
    <s v="Intermediación laboral"/>
    <s v="se realiza actualización de datos en a aplicativo APE y se orienta en el manejo del mismo."/>
    <s v="1094274215 - DARWIN ALEXIS BASTOS GÁFARO"/>
    <x v="3"/>
  </r>
  <r>
    <s v="11/05/2026 16:24:49"/>
    <s v="1094277040 - DANITH BRIGITTE ROJAS PEÑA"/>
    <s v="11/05/2026 00:00:00"/>
    <s v="Intermediación laboral"/>
    <s v="se realiza actualización de datos en a aplicativo APE y se orienta en el manejo del mismo."/>
    <s v="10945069973 - SENDER ELIANA MOGOLLON FLOREZ"/>
    <x v="3"/>
  </r>
  <r>
    <s v="11/05/2026 16:25:43"/>
    <s v="1094277040 - DANITH BRIGITTE ROJAS PEÑA"/>
    <s v="11/05/2026 00:00:00"/>
    <s v="Intermediación laboral"/>
    <s v="se realiza actualización de datos en a aplicativo APE y se orienta en el manejo del mismo."/>
    <s v="1093753971 - JORGUE BUITRAGO VERA"/>
    <x v="3"/>
  </r>
  <r>
    <s v="11/05/2026 16:28:06"/>
    <s v="1094277040 - DANITH BRIGITTE ROJAS PEÑA"/>
    <s v="11/05/2026 00:00:00"/>
    <s v="Intermediación laboral"/>
    <s v="se realiza actualización de datos en a aplicativo APE y se orienta en el manejo del mismo."/>
    <s v="27687427 - MARTHA CECILIA FLOREZ FLOREZ"/>
    <x v="3"/>
  </r>
  <r>
    <s v="12/05/2026 09:08:41"/>
    <s v="1094277040 - DANITH BRIGITTE ROJAS PEÑA"/>
    <s v="12/05/2026 00:00:00"/>
    <s v="Intermediación laboral"/>
    <s v="se realiza actualización de datos en a aplicativo APE y se orienta en el manejo del mismo."/>
    <s v="60397590 - MARIBEL PEDRAZA LIZARAZO"/>
    <x v="3"/>
  </r>
  <r>
    <s v="12/05/2026 11:04:24"/>
    <s v="1094277040 - DANITH BRIGITTE ROJAS PEÑA"/>
    <s v="12/05/2026 00:00:00"/>
    <s v="Intermediación laboral"/>
    <s v="se realiza actualización de datos en a aplicativo APE y se orienta en el manejo del mismo."/>
    <s v="1094268606 - JEIMMY KATERINE BASTO MORA"/>
    <x v="3"/>
  </r>
  <r>
    <s v="12/05/2026 11:17:16"/>
    <s v="1094277040 - DANITH BRIGITTE ROJAS PEÑA"/>
    <s v="12/05/2026 00:00:00"/>
    <s v="Intermediación laboral"/>
    <s v="se realiza inscripción a aplicativo APE y se orienta en el manejo del mismo."/>
    <s v="1094180883 - ELIZABETH CONTRERAS"/>
    <x v="3"/>
  </r>
  <r>
    <s v="12/05/2026 11:23:18"/>
    <s v="1094277040 - DANITH BRIGITTE ROJAS PEÑA"/>
    <s v="12/05/2026 00:00:00"/>
    <s v="Intermediación laboral"/>
    <s v="se realiza inscripción a aplicativo APE y se orienta en el manejo del mismo."/>
    <s v="60254360 - LUZ CECILIA ROJAS"/>
    <x v="3"/>
  </r>
  <r>
    <s v="12/05/2026 11:25:58"/>
    <s v="1094277040 - DANITH BRIGITTE ROJAS PEÑA"/>
    <s v="12/05/2026 00:00:00"/>
    <s v="Intermediación laboral"/>
    <s v="se realiza actualización de datos en a aplicativo APE y se orienta en el manejo del mismo."/>
    <s v="1094272953 - CARMEN ROSA ROJAS BARAJAS"/>
    <x v="3"/>
  </r>
  <r>
    <s v="12/05/2026 11:28:49"/>
    <s v="1094277040 - DANITH BRIGITTE ROJAS PEÑA"/>
    <s v="12/05/2026 00:00:00"/>
    <s v="Intermediación laboral"/>
    <s v="se realiza actualización de datos en a aplicativo APE y se orienta en el manejo del mismo."/>
    <s v="1093796988 - NUBIA KARINA ARTEAGA DÍAZ"/>
    <x v="3"/>
  </r>
  <r>
    <s v="12/05/2026 11:30:15"/>
    <s v="1094277040 - DANITH BRIGITTE ROJAS PEÑA"/>
    <s v="12/05/2026 00:00:00"/>
    <s v="Intermediación laboral"/>
    <s v="se realiza actualización de datos en a aplicativo APE y se orienta en el manejo del mismo."/>
    <s v="60263023 - SANDRA MILENA JAIMES CÁCERES"/>
    <x v="3"/>
  </r>
  <r>
    <s v="12/05/2026 11:39:39"/>
    <s v="1094277040 - DANITH BRIGITTE ROJAS PEÑA"/>
    <s v="12/05/2026 00:00:00"/>
    <s v="Intermediación laboral"/>
    <s v="se realiza actualización de datos en a aplicativo APE y se orienta en el manejo del mismo."/>
    <s v="1094275725 - AILYN GISELA DAZA CASTRO"/>
    <x v="3"/>
  </r>
  <r>
    <s v="12/05/2026 11:44:08"/>
    <s v="1094277040 - DANITH BRIGITTE ROJAS PEÑA"/>
    <s v="12/05/2026 00:00:00"/>
    <s v="Intermediación laboral"/>
    <s v="se realiza actualización de datos en a aplicativo APE y se orienta en el manejo del mismo."/>
    <s v="88157278 - JESUS ANTONIO MOGOLLON CAPACHO"/>
    <x v="3"/>
  </r>
  <r>
    <s v="12/05/2026 14:32:06"/>
    <s v="1094277040 - DANITH BRIGITTE ROJAS PEÑA"/>
    <s v="12/05/2026 00:00:00"/>
    <s v="Intermediación laboral"/>
    <s v="se realiza actualización de datos en a aplicativo APE y se orienta en el manejo del mismo."/>
    <s v="1090500458 - JAZMIN ADRIANA GUERRERO CONTRERAS"/>
    <x v="3"/>
  </r>
  <r>
    <s v="12/05/2026 14:50:52"/>
    <s v="1094277040 - DANITH BRIGITTE ROJAS PEÑA"/>
    <s v="12/05/2026 00:00:00"/>
    <s v="Intermediación laboral"/>
    <s v="se realiza actualización de datos en a aplicativo APE y se orienta en el manejo del mismo."/>
    <s v="1090417317 - JEFFERSSON SANTIAGO TORRES"/>
    <x v="3"/>
  </r>
  <r>
    <s v="12/05/2026 14:57:13"/>
    <s v="1094277040 - DANITH BRIGITTE ROJAS PEÑA"/>
    <s v="12/05/2026 00:00:00"/>
    <s v="Intermediación laboral"/>
    <s v="se realiza actualización de datos en a aplicativo APE y se orienta en el manejo del mismo."/>
    <s v="60263545 - DORIS AMPARO AFANADOR VILLAMIZAR"/>
    <x v="3"/>
  </r>
  <r>
    <s v="12/05/2026 14:59:23"/>
    <s v="1094277040 - DANITH BRIGITTE ROJAS PEÑA"/>
    <s v="12/05/2026 00:00:00"/>
    <s v="Intermediación laboral"/>
    <s v="se realiza actualización de datos en a aplicativo APE y se orienta en el manejo del mismo."/>
    <s v="1094277687 - LIYI YOANA FABER RIVERO"/>
    <x v="3"/>
  </r>
  <r>
    <s v="12/05/2026 15:14:16"/>
    <s v="1094277040 - DANITH BRIGITTE ROJAS PEÑA"/>
    <s v="12/05/2026 00:00:00"/>
    <s v="Intermediación laboral"/>
    <s v="se realiza actualización de datos en a aplicativo APE y se orienta en el manejo del mismo."/>
    <s v="1094270092 - ZULAY ADRIANA ANTOLINEZ ANTOLINEZ"/>
    <x v="3"/>
  </r>
  <r>
    <s v="12/05/2026 15:25:44"/>
    <s v="1094277040 - DANITH BRIGITTE ROJAS PEÑA"/>
    <s v="12/05/2026 00:00:00"/>
    <s v="Intermediación laboral"/>
    <s v="se realiza actualización de datos en a aplicativo APE y se orienta en el manejo del mismo."/>
    <s v="1094276420 - KATHERYN LIZBETH CARREÑO"/>
    <x v="3"/>
  </r>
  <r>
    <s v="12/05/2026 15:36:12"/>
    <s v="1094277040 - DANITH BRIGITTE ROJAS PEÑA"/>
    <s v="12/05/2026 00:00:00"/>
    <s v="Intermediación laboral"/>
    <s v="se realiza actualización de datos en a aplicativo APE y se orienta en el manejo del mismo."/>
    <s v="1090425706 - DECSY KARINE JAIMES MONAR"/>
    <x v="3"/>
  </r>
  <r>
    <s v="12/05/2026 15:41:00"/>
    <s v="1094277040 - DANITH BRIGITTE ROJAS PEÑA"/>
    <s v="12/05/2026 00:00:00"/>
    <s v="Intermediación laboral"/>
    <s v="se realiza actualización de datos en a aplicativo APE y se orienta en el manejo del mismo."/>
    <s v="1094246050 - LUZ AMERICA SERRANO JAIMES"/>
    <x v="3"/>
  </r>
  <r>
    <s v="12/05/2026 15:45:29"/>
    <s v="1094277040 - DANITH BRIGITTE ROJAS PEÑA"/>
    <s v="12/05/2026 00:00:00"/>
    <s v="Intermediación laboral"/>
    <s v="se realiza actualización de datos en a aplicativo APE y se orienta en el manejo del mismo."/>
    <s v="1004845796 - RUTH NAYIBE MARQUEZ VALENCIA"/>
    <x v="3"/>
  </r>
  <r>
    <s v="13/05/2026 10:02:23"/>
    <s v="1094277040 - DANITH BRIGITTE ROJAS PEÑA"/>
    <s v="13/05/2026 00:00:00"/>
    <s v="Intermediación laboral"/>
    <s v="Se realiza actualización de datos en a aplicativo APE y se orienta en el manejo del mismo."/>
    <s v="1094272202 - JOSE MIGUEL QUINTANA ESPINEL"/>
    <x v="3"/>
  </r>
  <r>
    <s v="13/05/2026 10:04:33"/>
    <s v="1094277040 - DANITH BRIGITTE ROJAS PEÑA"/>
    <s v="13/05/2026 00:00:00"/>
    <s v="Intermediación laboral"/>
    <s v="Se realiza inscripción a aplicativo APE y se orienta en el manejo del mismo."/>
    <s v="1007406989 - EDGAR ADRIAN GARCIA GARCIA"/>
    <x v="3"/>
  </r>
  <r>
    <s v="13/05/2026 10:16:41"/>
    <s v="1094277040 - DANITH BRIGITTE ROJAS PEÑA"/>
    <s v="13/05/2026 00:00:00"/>
    <s v="Intermediación laboral"/>
    <s v="se realiza inscripción a aplicativo APE y se orienta en el manejo del mismo."/>
    <s v="109427568 - FARLEY PABON"/>
    <x v="3"/>
  </r>
  <r>
    <s v="13/05/2026 11:10:10"/>
    <s v="1094277040 - DANITH BRIGITTE ROJAS PEÑA"/>
    <s v="13/05/2026 00:00:00"/>
    <s v="Intermediación laboral"/>
    <s v="Se realiza inscripción a aplicativo APE y se orienta en el manejo del mismo."/>
    <s v="88161465 - ALBEIRO VILLAMIZAR"/>
    <x v="3"/>
  </r>
  <r>
    <s v="13/05/2026 11:12:41"/>
    <s v="1094277040 - DANITH BRIGITTE ROJAS PEÑA"/>
    <s v="13/05/2026 00:00:00"/>
    <s v="Intermediación laboral"/>
    <s v="se realiza actualización de datos en a aplicativo APE y se orienta en el manejo del mismo."/>
    <s v="1094271544 - AYLLIN DAYANA MANTILLA"/>
    <x v="3"/>
  </r>
  <r>
    <s v="13/05/2026 11:16:46"/>
    <s v="1094277040 - DANITH BRIGITTE ROJAS PEÑA"/>
    <s v="13/05/2026 00:00:00"/>
    <s v="Intermediación laboral"/>
    <s v="se realiza actualización de datos en a aplicativo APE y se orienta en el manejo del mismo."/>
    <s v="1094270852 - JENNIFER DAYANA LIZCANO ROJAS"/>
    <x v="3"/>
  </r>
  <r>
    <s v="13/05/2026 11:24:10"/>
    <s v="1094277040 - DANITH BRIGITTE ROJAS PEÑA"/>
    <s v="13/05/2026 00:00:00"/>
    <s v="Intermediación laboral"/>
    <s v="se realiza actualización de datos en a aplicativo APE y se orienta en el manejo del mismo."/>
    <s v="1093854131 - ANDRES FELIPE PEREZ MARTINEZ"/>
    <x v="3"/>
  </r>
  <r>
    <s v="13/05/2026 11:29:43"/>
    <s v="1094277040 - DANITH BRIGITTE ROJAS PEÑA"/>
    <s v="13/05/2026 00:00:00"/>
    <s v="Intermediación laboral"/>
    <s v="se realiza actualización de datos en a aplicativo APE y se orienta en el manejo del mismo."/>
    <s v="1005062021 - ROSA LORENA LOPEZ PORTILLA"/>
    <x v="3"/>
  </r>
  <r>
    <s v="13/05/2026 11:34:22"/>
    <s v="1094277040 - DANITH BRIGITTE ROJAS PEÑA"/>
    <s v="13/05/2026 00:00:00"/>
    <s v="Intermediación laboral"/>
    <s v="se realiza actualización de datos en a aplicativo APE y se orienta en el manejo del mismo."/>
    <s v="1094270597 - LINEY MAGALLY PORTILLA VERA"/>
    <x v="3"/>
  </r>
  <r>
    <s v="13/05/2026 11:40:07"/>
    <s v="1094277040 - DANITH BRIGITTE ROJAS PEÑA"/>
    <s v="13/05/2026 00:00:00"/>
    <s v="Intermediación laboral"/>
    <s v="Se realiza inscripción a aplicativo APE y se orienta en el manejo del mismo."/>
    <s v="104561096 - ANDREA DUARTE"/>
    <x v="3"/>
  </r>
  <r>
    <s v="13/05/2026 11:45:36"/>
    <s v="1094277040 - DANITH BRIGITTE ROJAS PEÑA"/>
    <s v="13/05/2026 00:00:00"/>
    <s v="Intermediación laboral"/>
    <s v="Se realiza inscripción a aplicativo APE y se orienta en el manejo del mismo."/>
    <s v="1091375997 - NATALY QUINTERO TORRES"/>
    <x v="3"/>
  </r>
  <r>
    <s v="13/05/2026 11:47:35"/>
    <s v="1094277040 - DANITH BRIGITTE ROJAS PEÑA"/>
    <s v="13/05/2026 00:00:00"/>
    <s v="Intermediación laboral"/>
    <s v="Se realiza actualización de datos en a aplicativo APE y se orienta en el manejo del mismo"/>
    <s v="1094269590 - DIANA MILENA PEÑA BAUTISTA"/>
    <x v="3"/>
  </r>
  <r>
    <s v="13/05/2026 14:38:47"/>
    <s v="1094277040 - DANITH BRIGITTE ROJAS PEÑA"/>
    <s v="13/05/2026 00:00:00"/>
    <s v="Intermediación laboral"/>
    <s v="se realiza inscripción a aplicativo APE y se orienta en el manejo del mismo."/>
    <s v="96185685 - JESUS MARIA ROJAS PARADA"/>
    <x v="3"/>
  </r>
  <r>
    <s v="13/05/2026 14:45:41"/>
    <s v="1094277040 - DANITH BRIGITTE ROJAS PEÑA"/>
    <s v="13/05/2026 00:00:00"/>
    <s v="Intermediación laboral"/>
    <s v="se realiza inscripción a aplicativo APE y se orienta en el manejo del mismo."/>
    <s v="96185929 - PEDRO ANTONIO RAMIREZ LEAL"/>
    <x v="3"/>
  </r>
  <r>
    <s v="13/05/2026 14:49:14"/>
    <s v="1094277040 - DANITH BRIGITTE ROJAS PEÑA"/>
    <s v="13/05/2026 00:00:00"/>
    <s v="Intermediación laboral"/>
    <s v="se realiza inscripción a aplicativo APE y se orienta en el manejo del mismo."/>
    <s v="40514101 - BERNARDA PRADA RUEDA"/>
    <x v="3"/>
  </r>
  <r>
    <s v="13/05/2026 14:53:14"/>
    <s v="1094277040 - DANITH BRIGITTE ROJAS PEÑA"/>
    <s v="13/05/2026 00:00:00"/>
    <s v="Intermediación laboral"/>
    <s v="se realiza inscripción a aplicativo APE y se orienta en el manejo del mismo."/>
    <s v="21230206 - LUZ MARINA AGUDELO DELAGOS"/>
    <x v="3"/>
  </r>
  <r>
    <s v="13/05/2026 14:56:39"/>
    <s v="1094277040 - DANITH BRIGITTE ROJAS PEÑA"/>
    <s v="13/05/2026 00:00:00"/>
    <s v="Intermediación laboral"/>
    <s v="se realiza inscripción a aplicativo APE y se orienta en el manejo del mismo."/>
    <s v="13365020 - VICTOR JULIO ANGARITA MORA"/>
    <x v="3"/>
  </r>
  <r>
    <s v="13/05/2026 15:02:30"/>
    <s v="1094277040 - DANITH BRIGITTE ROJAS PEÑA"/>
    <s v="13/05/2026 00:00:00"/>
    <s v="Intermediación laboral"/>
    <s v="se realiza inscripción a aplicativo APE y se orienta en el manejo del mismo."/>
    <s v="30187076 - ELIZABETH COROMOTO ANGARITA MORA"/>
    <x v="3"/>
  </r>
  <r>
    <s v="13/05/2026 15:06:28"/>
    <s v="1094277040 - DANITH BRIGITTE ROJAS PEÑA"/>
    <s v="13/05/2026 00:00:00"/>
    <s v="Intermediación laboral"/>
    <s v="se realiza inscripción a aplicativo APE y se orienta en el manejo del mismo."/>
    <s v="96187167 - ALEXANDER VILLAMIZAR GARCIA"/>
    <x v="3"/>
  </r>
  <r>
    <s v="13/05/2026 15:11:27"/>
    <s v="1094277040 - DANITH BRIGITTE ROJAS PEÑA"/>
    <s v="13/05/2026 00:00:00"/>
    <s v="Intermediación laboral"/>
    <s v="se realiza inscripción a aplicativo APE y se orienta en el manejo del mismo."/>
    <s v="96187845 - YAIR ALFARO VANEGAS PEÑA"/>
    <x v="3"/>
  </r>
  <r>
    <s v="13/05/2026 15:17:52"/>
    <s v="1094277040 - DANITH BRIGITTE ROJAS PEÑA"/>
    <s v="13/05/2026 00:00:00"/>
    <s v="Intermediación laboral"/>
    <s v="se realiza inscripción a aplicativo APE y se orienta en el manejo del mismo."/>
    <s v="1157964837 - NASLY DANIELA JAIMES MENDOZA"/>
    <x v="3"/>
  </r>
  <r>
    <s v="13/05/2026 15:25:24"/>
    <s v="1094277040 - DANITH BRIGITTE ROJAS PEÑA"/>
    <s v="13/05/2026 00:00:00"/>
    <s v="Intermediación laboral"/>
    <s v="se realiza inscripción a aplicativo APE y se orienta en el manejo del mismo."/>
    <s v="1115727244 - FABIAN ANDRES MUÑOS RODRIGUEZ"/>
    <x v="3"/>
  </r>
  <r>
    <s v="13/05/2026 15:29:48"/>
    <s v="1094277040 - DANITH BRIGITTE ROJAS PEÑA"/>
    <s v="13/05/2026 00:00:00"/>
    <s v="Intermediación laboral"/>
    <s v="Se realiza inscripción a aplicativo APE y se orienta en el manejo del mismo."/>
    <s v="1115731959 - JUAN FELIPE ORTIZ MOSQUERA"/>
    <x v="3"/>
  </r>
  <r>
    <s v="13/05/2026 15:33:53"/>
    <s v="1094277040 - DANITH BRIGITTE ROJAS PEÑA"/>
    <s v="13/05/2026 00:00:00"/>
    <s v="Intermediación laboral"/>
    <s v="se realiza inscripción a aplicativo APE y se orienta en el manejo del mismo."/>
    <s v="1115723503 - ALEXANDRA VANESSA JAIMES CONTRERAS"/>
    <x v="3"/>
  </r>
  <r>
    <s v="13/05/2026 15:37:23"/>
    <s v="1094277040 - DANITH BRIGITTE ROJAS PEÑA"/>
    <s v="13/05/2026 00:00:00"/>
    <s v="Intermediación laboral"/>
    <s v="se realiza inscripción a aplicativo APE y se orienta en el manejo del mismo."/>
    <s v="1157964824 - JUAN DAVID JAIMES CONTRERAS"/>
    <x v="3"/>
  </r>
  <r>
    <s v="13/05/2026 15:43:17"/>
    <s v="1094277040 - DANITH BRIGITTE ROJAS PEÑA"/>
    <s v="13/05/2026 00:00:00"/>
    <s v="Intermediación laboral"/>
    <s v="Se realiza inscripción a aplicativo APE y se orienta en el manejo del mismo."/>
    <s v="1115722099 - GREYSMAR YERIGRETH MUÑOS CARREÑO"/>
    <x v="3"/>
  </r>
  <r>
    <s v="13/05/2026 15:47:16"/>
    <s v="1094277040 - DANITH BRIGITTE ROJAS PEÑA"/>
    <s v="13/05/2026 00:00:00"/>
    <s v="Intermediación laboral"/>
    <s v="Se realiza inscripción a aplicativo APE y se orienta en el manejo del mismo."/>
    <s v="1127948609 - LAURA DANIELA JAIMES RIVAS"/>
    <x v="3"/>
  </r>
  <r>
    <s v="13/05/2026 16:01:34"/>
    <s v="1094277040 - DANITH BRIGITTE ROJAS PEÑA"/>
    <s v="13/05/2026 00:00:00"/>
    <s v="Intermediación laboral"/>
    <s v="se realiza inscripción a aplicativo APE y se orienta en el manejo del mismo."/>
    <s v="1116860738 - LICZY YEIRETH MANCILLA GOMEZ"/>
    <x v="3"/>
  </r>
  <r>
    <s v="13/05/2026 16:07:09"/>
    <s v="1094277040 - DANITH BRIGITTE ROJAS PEÑA"/>
    <s v="13/05/2026 00:00:00"/>
    <s v="Intermediación laboral"/>
    <s v="Se realiza inscripción a aplicativo APE y se orienta en el manejo del mismo."/>
    <s v="1115725974 - JHISLETH NICOLLE PICO MANCILLA"/>
    <x v="3"/>
  </r>
  <r>
    <s v="13/05/2026 16:20:39"/>
    <s v="1094277040 - DANITH BRIGITTE ROJAS PEÑA"/>
    <s v="13/05/2026 00:00:00"/>
    <s v="Intermediación laboral"/>
    <s v="Se realiza inscripción a aplicativo APE y se orienta en el manejo del mismo."/>
    <s v="1115732249 - LUIS ROBINSON PICO PEREZ"/>
    <x v="3"/>
  </r>
  <r>
    <s v="13/05/2026 16:24:57"/>
    <s v="1094277040 - DANITH BRIGITTE ROJAS PEÑA"/>
    <s v="13/05/2026 00:00:00"/>
    <s v="Intermediación laboral"/>
    <s v="se realiza inscripción a aplicativo APE y se orienta en el manejo del mismo."/>
    <s v="1025533297 - JUAN SEBASTIAN RODRIGUEZ MEDINA"/>
    <x v="3"/>
  </r>
  <r>
    <s v="13/05/2026 16:31:31"/>
    <s v="1094277040 - DANITH BRIGITTE ROJAS PEÑA"/>
    <s v="13/05/2026 00:00:00"/>
    <s v="Intermediación laboral"/>
    <s v="se realiza inscripción a aplicativo APE y se orienta en el manejo del mismo."/>
    <s v="1157964596 - ANDRES DAVID JAIMES GALVIS"/>
    <x v="3"/>
  </r>
  <r>
    <s v="13/05/2026 16:36:50"/>
    <s v="1094277040 - DANITH BRIGITTE ROJAS PEÑA"/>
    <s v="13/05/2026 00:00:00"/>
    <s v="Intermediación laboral"/>
    <s v="Se realiza inscripción a aplicativo APE y se orienta en el manejo del mismo."/>
    <s v="1115723910 - MARIA  PAULA FERNANDEZ MENDOZA"/>
    <x v="3"/>
  </r>
  <r>
    <s v="13/05/2026 16:52:27"/>
    <s v="1094277040 - DANITH BRIGITTE ROJAS PEÑA"/>
    <s v="13/05/2026 00:00:00"/>
    <s v="Intermediación laboral"/>
    <s v="Se realiza inscripción a aplicativo APE y se orienta en el manejo del mismo."/>
    <s v="1115731562 - EMANUEL  ESTIBEN SILVA ARIZA"/>
    <x v="3"/>
  </r>
  <r>
    <s v="14/05/2026 08:56:56"/>
    <s v="1094277040 - DANITH BRIGITTE ROJAS PEÑA"/>
    <s v="14/05/2026 00:00:00"/>
    <s v="Intermediación laboral"/>
    <s v="se realiza inscripción a aplicativo APE y se orienta en el manejo del mismo."/>
    <s v="1024534067 - JUAN KAMILO TORREGROZA RODRIGUEZ"/>
    <x v="3"/>
  </r>
  <r>
    <s v="14/05/2026 09:03:23"/>
    <s v="1094277040 - DANITH BRIGITTE ROJAS PEÑA"/>
    <s v="14/05/2026 00:00:00"/>
    <s v="Intermediación laboral"/>
    <s v="Se realiza inscripción a aplicativo APE y se orienta en el manejo del mismo."/>
    <s v="1115724547 - MARIA CAMILA GOMEZ IBARRA"/>
    <x v="3"/>
  </r>
  <r>
    <s v="14/05/2026 09:15:08"/>
    <s v="1094277040 - DANITH BRIGITTE ROJAS PEÑA"/>
    <s v="14/05/2026 00:00:00"/>
    <s v="Intermediación laboral"/>
    <s v="Se realiza inscripción a aplicativo APE y se orienta en el manejo del mismo."/>
    <s v="842052417111969 - SIXTO JOSE FUENTES GONZALES"/>
    <x v="3"/>
  </r>
  <r>
    <s v="14/05/2026 09:21:06"/>
    <s v="1094277040 - DANITH BRIGITTE ROJAS PEÑA"/>
    <s v="14/05/2026 00:00:00"/>
    <s v="Intermediación laboral"/>
    <s v="se realiza inscripción a aplicativo APE y se orienta en el manejo del mismo."/>
    <s v="819056621032007 - JESKARLIN NAKARI FUENTES PARADAS"/>
    <x v="3"/>
  </r>
  <r>
    <s v="14/05/2026 09:28:24"/>
    <s v="1094277040 - DANITH BRIGITTE ROJAS PEÑA"/>
    <s v="14/05/2026 00:00:00"/>
    <s v="Intermediación laboral"/>
    <s v="se realiza inscripción a aplicativo APE y se orienta en el manejo del mismo."/>
    <s v="801991121031983 - AMARILIS KARINA PARADAS HERNANDEZ"/>
    <x v="3"/>
  </r>
  <r>
    <s v="14/05/2026 09:36:07"/>
    <s v="1094277040 - DANITH BRIGITTE ROJAS PEÑA"/>
    <s v="14/05/2026 00:00:00"/>
    <s v="Intermediación laboral"/>
    <s v="se realiza inscripción a aplicativo APE y se orienta en el manejo del mismo."/>
    <s v="827487006081984 - NAIROBI COROMOTO TALLERIA PIRTO"/>
    <x v="3"/>
  </r>
  <r>
    <s v="14/05/2026 09:42:56"/>
    <s v="1094277040 - DANITH BRIGITTE ROJAS PEÑA"/>
    <s v="14/05/2026 00:00:00"/>
    <s v="Intermediación laboral"/>
    <s v="se realiza inscripción a aplicativo APE y se orienta en el manejo del mismo."/>
    <s v="804298928111987 - BEATRIZ CAROLINA RIVAZ DEJIMENEZ"/>
    <x v="3"/>
  </r>
  <r>
    <s v="14/05/2026 10:55:32"/>
    <s v="1094277040 - DANITH BRIGITTE ROJAS PEÑA"/>
    <s v="14/05/2026 00:00:00"/>
    <s v="Intermediación laboral"/>
    <s v="se realiza inscripción a aplicativo APE y se orienta en el manejo del mismo."/>
    <s v="810124831011997 - EDSAMAR SHARIMA ROJAS FERRUCHO"/>
    <x v="3"/>
  </r>
  <r>
    <s v="14/05/2026 11:18:43"/>
    <s v="1094277040 - DANITH BRIGITTE ROJAS PEÑA"/>
    <s v="14/05/2026 00:00:00"/>
    <s v="Intermediación laboral"/>
    <s v="se realiza inscripción a aplicativo APE y se orienta en el manejo del mismo."/>
    <s v="82001651140611 - JHOSUET SEBASTIAN GARCIA ROJAS"/>
    <x v="3"/>
  </r>
  <r>
    <s v="14/05/2026 11:27:26"/>
    <s v="1094277040 - DANITH BRIGITTE ROJAS PEÑA"/>
    <s v="14/05/2026 00:00:00"/>
    <s v="Intermediación laboral"/>
    <s v="se realiza inscripción a aplicativo APE y se orienta en el manejo del mismo."/>
    <s v="801382402191986 - ALEXIS JOSE SOTO MENDEZ"/>
    <x v="3"/>
  </r>
  <r>
    <s v="14/05/2026 11:37:24"/>
    <s v="1094277040 - DANITH BRIGITTE ROJAS PEÑA"/>
    <s v="14/05/2026 00:00:00"/>
    <s v="Intermediación laboral"/>
    <s v="se realiza inscripción a aplicativo APE y se orienta en el manejo del mismo."/>
    <s v="5815047634 - CLAUDIA PATRICIA SOTO CLEMON"/>
    <x v="3"/>
  </r>
  <r>
    <s v="14/05/2026 11:51:01"/>
    <s v="1094277040 - DANITH BRIGITTE ROJAS PEÑA"/>
    <s v="14/05/2026 00:00:00"/>
    <s v="Intermediación laboral"/>
    <s v="se realiza inscripción a aplicativo APE y se orienta en el manejo del mismo."/>
    <s v="5831024031 - WILMAN YORDANNY RODRIGUEZ SOTO"/>
    <x v="3"/>
  </r>
  <r>
    <s v="14/05/2026 15:07:46"/>
    <s v="1094277040 - DANITH BRIGITTE ROJAS PEÑA"/>
    <s v="14/05/2026 00:00:00"/>
    <s v="Intermediación laboral"/>
    <s v="se realiza inscripción a aplicativo APE y se orienta en el manejo del mismo."/>
    <s v="88035500 - ALONSO CONDE PORTILLA"/>
    <x v="3"/>
  </r>
  <r>
    <s v="14/05/2026 15:11:03"/>
    <s v="1094277040 - DANITH BRIGITTE ROJAS PEÑA"/>
    <s v="14/05/2026 00:00:00"/>
    <s v="Intermediación laboral"/>
    <s v="se realiza inscripción a aplicativo APE y se orienta en el manejo del mismo."/>
    <s v="60266499 - ANA  HERMINDA GAMBOA GELVEZ"/>
    <x v="3"/>
  </r>
  <r>
    <s v="14/05/2026 15:20:26"/>
    <s v="1094277040 - DANITH BRIGITTE ROJAS PEÑA"/>
    <s v="14/05/2026 00:00:00"/>
    <s v="Intermediación laboral"/>
    <s v="se realiza inscripción a aplicativo APE y se orienta en el manejo del mismo."/>
    <s v="1093432552 - ANGEL GABRIEL MACHADO GUTIERREZ"/>
    <x v="3"/>
  </r>
  <r>
    <s v="14/05/2026 15:25:33"/>
    <s v="1094277040 - DANITH BRIGITTE ROJAS PEÑA"/>
    <s v="14/05/2026 00:00:00"/>
    <s v="Intermediación laboral"/>
    <s v="se realiza inscripción a aplicativo APE y se orienta en el manejo del mismo."/>
    <s v="13353808 - CARLOS ALBERTO JAIME MENDEZ"/>
    <x v="3"/>
  </r>
  <r>
    <s v="14/05/2026 15:29:56"/>
    <s v="1094277040 - DANITH BRIGITTE ROJAS PEÑA"/>
    <s v="14/05/2026 00:00:00"/>
    <s v="Intermediación laboral"/>
    <s v="se realiza inscripción a aplicativo APE y se orienta en el manejo del mismo."/>
    <s v="1094285905 - CARLOS FERNANDO PARADA CRUZ"/>
    <x v="3"/>
  </r>
  <r>
    <s v="14/05/2026 15:35:47"/>
    <s v="1094277040 - DANITH BRIGITTE ROJAS PEÑA"/>
    <s v="14/05/2026 00:00:00"/>
    <s v="Intermediación laboral"/>
    <s v="se realiza inscripción a aplicativo APE y se orienta en el manejo del mismo."/>
    <s v="1098132147 - CARLOS  JULIO CUADROS RANGEL"/>
    <x v="3"/>
  </r>
  <r>
    <s v="14/05/2026 15:51:22"/>
    <s v="1094277040 - DANITH BRIGITTE ROJAS PEÑA"/>
    <s v="14/05/2026 00:00:00"/>
    <s v="Intermediación laboral"/>
    <s v="se realiza inscripción a aplicativo APE y se orienta en el manejo del mismo."/>
    <s v="1007434494 - CINDY DAYANA GONZALES CAPACHO"/>
    <x v="3"/>
  </r>
  <r>
    <s v="14/05/2026 15:57:02"/>
    <s v="1094277040 - DANITH BRIGITTE ROJAS PEÑA"/>
    <s v="14/05/2026 00:00:00"/>
    <s v="Intermediación laboral"/>
    <s v="se realiza inscripción a aplicativo APE y se orienta en el manejo del mismo."/>
    <s v="88158828 - ANGEL MIGUEL CAÑAS ESPINOZA"/>
    <x v="3"/>
  </r>
  <r>
    <s v="14/05/2026 15:58:41"/>
    <s v="1094277040 - DANITH BRIGITTE ROJAS PEÑA"/>
    <s v="14/05/2026 00:00:00"/>
    <s v="Intermediación laboral"/>
    <s v="Se realiza actualización de datos en a aplicativo APE y se orienta en el manejo del mismo."/>
    <s v="1005062598 - ANGIE DANIELA GARCIA DELGADO"/>
    <x v="3"/>
  </r>
  <r>
    <s v="14/05/2026 16:00:06"/>
    <s v="1094277040 - DANITH BRIGITTE ROJAS PEÑA"/>
    <s v="14/05/2026 00:00:00"/>
    <s v="Intermediación laboral"/>
    <s v="se realiza actualización de datos en a aplicativo APE y se orienta en el manejo del mismo."/>
    <s v="1093854512 - ANGUIE LIZETH ACEVEDO MENDOZA"/>
    <x v="3"/>
  </r>
  <r>
    <s v="14/05/2026 16:01:26"/>
    <s v="1094277040 - DANITH BRIGITTE ROJAS PEÑA"/>
    <s v="14/05/2026 00:00:00"/>
    <s v="Intermediación laboral"/>
    <s v="se realiza actualización de datos en a aplicativo APE y se orienta en el manejo del mismo."/>
    <s v="1005161585 - BRAYAN ANDRES FLOREZ DELGADO"/>
    <x v="3"/>
  </r>
  <r>
    <s v="15/05/2026 15:53:09"/>
    <s v="1094277040 - DANITH BRIGITTE ROJAS PEÑA"/>
    <s v="15/05/2026 00:00:00"/>
    <s v="Intermediación laboral"/>
    <s v="se realiza inscripción a aplicativo APE y se orienta en el manejo del mismo."/>
    <s v="1005011492 - CRISTIAN ALEXANDER ESPINEL SANDOBAL"/>
    <x v="3"/>
  </r>
  <r>
    <s v="15/05/2026 16:06:30"/>
    <s v="1094277040 - DANITH BRIGITTE ROJAS PEÑA"/>
    <s v="12/05/2026 00:00:00"/>
    <s v="Intermediación laboral"/>
    <s v="se realiza inscripción a aplicativo APE y se orienta en el manejo del mismo."/>
    <s v="1094243883 - DEYVID ELISAIN VILLAMIZAR VILLAMIZAR"/>
    <x v="3"/>
  </r>
  <r>
    <s v="15/05/2026 16:16:09"/>
    <s v="1094277040 - DANITH BRIGITTE ROJAS PEÑA"/>
    <s v="12/05/2026 00:00:00"/>
    <s v="Intermediación laboral"/>
    <s v="se realiza inscripción a aplicativo APE y se orienta en el manejo del mismo."/>
    <s v="1005012094 - DIEGO ALFONSO FLOREZ JAIMES"/>
    <x v="3"/>
  </r>
  <r>
    <s v="15/05/2026 16:22:22"/>
    <s v="1094277040 - DANITH BRIGITTE ROJAS PEÑA"/>
    <s v="12/05/2026 00:00:00"/>
    <s v="Intermediación laboral"/>
    <s v="se realiza inscripción a aplicativo APE y se orienta en el manejo del mismo."/>
    <s v="1005060526 - DIEGO ANDRES PARRA CONTRERAS"/>
    <x v="3"/>
  </r>
  <r>
    <s v="18/05/2026 18:17:59"/>
    <s v="1094277040 - DANITH BRIGITTE ROJAS PEÑA"/>
    <s v="18/05/2026 00:00:00"/>
    <s v="Intermediación laboral"/>
    <s v="se realiza inscripción a aplicativo APE y se orienta en el manejo del mismo."/>
    <s v="5828630560 - YORDY JOHAN RONDON BETANCURTH"/>
    <x v="3"/>
  </r>
  <r>
    <s v="18/05/2026 18:30:17"/>
    <s v="1094277040 - DANITH BRIGITTE ROJAS PEÑA"/>
    <s v="18/05/2026 00:00:00"/>
    <s v="Intermediación laboral"/>
    <s v="se realiza inscripción a aplicativo APE y se orienta en el manejo del mismo."/>
    <s v="582920104 - MARLEIDYS ANGELIN VERA TALLERIA"/>
    <x v="3"/>
  </r>
  <r>
    <s v="18/05/2026 18:40:09"/>
    <s v="1094277040 - DANITH BRIGITTE ROJAS PEÑA"/>
    <s v="18/05/2026 00:00:00"/>
    <s v="Intermediación laboral"/>
    <s v="se realiza inscripción a aplicativo APE y se orienta en el manejo del mismo."/>
    <s v="586490667 - YOSBEIRA COROMOTO SALAS RUIZ"/>
    <x v="3"/>
  </r>
  <r>
    <s v="18/05/2026 19:05:11"/>
    <s v="1094277040 - DANITH BRIGITTE ROJAS PEÑA"/>
    <s v="18/05/2026 00:00:00"/>
    <s v="Intermediación laboral"/>
    <s v="se realiza inscripción a aplicativo APE y se orienta en el manejo del mismo."/>
    <s v="5830476241 - RUDDY NAZARET MORENO ARTIAGA"/>
    <x v="3"/>
  </r>
  <r>
    <s v="19/05/2026 08:51:37"/>
    <s v="1094277040 - DANITH BRIGITTE ROJAS PEÑA"/>
    <s v="14/05/2026 00:00:00"/>
    <s v="Intermediación laboral"/>
    <s v="se realiza inscripción a aplicativo APE y se orienta en el manejo del mismo."/>
    <s v="5820869583 - REYKER JOSE VILLAMIZAR CARDONA"/>
    <x v="3"/>
  </r>
  <r>
    <s v="19/05/2026 08:59:53"/>
    <s v="1094277040 - DANITH BRIGITTE ROJAS PEÑA"/>
    <s v="14/05/2026 00:00:00"/>
    <s v="Intermediación laboral"/>
    <s v="se realiza inscripción a aplicativo APE y se orienta en el manejo del mismo."/>
    <s v="5829880350 - CARLOS LUIS PEREZ CASTINO"/>
    <x v="3"/>
  </r>
  <r>
    <s v="19/05/2026 09:04:48"/>
    <s v="1094277040 - DANITH BRIGITTE ROJAS PEÑA"/>
    <s v="14/05/2026 00:00:00"/>
    <s v="Intermediación laboral"/>
    <s v="se realiza inscripción a aplicativo APE y se orienta en el manejo del mismo."/>
    <s v="5812118207 - LEDYS ALEIDA BARRETO ARMAS"/>
    <x v="3"/>
  </r>
  <r>
    <s v="19/05/2026 09:09:31"/>
    <s v="1094277040 - DANITH BRIGITTE ROJAS PEÑA"/>
    <s v="14/05/2026 00:00:00"/>
    <s v="Intermediación laboral"/>
    <s v="se realiza inscripción a aplicativo APE y se orienta en el manejo del mismo."/>
    <s v="5821308698 - JOSE  AGAPITO SANCHEZ MENDEZ"/>
    <x v="3"/>
  </r>
  <r>
    <s v="19/05/2026 09:13:33"/>
    <s v="1094277040 - DANITH BRIGITTE ROJAS PEÑA"/>
    <s v="14/05/2026 00:00:00"/>
    <s v="Intermediación laboral"/>
    <s v="se realiza inscripción a aplicativo APE y se orienta en el manejo del mismo."/>
    <s v="5827169921 - MIGUEL JOSE SANCHEZ QUEVEDO"/>
    <x v="3"/>
  </r>
  <r>
    <s v="19/05/2026 09:26:11"/>
    <s v="1094277040 - DANITH BRIGITTE ROJAS PEÑA"/>
    <s v="14/05/2026 00:00:00"/>
    <s v="Intermediación laboral"/>
    <s v="se realiza inscripción a aplicativo APE y se orienta en el manejo del mismo."/>
    <s v="5832197432 - KIMBERLY MARIALEX FRANCI FONTALBA"/>
    <x v="3"/>
  </r>
  <r>
    <s v="19/05/2026 09:43:49"/>
    <s v="1094277040 - DANITH BRIGITTE ROJAS PEÑA"/>
    <s v="14/05/2026 00:00:00"/>
    <s v="Intermediación laboral"/>
    <s v="se realiza inscripción a aplicativo APE y se orienta en el manejo del mismo."/>
    <s v="5826315422 - YILENNIS MARIA PERALES ZEMBRANO"/>
    <x v="3"/>
  </r>
  <r>
    <s v="19/05/2026 09:52:23"/>
    <s v="1094277040 - DANITH BRIGITTE ROJAS PEÑA"/>
    <s v="14/05/2026 00:00:00"/>
    <s v="Intermediación laboral"/>
    <s v="se realiza inscripción a aplicativo APE y se orienta en el manejo del mismo."/>
    <s v="5830841514 - YUVERLI FAISULY SUAREZ PEREZ"/>
    <x v="3"/>
  </r>
  <r>
    <s v="19/05/2026 09:58:22"/>
    <s v="1094277040 - DANITH BRIGITTE ROJAS PEÑA"/>
    <s v="19/05/2026 00:00:00"/>
    <s v="Intermediación laboral"/>
    <s v="se realiza inscripción a aplicativo APE y se orienta en el manejo del mismo."/>
    <s v="5830297391 - LIDA MARIANA JAIMES GARCIA"/>
    <x v="3"/>
  </r>
  <r>
    <s v="19/05/2026 10:25:54"/>
    <s v="1094277040 - DANITH BRIGITTE ROJAS PEÑA"/>
    <s v="19/05/2026 00:00:00"/>
    <s v="Intermediación laboral"/>
    <s v="se realiza inscripción a aplicativo APE y se orienta en el manejo del mismo."/>
    <s v="5830240123 - MARIA  PAOLA OROPEZA GOMEZ"/>
    <x v="3"/>
  </r>
  <r>
    <s v="19/05/2026 10:41:47"/>
    <s v="1094277040 - DANITH BRIGITTE ROJAS PEÑA"/>
    <s v="19/05/2026 00:00:00"/>
    <s v="Intermediación laboral"/>
    <s v="se realiza inscripción a aplicativo APE y se orienta en el manejo del mismo."/>
    <s v="5825316427 - ORIANA MARIA RUIZ LOPEZ"/>
    <x v="3"/>
  </r>
  <r>
    <s v="19/05/2026 11:19:40"/>
    <s v="1094277040 - DANITH BRIGITTE ROJAS PEÑA"/>
    <s v="19/05/2026 00:00:00"/>
    <s v="Intermediación laboral"/>
    <s v="se realiza inscripción a aplicativo APE y se orienta en el manejo del mismo."/>
    <s v="26278128 - NAYER ANGEL CONTERAS ARAQUE"/>
    <x v="3"/>
  </r>
  <r>
    <s v="19/05/2026 11:24:29"/>
    <s v="1094277040 - DANITH BRIGITTE ROJAS PEÑA"/>
    <s v="19/05/2026 00:00:00"/>
    <s v="Intermediación laboral"/>
    <s v="se realiza inscripción a aplicativo APE y se orienta en el manejo del mismo."/>
    <s v="5815594996 - YMAINA CONTERAS ARAQUE"/>
    <x v="3"/>
  </r>
  <r>
    <s v="19/05/2026 11:30:26"/>
    <s v="1094277040 - DANITH BRIGITTE ROJAS PEÑA"/>
    <s v="19/05/2026 00:00:00"/>
    <s v="Intermediación laboral"/>
    <s v="se realiza inscripción a aplicativo APE y se orienta en el manejo del mismo."/>
    <s v="5827272951 - MARIA  CELESTE AZAVACHE CONTRERAS"/>
    <x v="3"/>
  </r>
  <r>
    <s v="19/05/2026 11:38:49"/>
    <s v="1094277040 - DANITH BRIGITTE ROJAS PEÑA"/>
    <s v="19/05/2026 00:00:00"/>
    <s v="Intermediación laboral"/>
    <s v="se realiza inscripción a aplicativo APE y se orienta en el manejo del mismo."/>
    <s v="5829556215 - YELIMAR GARCIA JIMENEZ"/>
    <x v="3"/>
  </r>
  <r>
    <s v="19/05/2026 11:47:09"/>
    <s v="1094277040 - DANITH BRIGITTE ROJAS PEÑA"/>
    <s v="19/05/2026 00:00:00"/>
    <s v="Intermediación laboral"/>
    <s v="se realiza inscripción a aplicativo APE y se orienta en el manejo del mismo."/>
    <s v="5825316425 - JESUS ANIBAL HERNANDEZ LOPEZ"/>
    <x v="3"/>
  </r>
  <r>
    <s v="19/05/2026 14:44:05"/>
    <s v="1094277040 - DANITH BRIGITTE ROJAS PEÑA"/>
    <s v="19/05/2026 00:00:00"/>
    <s v="Intermediación laboral"/>
    <s v="se realiza inscripción a aplicativo APE y se orienta en el manejo del mismo."/>
    <s v="1005061111 - DIGSON ARVEY LOPEZ GUERRERO"/>
    <x v="3"/>
  </r>
  <r>
    <s v="20/05/2026 11:28:23"/>
    <s v="1094277040 - DANITH BRIGITTE ROJAS PEÑA"/>
    <s v="19/05/2026 00:00:00"/>
    <s v="Intermediación laboral"/>
    <s v="se realiza actualización de datos en a aplicativo APE y se orienta en el manejo del mismo."/>
    <s v="1090521857 - INES VERONICA NOVA VARGAS"/>
    <x v="3"/>
  </r>
  <r>
    <s v="20/05/2026 15:31:01"/>
    <s v="1094277040 - DANITH BRIGITTE ROJAS PEÑA"/>
    <s v="19/05/2026 00:00:00"/>
    <s v="Intermediación laboral"/>
    <s v="se realiza actualización de datos en a aplicativo APE y se orienta en el manejo del mismo."/>
    <s v="60264582 - DOLY ESTHER RODRIGUEZ SILVA"/>
    <x v="3"/>
  </r>
  <r>
    <s v="20/05/2026 16:51:18"/>
    <s v="1094277040 - DANITH BRIGITTE ROJAS PEÑA"/>
    <s v="19/05/2026 00:00:00"/>
    <s v="Intermediación laboral"/>
    <s v="se realiza actualización de datos en a aplicativo APE y se orienta en el manejo del mismo."/>
    <s v="1094270082 - EDICSON ARLEY VERA PORTILLA"/>
    <x v="3"/>
  </r>
  <r>
    <s v="26/05/2026 09:30:21"/>
    <s v="1094277040 - DANITH BRIGITTE ROJAS PEÑA"/>
    <s v="19/05/2026 00:00:00"/>
    <s v="Intermediación laboral"/>
    <s v="se realiza inscripción a aplicativo APE y se orienta en el manejo del mismo."/>
    <s v="5823316425 - FABIAN JOSE PEREZ RUIZ"/>
    <x v="3"/>
  </r>
  <r>
    <s v="26/05/2026 09:37:26"/>
    <s v="1094277040 - DANITH BRIGITTE ROJAS PEÑA"/>
    <s v="19/05/2026 00:00:00"/>
    <s v="Intermediación laboral"/>
    <s v="se realiza inscripción a aplicativo APE y se orienta en el manejo del mismo."/>
    <s v="5823483352 - ERIKA CAROLINA COLMENAREZ"/>
    <x v="3"/>
  </r>
  <r>
    <s v="26/05/2026 10:12:12"/>
    <s v="1094277040 - DANITH BRIGITTE ROJAS PEÑA"/>
    <s v="26/05/2026 00:00:00"/>
    <s v="Intermediación laboral"/>
    <s v="se realiza inscripción a aplicativo APE y se orienta en el manejo del mismo."/>
    <s v="5826315426 - GABRIELA ESTEFANIA LOPEZ GONZALES"/>
    <x v="3"/>
  </r>
  <r>
    <s v="26/05/2026 10:31:28"/>
    <s v="1094277040 - DANITH BRIGITTE ROJAS PEÑA"/>
    <s v="26/05/2026 00:00:00"/>
    <s v="Intermediación laboral"/>
    <s v="se realiza inscripción a aplicativo APE y se orienta en el manejo del mismo."/>
    <s v="5828528742 - MARIANGEL MEDINA"/>
    <x v="3"/>
  </r>
  <r>
    <s v="26/05/2026 10:53:26"/>
    <s v="1094277040 - DANITH BRIGITTE ROJAS PEÑA"/>
    <s v="26/05/2026 00:00:00"/>
    <s v="Intermediación laboral"/>
    <s v="se realiza inscripción a aplicativo APE y se orienta en el manejo del mismo."/>
    <s v="5820543813 - ISNERY FERNANDEZ NARVAEZ"/>
    <x v="3"/>
  </r>
  <r>
    <s v="26/05/2026 11:01:50"/>
    <s v="1094277040 - DANITH BRIGITTE ROJAS PEÑA"/>
    <s v="26/05/2026 00:00:00"/>
    <s v="Intermediación laboral"/>
    <s v="se realiza inscripción a aplicativo APE y se orienta en el manejo del mismo."/>
    <s v="5820488924 - ANDRES CAMILO GARCIA PAEZ"/>
    <x v="3"/>
  </r>
  <r>
    <s v="26/05/2026 11:05:57"/>
    <s v="1094277040 - DANITH BRIGITTE ROJAS PEÑA"/>
    <s v="26/05/2026 00:00:00"/>
    <s v="Intermediación laboral"/>
    <s v="se realiza inscripción a aplicativo APE y se orienta en el manejo del mismo."/>
    <s v="5821315486 - JOSE GRANADOS FERNANDEZ"/>
    <x v="3"/>
  </r>
  <r>
    <s v="27/05/2026 10:01:27"/>
    <s v="1094277040 - DANITH BRIGITTE ROJAS PEÑA"/>
    <s v="26/05/2026 00:00:00"/>
    <s v="Intermediación laboral"/>
    <s v="se realiza inscripción a aplicativo APE y se orienta en el manejo del mismo."/>
    <s v="1093434305 - MARYOLY LETICIA ACEVEDO ACEVEDO"/>
    <x v="3"/>
  </r>
  <r>
    <s v="27/05/2026 10:05:24"/>
    <s v="1094277040 - DANITH BRIGITTE ROJAS PEÑA"/>
    <s v="26/05/2026 00:00:00"/>
    <s v="Intermediación laboral"/>
    <s v="Se realiza inscripción a aplicativo APE y se orienta en el manejo del mismo."/>
    <s v="1093434184 - JUAN ROBERTO ANAYA LEAL"/>
    <x v="3"/>
  </r>
  <r>
    <s v="27/05/2026 10:09:20"/>
    <s v="1094277040 - DANITH BRIGITTE ROJAS PEÑA"/>
    <s v="26/05/2026 00:00:00"/>
    <s v="Intermediación laboral"/>
    <s v="Se realiza inscripción a aplicativo APE y se orienta en el manejo del mismo."/>
    <s v="1093434186 - CESAR EMMANUEL ARAQUE PARADA"/>
    <x v="3"/>
  </r>
  <r>
    <s v="27/05/2026 10:12:47"/>
    <s v="1094277040 - DANITH BRIGITTE ROJAS PEÑA"/>
    <s v="26/05/2026 00:00:00"/>
    <s v="Intermediación laboral"/>
    <s v="se realiza inscripción a aplicativo APE y se orienta en el manejo del mismo."/>
    <s v="1093434227 - NICOLLE VALENTINA ASCANIO SANTAFÉ"/>
    <x v="3"/>
  </r>
  <r>
    <s v="27/05/2026 10:17:19"/>
    <s v="1094277040 - DANITH BRIGITTE ROJAS PEÑA"/>
    <s v="27/05/2026 00:00:00"/>
    <s v="Intermediación laboral"/>
    <s v="Se realiza inscripción a aplicativo APE y se orienta en el manejo del mismo."/>
    <s v="1094266827 - MARIA FERNANDA BONETT ARDILA"/>
    <x v="3"/>
  </r>
  <r>
    <s v="27/05/2026 10:24:24"/>
    <s v="1094277040 - DANITH BRIGITTE ROJAS PEÑA"/>
    <s v="27/05/2026 00:00:00"/>
    <s v="Intermediación laboral"/>
    <s v="Se realiza inscripción a aplicativo APE y se orienta en el manejo del mismo."/>
    <s v="1094266942 - AARON JOEL BUITRAGO MARIMON"/>
    <x v="3"/>
  </r>
  <r>
    <s v="27/05/2026 10:51:36"/>
    <s v="1094277040 - DANITH BRIGITTE ROJAS PEÑA"/>
    <s v="27/05/2026 00:00:00"/>
    <s v="Intermediación laboral"/>
    <s v="Se realiza inscripción a aplicativo APE y se orienta en el manejo del mismo."/>
    <s v="1045756931 - JOEL MOISES CARBONELL SAYAGO"/>
    <x v="3"/>
  </r>
  <r>
    <s v="27/05/2026 10:56:03"/>
    <s v="1094277040 - DANITH BRIGITTE ROJAS PEÑA"/>
    <s v="27/05/2026 00:00:00"/>
    <s v="Intermediación laboral"/>
    <s v="Se realiza inscripción a aplicativo APE y se orienta en el manejo del mismo."/>
    <s v="1093598842 - WILSON ALEXANDER CASTELLANOS VILLAMIZAR"/>
    <x v="3"/>
  </r>
  <r>
    <s v="27/05/2026 10:59:58"/>
    <s v="1094277040 - DANITH BRIGITTE ROJAS PEÑA"/>
    <s v="27/05/2026 00:00:00"/>
    <s v="Intermediación laboral"/>
    <s v="Se realiza inscripción a aplicativo APE y se orienta en el manejo del mismo."/>
    <s v="1093301520 - SEBASTIAN DAVID CASTRO BOHADA"/>
    <x v="3"/>
  </r>
  <r>
    <s v="27/05/2026 11:14:05"/>
    <s v="1094277040 - DANITH BRIGITTE ROJAS PEÑA"/>
    <s v="27/05/2026 00:00:00"/>
    <s v="Intermediación laboral"/>
    <s v="se realiza actualización de datos en a aplicativo APE y se orienta en el manejo del mismo."/>
    <s v="1094049974 - LISETH DAYANA SILVA"/>
    <x v="3"/>
  </r>
  <r>
    <s v="27/05/2026 11:17:09"/>
    <s v="1094277040 - DANITH BRIGITTE ROJAS PEÑA"/>
    <s v="27/05/2026 00:00:00"/>
    <s v="Intermediación laboral"/>
    <s v="se realiza inscripción a aplicativo APE y se orienta en el manejo del mismo."/>
    <s v="1094267322 - NICOLL LISETH CONDE LOPEZ"/>
    <x v="3"/>
  </r>
  <r>
    <s v="27/05/2026 11:46:23"/>
    <s v="1094277040 - DANITH BRIGITTE ROJAS PEÑA"/>
    <s v="27/05/2026 00:00:00"/>
    <s v="Intermediación laboral"/>
    <s v="se realiza actualización de datos en a aplicativo APE y se orienta en el manejo del mismo."/>
    <s v="80219999 - JAVIER EDUARDO SOLORZA AYALA"/>
    <x v="3"/>
  </r>
  <r>
    <s v="27/05/2026 14:42:47"/>
    <s v="1094277040 - DANITH BRIGITTE ROJAS PEÑA"/>
    <s v="25/05/2026 00:00:00"/>
    <s v="Intermediación laboral"/>
    <s v="Se realiza inscripción a aplicativo APE y se orienta en el manejo del mismo."/>
    <s v="1091979505 - ESTEBAN ALEJANDRO CONTRERAS ARAQUE"/>
    <x v="3"/>
  </r>
  <r>
    <s v="27/05/2026 14:50:23"/>
    <s v="1094277040 - DANITH BRIGITTE ROJAS PEÑA"/>
    <s v="27/05/2026 00:00:00"/>
    <s v="Intermediación laboral"/>
    <s v="Se realiza inscripción a aplicativo APE y se orienta en el manejo del mismo."/>
    <s v="1093855844 - JUAN DAVID CONTRERAS DAZA"/>
    <x v="3"/>
  </r>
  <r>
    <s v="27/05/2026 15:08:07"/>
    <s v="1094277040 - DANITH BRIGITTE ROJAS PEÑA"/>
    <s v="27/05/2026 00:00:00"/>
    <s v="Intermediación laboral"/>
    <s v="se realiza inscripción a aplicativo APE y se orienta en el manejo del mismo."/>
    <s v="1093434383 - JOSE ALEJANDRO CONTRERAS MANTILLA"/>
    <x v="3"/>
  </r>
  <r>
    <s v="27/05/2026 15:18:58"/>
    <s v="1094277040 - DANITH BRIGITTE ROJAS PEÑA"/>
    <s v="27/05/2026 00:00:00"/>
    <s v="Intermediación laboral"/>
    <s v="Se realiza inscripción a aplicativo APE y se orienta en el manejo del mismo."/>
    <s v="1092945037 - DUVAN ARLEY CORONADO GOMEZ"/>
    <x v="3"/>
  </r>
  <r>
    <s v="27/05/2026 15:24:07"/>
    <s v="1094277040 - DANITH BRIGITTE ROJAS PEÑA"/>
    <s v="27/05/2026 00:00:00"/>
    <s v="Intermediación laboral"/>
    <s v="Se realiza inscripción a aplicativo APE y se orienta en el manejo del mismo."/>
    <s v="1094267520 - ALDRIN NICOLAS CRUZ CRUZ"/>
    <x v="3"/>
  </r>
  <r>
    <s v="27/05/2026 15:28:48"/>
    <s v="1094277040 - DANITH BRIGITTE ROJAS PEÑA"/>
    <s v="27/05/2026 00:00:00"/>
    <s v="Intermediación laboral"/>
    <s v="Se realiza inscripción a aplicativo APE y se orienta en el manejo del mismo."/>
    <s v="1094267592 - LYAN FELIPE DIAZ HURTADO"/>
    <x v="3"/>
  </r>
  <r>
    <s v="27/05/2026 15:36:17"/>
    <s v="1094277040 - DANITH BRIGITTE ROJAS PEÑA"/>
    <s v="27/05/2026 00:00:00"/>
    <s v="Intermediación laboral"/>
    <s v="se realiza inscripción a aplicativo APE y se orienta en el manejo del mismo."/>
    <s v="1094267593 - NAYL  SANTIAGO DIAZ HURTADO"/>
    <x v="3"/>
  </r>
  <r>
    <s v="27/05/2026 15:49:55"/>
    <s v="1094277040 - DANITH BRIGITTE ROJAS PEÑA"/>
    <s v="27/05/2026 00:00:00"/>
    <s v="Intermediación laboral"/>
    <s v="Se realiza inscripción a aplicativo APE y se orienta en el manejo del mismo."/>
    <s v="1093855724 - JAN KEYNER DURAN OROZCO"/>
    <x v="3"/>
  </r>
  <r>
    <s v="27/05/2026 15:55:59"/>
    <s v="1094277040 - DANITH BRIGITTE ROJAS PEÑA"/>
    <s v="27/05/2026 00:00:00"/>
    <s v="Intermediación laboral"/>
    <s v="Se realiza inscripción a aplicativo APE y se orienta en el manejo del mismo."/>
    <s v="1092537039 - SARA SOFIA ESPINEL CONTRERAS"/>
    <x v="3"/>
  </r>
  <r>
    <s v="27/05/2026 16:23:04"/>
    <s v="1094277040 - DANITH BRIGITTE ROJAS PEÑA"/>
    <s v="27/05/2026 00:00:00"/>
    <s v="Intermediación laboral"/>
    <s v="Se realiza inscripción a aplicativo APE y se orienta en el manejo del mismo."/>
    <s v="1093434346 - WENDI THALIA FABER RIVERO"/>
    <x v="3"/>
  </r>
  <r>
    <s v="29/05/2026 09:17:41"/>
    <s v="1094277040 - DANITH BRIGITTE ROJAS PEÑA"/>
    <s v="29/05/2026 00:00:00"/>
    <s v="Intermediación laboral"/>
    <s v="Se realiza inscripción a aplicativo APE y se orienta en el manejo del mismo."/>
    <s v="1127348989 - JHOAN ARMANDO FERNANDEZ CARVAJAL"/>
    <x v="3"/>
  </r>
  <r>
    <s v="29/05/2026 09:27:10"/>
    <s v="1094277040 - DANITH BRIGITTE ROJAS PEÑA"/>
    <s v="29/05/2026 00:00:00"/>
    <s v="Intermediación laboral"/>
    <s v="Se realiza inscripción a aplicativo APE y se orienta en el manejo del mismo."/>
    <s v="1091977480 - NIKOLL VALERIA FERNANDEZ CHAPARRO"/>
    <x v="3"/>
  </r>
  <r>
    <s v="29/05/2026 09:32:18"/>
    <s v="1094277040 - DANITH BRIGITTE ROJAS PEÑA"/>
    <s v="29/05/2026 00:00:00"/>
    <s v="Intermediación laboral"/>
    <s v="Se realiza inscripción a aplicativo APE y se orienta en el manejo del mismo."/>
    <s v="1093434381 - BRYAN ALEXIS FERREBUS ARREDONDO"/>
    <x v="3"/>
  </r>
  <r>
    <s v="29/05/2026 09:37:36"/>
    <s v="1094277040 - DANITH BRIGITTE ROJAS PEÑA"/>
    <s v="29/05/2026 00:00:00"/>
    <s v="Intermediación laboral"/>
    <s v="Se realiza inscripción a aplicativo APE y se orienta en el manejo del mismo."/>
    <s v="1094266026 - JUAN CAMILO FLORES MONTAÑEZ"/>
    <x v="3"/>
  </r>
  <r>
    <s v="29/05/2026 09:43:47"/>
    <s v="1094277040 - DANITH BRIGITTE ROJAS PEÑA"/>
    <s v="29/05/2026 00:00:00"/>
    <s v="Intermediación laboral"/>
    <s v="Se realiza inscripción a aplicativo APE y se orienta en el manejo del mismo."/>
    <s v="1094267968 - DANNA SHIRLEY FLOREZ VERA"/>
    <x v="3"/>
  </r>
  <r>
    <s v="29/05/2026 09:50:06"/>
    <s v="1094277040 - DANITH BRIGITTE ROJAS PEÑA"/>
    <s v="29/05/2026 00:00:00"/>
    <s v="Intermediación laboral"/>
    <s v="Se realiza inscripción a aplicativo APE y se orienta en el manejo del mismo."/>
    <s v="1092945224 - DAYRON FABIAN GALVIS ARIAS"/>
    <x v="3"/>
  </r>
  <r>
    <s v="29/05/2026 10:01:43"/>
    <s v="1094277040 - DANITH BRIGITTE ROJAS PEÑA"/>
    <s v="29/05/2026 00:00:00"/>
    <s v="Intermediación laboral"/>
    <s v="Se realiza inscripción a aplicativo APE y se orienta en el manejo del mismo."/>
    <s v="1148458536 - SANTIAGO DANIEL GALVIS SOSA"/>
    <x v="3"/>
  </r>
  <r>
    <s v="29/05/2026 10:09:31"/>
    <s v="1094277040 - DANITH BRIGITTE ROJAS PEÑA"/>
    <s v="29/05/2026 00:00:00"/>
    <s v="Intermediación laboral"/>
    <s v="se realiza inscripción a aplicativo APE y se orienta en el manejo del mismo."/>
    <s v="1094267003 - SAMUEL EDUARDO GALVIZ SUAREZ"/>
    <x v="3"/>
  </r>
  <r>
    <s v="29/05/2026 10:18:39"/>
    <s v="1094277040 - DANITH BRIGITTE ROJAS PEÑA"/>
    <s v="29/05/2026 00:00:00"/>
    <s v="Intermediación laboral"/>
    <s v="se realiza inscripción a aplicativo APE y se orienta en el manejo del mismo."/>
    <s v="1007448284 - MARIA DELOSANGELES LEAL LIZARAZO"/>
    <x v="3"/>
  </r>
  <r>
    <s v="29/05/2026 10:30:22"/>
    <s v="1094277040 - DANITH BRIGITTE ROJAS PEÑA"/>
    <s v="29/05/2026 00:00:00"/>
    <s v="Intermediación laboral"/>
    <s v="Se realiza inscripción a aplicativo APE y se orienta en el manejo del mismo."/>
    <s v="1094266886 - MICHELLE FERNANDA GARCIA PARADA"/>
    <x v="3"/>
  </r>
  <r>
    <s v="29/05/2026 10:42:33"/>
    <s v="1094277040 - DANITH BRIGITTE ROJAS PEÑA"/>
    <s v="29/05/2026 00:00:00"/>
    <s v="Intermediación laboral"/>
    <s v="Se realiza inscripción a aplicativo APE y se orienta en el manejo del mismo."/>
    <s v="1093301122 - DARIKSON ERNEY GELVES DIAZ"/>
    <x v="3"/>
  </r>
  <r>
    <s v="29/05/2026 10:50:41"/>
    <s v="1094277040 - DANITH BRIGITTE ROJAS PEÑA"/>
    <s v="29/05/2026 00:00:00"/>
    <s v="Intermediación laboral"/>
    <s v="Se realiza inscripción a aplicativo APE y se orienta en el manejo del mismo."/>
    <s v="1094267582 - NICOLAS ALEXANDER GELVEZ GARCIA"/>
    <x v="3"/>
  </r>
  <r>
    <s v="29/05/2026 11:13:53"/>
    <s v="1094277040 - DANITH BRIGITTE ROJAS PEÑA"/>
    <s v="29/05/2026 00:00:00"/>
    <s v="Intermediación laboral"/>
    <s v="se realiza inscripción a aplicativo APE y se orienta en el manejo del mismo."/>
    <s v="1094267845 - PAULA ANDREA GOMEZ GALVIS"/>
    <x v="3"/>
  </r>
  <r>
    <s v="29/05/2026 11:22:09"/>
    <s v="1094277040 - DANITH BRIGITTE ROJAS PEÑA"/>
    <s v="29/05/2026 00:00:00"/>
    <s v="Intermediación laboral"/>
    <s v="se realiza inscripción a aplicativo APE y se orienta en el manejo del mismo."/>
    <s v="1094266293 - JAIDER YESID GONZALEZ BARAJAS"/>
    <x v="3"/>
  </r>
  <r>
    <s v="29/05/2026 11:29:22"/>
    <s v="1094277040 - DANITH BRIGITTE ROJAS PEÑA"/>
    <s v="29/05/2026 00:00:00"/>
    <s v="Intermediación laboral"/>
    <s v="se realiza inscripción a aplicativo APE y se orienta en el manejo del mismo."/>
    <s v="1094266376 - BRAYAN YECID GONZALEZ CABALLERO"/>
    <x v="3"/>
  </r>
  <r>
    <s v="29/05/2026 11:43:06"/>
    <s v="1094277040 - DANITH BRIGITTE ROJAS PEÑA"/>
    <s v="29/05/2026 00:00:00"/>
    <s v="Intermediación laboral"/>
    <s v="se realiza inscripción a aplicativo APE y se orienta en el manejo del mismo."/>
    <s v="1123806868 - ANDRES FELIPE HERNANDEZ VILLAMIZAR"/>
    <x v="3"/>
  </r>
  <r>
    <s v="29/05/2026 11:49:16"/>
    <s v="1094277040 - DANITH BRIGITTE ROJAS PEÑA"/>
    <s v="29/05/2026 00:00:00"/>
    <s v="Intermediación laboral"/>
    <s v="se realiza inscripción a aplicativo APE y se orienta en el manejo del mismo."/>
    <s v="1094267894 - NIKOL DAYANNA JAIMES MALDONADO"/>
    <x v="3"/>
  </r>
  <r>
    <s v="29/05/2026 11:53:07"/>
    <s v="1094277040 - DANITH BRIGITTE ROJAS PEÑA"/>
    <s v="29/05/2026 00:00:00"/>
    <s v="Intermediación laboral"/>
    <s v="se realiza actualización de datos en a aplicativo APE y se orienta en el manejo del mismo."/>
    <s v="1005302440 - YAIR FERNANDO ANTOLINEZ VILLAMIZAR"/>
    <x v="3"/>
  </r>
  <r>
    <s v="29/05/2026 12:04:43"/>
    <s v="1094277040 - DANITH BRIGITTE ROJAS PEÑA"/>
    <s v="29/05/2026 00:00:00"/>
    <s v="Intermediación laboral"/>
    <s v="se realiza inscripción a aplicativo APE y se orienta en el manejo del mismo."/>
    <s v="1005324920 - JUAN DAVID GARCIA MENDEZ"/>
    <x v="3"/>
  </r>
  <r>
    <s v="29/05/2026 12:20:32"/>
    <s v="1094277040 - DANITH BRIGITTE ROJAS PEÑA"/>
    <s v="29/05/2026 00:00:00"/>
    <s v="Intermediación laboral"/>
    <s v="se realiza inscripción a aplicativo APE y se orienta en el manejo del mismo."/>
    <s v="1093434262 - LISEDN DAYANA JAIMES SUAREZ"/>
    <x v="3"/>
  </r>
  <r>
    <s v="01/06/2026 08:57:50"/>
    <s v="1094277040 - DANITH BRIGITTE ROJAS PEÑA"/>
    <s v="01/06/2026 00:00:00"/>
    <s v="Intermediación laboral"/>
    <s v="Se realiza inscripción a aplicativo APE y se orienta en el manejo del mismo."/>
    <s v="1093434244 - MILCER JAHIR JAIMES VERA"/>
    <x v="4"/>
  </r>
  <r>
    <s v="01/06/2026 09:02:35"/>
    <s v="1094277040 - DANITH BRIGITTE ROJAS PEÑA"/>
    <s v="01/06/2026 00:00:00"/>
    <s v="Intermediación laboral"/>
    <s v="Se realiza inscripción a aplicativo APE y se orienta en el manejo del mismo."/>
    <s v="1094267307 - DANNA SOFIA JAIMES VILLARROEL"/>
    <x v="4"/>
  </r>
  <r>
    <s v="01/06/2026 09:07:25"/>
    <s v="1094277040 - DANITH BRIGITTE ROJAS PEÑA"/>
    <s v="01/06/2026 00:00:00"/>
    <s v="Intermediación laboral"/>
    <s v="Se realiza inscripción a aplicativo APE y se orienta en el manejo del mismo."/>
    <s v="1090446890 - MARIANGEL MICHAELL JIMENEZ NAVAS"/>
    <x v="4"/>
  </r>
  <r>
    <s v="01/06/2026 09:25:21"/>
    <s v="1094277040 - DANITH BRIGITTE ROJAS PEÑA"/>
    <s v="01/06/2026 00:00:00"/>
    <s v="Intermediación laboral"/>
    <s v="Se realiza inscripción a aplicativo APE y se orienta en el manejo del mismo."/>
    <s v="1094266528 - ERIK SANTIAGO LARROTA VILLAMIZAR"/>
    <x v="4"/>
  </r>
  <r>
    <s v="01/06/2026 09:37:24"/>
    <s v="1094277040 - DANITH BRIGITTE ROJAS PEÑA"/>
    <s v="01/06/2026 00:00:00"/>
    <s v="Intermediación laboral"/>
    <s v="Se realiza inscripción a aplicativo APE y se orienta en el manejo del mismo."/>
    <s v="1091362012 - DARLY YESENIA LEAL CUELLAR"/>
    <x v="4"/>
  </r>
  <r>
    <s v="01/06/2026 09:52:42"/>
    <s v="1094277040 - DANITH BRIGITTE ROJAS PEÑA"/>
    <s v="01/06/2026 00:00:00"/>
    <s v="Intermediación laboral"/>
    <s v="Se realiza inscripción a aplicativo APE y se orienta en el manejo del mismo."/>
    <s v="1090443641 - YILBER DANILO LEAL HERRERA"/>
    <x v="4"/>
  </r>
  <r>
    <s v="01/06/2026 09:59:45"/>
    <s v="1094277040 - DANITH BRIGITTE ROJAS PEÑA"/>
    <s v="01/06/2026 00:00:00"/>
    <s v="Intermediación laboral"/>
    <s v="Se realiza inscripción a aplicativo APE y se orienta en el manejo del mismo."/>
    <s v="1093434167 - YURITH DAYANA LEAL PARADA"/>
    <x v="4"/>
  </r>
  <r>
    <s v="01/06/2026 10:10:42"/>
    <s v="1094277040 - DANITH BRIGITTE ROJAS PEÑA"/>
    <s v="01/06/2026 00:00:00"/>
    <s v="Intermediación laboral"/>
    <s v="Se realiza inscripción a aplicativo APE y se orienta en el manejo del mismo."/>
    <s v="1093434166 - EMMANUEL LEAL RODRIGUEZ"/>
    <x v="4"/>
  </r>
  <r>
    <s v="01/06/2026 10:31:55"/>
    <s v="1094277040 - DANITH BRIGITTE ROJAS PEÑA"/>
    <s v="01/06/2026 00:00:00"/>
    <s v="Intermediación laboral"/>
    <s v="Se realiza inscripción a aplicativo APE y se orienta en el manejo del mismo."/>
    <s v="1093855788 - YARETSY NATHALIA LEON VILLAMIZAR"/>
    <x v="4"/>
  </r>
  <r>
    <s v="01/06/2026 10:35:29"/>
    <s v="1094277040 - DANITH BRIGITTE ROJAS PEÑA"/>
    <s v="01/06/2026 00:00:00"/>
    <s v="Intermediación laboral"/>
    <s v="Se realiza inscripción a aplicativo APE y se orienta en el manejo del mismo."/>
    <s v="1094266385 - YILVER JHOSEPT LOPEZ CARRILLO"/>
    <x v="4"/>
  </r>
  <r>
    <s v="01/06/2026 10:43:49"/>
    <s v="1094277040 - DANITH BRIGITTE ROJAS PEÑA"/>
    <s v="01/06/2026 00:00:00"/>
    <s v="Intermediación laboral"/>
    <s v="Se realiza inscripción a aplicativo APE y se orienta en el manejo del mismo."/>
    <s v="1094267577 - SLENDY GABRIELA MANTILLA BARRERA"/>
    <x v="4"/>
  </r>
  <r>
    <s v="01/06/2026 10:47:52"/>
    <s v="1094277040 - DANITH BRIGITTE ROJAS PEÑA"/>
    <s v="01/06/2026 00:00:00"/>
    <s v="Intermediación laboral"/>
    <s v="Se realiza inscripción a aplicativo APE y se orienta en el manejo del mismo."/>
    <s v="1093434348 - LISET TATIANA MARTINEZ CARVAJAL"/>
    <x v="4"/>
  </r>
  <r>
    <s v="01/06/2026 14:34:20"/>
    <s v="1094277040 - DANITH BRIGITTE ROJAS PEÑA"/>
    <s v="01/06/2026 00:00:00"/>
    <s v="Intermediación laboral"/>
    <s v="Se realiza inscripción a aplicativo APE y se orienta en el manejo del mismo."/>
    <s v="1094266509 - SHARICK YELITZA MELENDEZ SUAREZ"/>
    <x v="4"/>
  </r>
  <r>
    <s v="01/06/2026 15:33:49"/>
    <s v="1094277040 - DANITH BRIGITTE ROJAS PEÑA"/>
    <s v="01/06/2026 00:00:00"/>
    <s v="Intermediación laboral"/>
    <s v="Se realiza inscripción a aplicativo APE y se orienta en el manejo del mismo."/>
    <s v="1093855792 - EMILY YULIANA MENDOZA MONTAÑEZ"/>
    <x v="4"/>
  </r>
  <r>
    <s v="02/06/2026 08:58:42"/>
    <s v="1094277040 - DANITH BRIGITTE ROJAS PEÑA"/>
    <s v="01/06/2026 00:00:00"/>
    <s v="Intermediación laboral"/>
    <s v="Se realiza inscripción a aplicativo APE y se orienta en el manejo del mismo."/>
    <s v="1094290788 - DIEGO ALEXANDER MOGOLLON SANCHEZ"/>
    <x v="4"/>
  </r>
  <r>
    <s v="02/06/2026 09:04:16"/>
    <s v="1094277040 - DANITH BRIGITTE ROJAS PEÑA"/>
    <s v="02/06/2026 00:00:00"/>
    <s v="Intermediación laboral"/>
    <s v="Se realiza inscripción a aplicativo APE y se orienta en el manejo del mismo."/>
    <s v="1093434268 - SANTIAGO MONTAÑEZ FUENTES"/>
    <x v="4"/>
  </r>
  <r>
    <s v="02/06/2026 09:09:01"/>
    <s v="1094277040 - DANITH BRIGITTE ROJAS PEÑA"/>
    <s v="02/06/2026 00:00:00"/>
    <s v="Intermediación laboral"/>
    <s v="Se realiza inscripción a aplicativo APE y se orienta en el manejo del mismo."/>
    <s v="1094267417 - JOIMAR ANDRES MONTAÑEZ SALINAS"/>
    <x v="4"/>
  </r>
  <r>
    <s v="02/06/2026 09:14:45"/>
    <s v="1094277040 - DANITH BRIGITTE ROJAS PEÑA"/>
    <s v="02/06/2026 00:00:00"/>
    <s v="Intermediación laboral"/>
    <s v="Se realiza inscripción a aplicativo APE y se orienta en el manejo del mismo."/>
    <s v="1094268052 - JENIFER TATIANA MORA ESQUIVEL"/>
    <x v="4"/>
  </r>
  <r>
    <s v="02/06/2026 09:23:41"/>
    <s v="1094277040 - DANITH BRIGITTE ROJAS PEÑA"/>
    <s v="02/06/2026 00:00:00"/>
    <s v="Intermediación laboral"/>
    <s v="Se realiza inscripción a aplicativo APE y se orienta en el manejo del mismo."/>
    <s v="1094267510 - ASLYN TALIANA MORENO ORTIZ"/>
    <x v="4"/>
  </r>
  <r>
    <s v="02/06/2026 09:39:50"/>
    <s v="1094277040 - DANITH BRIGITTE ROJAS PEÑA"/>
    <s v="02/06/2026 00:00:00"/>
    <s v="Intermediación laboral"/>
    <s v="Se realiza inscripción a aplicativo APE y se orienta en el manejo del mismo."/>
    <s v="1093434395 - JOSEPH ALEJANDRO NIÑO PINZON"/>
    <x v="4"/>
  </r>
  <r>
    <s v="02/06/2026 09:48:19"/>
    <s v="1094277040 - DANITH BRIGITTE ROJAS PEÑA"/>
    <s v="02/06/2026 00:00:00"/>
    <s v="Intermediación laboral"/>
    <s v="Se realiza inscripción a aplicativo APE y se orienta en el manejo del mismo."/>
    <s v="1127346651 - DANESKA SARAHAY OLIVEROS TORRES"/>
    <x v="4"/>
  </r>
  <r>
    <s v="02/06/2026 09:57:33"/>
    <s v="1094277040 - DANITH BRIGITTE ROJAS PEÑA"/>
    <s v="02/06/2026 00:00:00"/>
    <s v="Intermediación laboral"/>
    <s v="Se realiza inscripción a aplicativo APE y se orienta en el manejo del mismo."/>
    <s v="1094267109 - DAVID ALEXANDER OTALORA PABON"/>
    <x v="4"/>
  </r>
  <r>
    <s v="02/06/2026 10:07:01"/>
    <s v="1094277040 - DANITH BRIGITTE ROJAS PEÑA"/>
    <s v="02/06/2026 00:00:00"/>
    <s v="Intermediación laboral"/>
    <s v="Se realiza inscripción a aplicativo APE y se orienta en el manejo del mismo."/>
    <s v="1094266762 - JUAN SEBASTIAN PARADA BERNAL"/>
    <x v="4"/>
  </r>
  <r>
    <s v="02/06/2026 10:11:57"/>
    <s v="1094277040 - DANITH BRIGITTE ROJAS PEÑA"/>
    <s v="02/06/2026 00:00:00"/>
    <s v="Intermediación laboral"/>
    <s v="Se realiza inscripción a aplicativo APE y se orienta en el manejo del mismo."/>
    <s v="1094266286 - PAULA ALEXANDRA PARADA JAIMES"/>
    <x v="4"/>
  </r>
  <r>
    <s v="02/06/2026 10:21:03"/>
    <s v="1094277040 - DANITH BRIGITTE ROJAS PEÑA"/>
    <s v="02/06/2026 00:00:00"/>
    <s v="Intermediación laboral"/>
    <s v="Se realiza inscripción a aplicativo APE y se orienta en el manejo del mismo."/>
    <s v="1070604915 - LAURA GISEL PARADA VARGAS"/>
    <x v="4"/>
  </r>
  <r>
    <s v="02/06/2026 10:25:00"/>
    <s v="1094277040 - DANITH BRIGITTE ROJAS PEÑA"/>
    <s v="02/06/2026 00:00:00"/>
    <s v="Intermediación laboral"/>
    <s v="Se realiza inscripción a aplicativo APE y se orienta en el manejo del mismo."/>
    <s v="1093855833 - ELITZA ROXANNA PARADA VEGA"/>
    <x v="4"/>
  </r>
  <r>
    <s v="02/06/2026 10:56:36"/>
    <s v="1094277040 - DANITH BRIGITTE ROJAS PEÑA"/>
    <s v="02/06/2026 00:00:00"/>
    <s v="Intermediación laboral"/>
    <s v="Se realiza inscripción a aplicativo APE y se orienta en el manejo del mismo."/>
    <s v="1094266677 - JHERIBELL SIRETH PARDO VILLAMIZAR"/>
    <x v="4"/>
  </r>
  <r>
    <s v="02/06/2026 10:59:58"/>
    <s v="1094277040 - DANITH BRIGITTE ROJAS PEÑA"/>
    <s v="02/06/2026 00:00:00"/>
    <s v="Intermediación laboral"/>
    <s v="Se realiza inscripción a aplicativo APE y se orienta en el manejo del mismo."/>
    <s v="1126426940 - MERLY SARAI PARRA PEREZ"/>
    <x v="4"/>
  </r>
  <r>
    <s v="02/06/2026 11:03:38"/>
    <s v="1094277040 - DANITH BRIGITTE ROJAS PEÑA"/>
    <s v="02/06/2026 00:00:00"/>
    <s v="Intermediación laboral"/>
    <s v="Se realiza inscripción a aplicativo APE y se orienta en el manejo del mismo."/>
    <s v="1094368858 - VICTOR JOAQUIN PEDRAZA VILLAMIZAR"/>
    <x v="4"/>
  </r>
  <r>
    <s v="02/06/2026 11:14:16"/>
    <s v="1094277040 - DANITH BRIGITTE ROJAS PEÑA"/>
    <s v="02/06/2026 00:00:00"/>
    <s v="Intermediación laboral"/>
    <s v="Se realiza inscripción a aplicativo APE y se orienta en el manejo del mismo."/>
    <s v="1094267732 - MATIAS RODOLFO PEÑA BURGOS"/>
    <x v="4"/>
  </r>
  <r>
    <s v="02/06/2026 11:42:47"/>
    <s v="1094277040 - DANITH BRIGITTE ROJAS PEÑA"/>
    <s v="02/06/2026 00:00:00"/>
    <s v="Intermediación laboral"/>
    <s v="Se realiza inscripción a aplicativo APE y se orienta en el manejo del mismo."/>
    <s v="1093434152 - STEFANY VALENTINA PEÑA FLOREZ"/>
    <x v="4"/>
  </r>
  <r>
    <s v="03/06/2026 10:17:04"/>
    <s v="1094277040 - DANITH BRIGITTE ROJAS PEÑA"/>
    <s v="03/06/2026 00:00:00"/>
    <s v="Intermediación laboral"/>
    <s v="Se realiza inscripción a aplicativo APE y se orienta en el manejo del mismo."/>
    <s v="1094279300 - ESPERANZA LILIANA CRUZ JAUREGUI"/>
    <x v="4"/>
  </r>
  <r>
    <s v="03/06/2026 10:21:43"/>
    <s v="1094277040 - DANITH BRIGITTE ROJAS PEÑA"/>
    <s v="03/06/2026 00:00:00"/>
    <s v="Intermediación laboral"/>
    <s v="se realiza actualización de datos en a aplicativo APE y se orienta en el manejo del mismo."/>
    <s v="1090369764 - FRANCISCO JAVIER GARCIA ARAQUE"/>
    <x v="4"/>
  </r>
  <r>
    <s v="03/06/2026 10:27:16"/>
    <s v="1094277040 - DANITH BRIGITTE ROJAS PEÑA"/>
    <s v="03/06/2026 00:00:00"/>
    <s v="Intermediación laboral"/>
    <s v="Se realiza inscripción a aplicativo APE y se orienta en el manejo del mismo."/>
    <s v="1094808639 - HECTOR EDUARDO HERNANDEZ LATORRE"/>
    <x v="4"/>
  </r>
  <r>
    <s v="03/06/2026 10:32:16"/>
    <s v="1094277040 - DANITH BRIGITTE ROJAS PEÑA"/>
    <s v="03/06/2026 00:00:00"/>
    <s v="Intermediación laboral"/>
    <s v="Se realiza inscripción a aplicativo APE y se orienta en el manejo del mismo."/>
    <s v="1094273504 - HEIDY DAYANA VEGA JAIMES"/>
    <x v="4"/>
  </r>
  <r>
    <s v="03/06/2026 10:45:45"/>
    <s v="1094277040 - DANITH BRIGITTE ROJAS PEÑA"/>
    <s v="03/06/2026 00:00:00"/>
    <s v="Intermediación laboral"/>
    <s v="Se realiza inscripción a aplicativo APE y se orienta en el manejo del mismo."/>
    <s v="1097094565 - JESUS DANIEL FLOREZ VERA"/>
    <x v="4"/>
  </r>
  <r>
    <s v="03/06/2026 10:48:49"/>
    <s v="1094277040 - DANITH BRIGITTE ROJAS PEÑA"/>
    <s v="03/06/2026 00:00:00"/>
    <s v="Intermediación laboral"/>
    <s v="Se realiza inscripción a aplicativo APE y se orienta en el manejo del mismo."/>
    <s v="1004997504 - JESUS DAVID GALVIZ JAIMES"/>
    <x v="4"/>
  </r>
  <r>
    <s v="03/06/2026 11:04:37"/>
    <s v="1094277040 - DANITH BRIGITTE ROJAS PEÑA"/>
    <s v="03/06/2026 00:00:00"/>
    <s v="Intermediación laboral"/>
    <s v="se realiza actualización de datos en a aplicativo APE y se orienta en el manejo del mismo."/>
    <s v="1094274932 - JOSE GREGORIO ANGARITA SUAREZ"/>
    <x v="4"/>
  </r>
  <r>
    <s v="03/06/2026 11:06:36"/>
    <s v="1094277040 - DANITH BRIGITTE ROJAS PEÑA"/>
    <s v="03/06/2026 00:00:00"/>
    <s v="Intermediación laboral"/>
    <s v="Se realiza actualización de datos en a aplicativo APE y se orienta en el manejo del mismo."/>
    <s v="1125758101 - JILMER JOJAEL VELASCO MENDOZA"/>
    <x v="4"/>
  </r>
  <r>
    <s v="03/06/2026 11:12:28"/>
    <s v="1094277040 - DANITH BRIGITTE ROJAS PEÑA"/>
    <s v="03/06/2026 00:00:00"/>
    <s v="Intermediación laboral"/>
    <s v="se realiza inscripción a aplicativo APE y se orienta en el manejo del mismo."/>
    <s v="1094273546 - JOSE  LUIS MARTINEZ JAIMES"/>
    <x v="4"/>
  </r>
  <r>
    <s v="03/06/2026 11:22:32"/>
    <s v="1094277040 - DANITH BRIGITTE ROJAS PEÑA"/>
    <s v="03/06/2026 00:00:00"/>
    <s v="Intermediación laboral"/>
    <s v="se realiza inscripción a aplicativo APE y se orienta en el manejo del mismo."/>
    <s v="1094241465 - JUAN DAVID PARRA HERNANDEZ"/>
    <x v="4"/>
  </r>
  <r>
    <s v="03/06/2026 11:24:26"/>
    <s v="1094277040 - DANITH BRIGITTE ROJAS PEÑA"/>
    <s v="03/06/2026 00:00:00"/>
    <s v="Intermediación laboral"/>
    <s v="se realiza inscripción a aplicativo APE y se orienta en el manejo del mismo."/>
    <s v="1005065641 - JUAN DAVID SANCHEZ DELGADO"/>
    <x v="4"/>
  </r>
  <r>
    <s v="03/06/2026 11:28:40"/>
    <s v="1094277040 - DANITH BRIGITTE ROJAS PEÑA"/>
    <s v="03/06/2026 00:00:00"/>
    <s v="Intermediación laboral"/>
    <s v="Se realiza inscripción a aplicativo APE y se orienta en el manejo del mismo."/>
    <s v="1093293314 - JUAN JOSE GALVIS JAIMES"/>
    <x v="4"/>
  </r>
  <r>
    <s v="03/06/2026 11:30:09"/>
    <s v="1094277040 - DANITH BRIGITTE ROJAS PEÑA"/>
    <s v="03/06/2026 00:00:00"/>
    <s v="Intermediación laboral"/>
    <s v="se realiza actualización de datos en a aplicativo APE y se orienta en el manejo del mismo."/>
    <s v="1000619133 - JUAN SEBASTIAN CAJICA TORRES"/>
    <x v="4"/>
  </r>
  <r>
    <s v="03/06/2026 11:41:06"/>
    <s v="1094277040 - DANITH BRIGITTE ROJAS PEÑA"/>
    <s v="03/06/2026 00:00:00"/>
    <s v="Intermediación laboral"/>
    <s v="se realiza inscripción a aplicativo APE y se orienta en el manejo del mismo."/>
    <s v="1094240715 - LAURA  YANETH MEDINA GUTIERREZ"/>
    <x v="4"/>
  </r>
  <r>
    <s v="03/06/2026 11:47:14"/>
    <s v="1094277040 - DANITH BRIGITTE ROJAS PEÑA"/>
    <s v="03/06/2026 00:00:00"/>
    <s v="Intermediación laboral"/>
    <s v="se realiza inscripción a aplicativo APE y se orienta en el manejo del mismo."/>
    <s v="1091359469 - LINDA SOFIA DIAZ PEREZ"/>
    <x v="4"/>
  </r>
  <r>
    <s v="03/06/2026 14:52:33"/>
    <s v="1094277040 - DANITH BRIGITTE ROJAS PEÑA"/>
    <s v="03/06/2026 00:00:00"/>
    <s v="Intermediación laboral"/>
    <s v="Se realiza inscripción a aplicativo APE y se orienta en el manejo del mismo."/>
    <s v="88035309 - LUIS  ORLANDO QUINTANA BAUTISTA"/>
    <x v="4"/>
  </r>
  <r>
    <s v="03/06/2026 15:06:23"/>
    <s v="1094277040 - DANITH BRIGITTE ROJAS PEÑA"/>
    <s v="03/06/2026 00:00:00"/>
    <s v="Intermediación laboral"/>
    <s v="Se realiza inscripción a aplicativo APE y se orienta en el manejo del mismo."/>
    <s v="60261944 - ANGELA MARIA MENESES ROZO"/>
    <x v="4"/>
  </r>
  <r>
    <s v="03/06/2026 15:14:28"/>
    <s v="1094277040 - DANITH BRIGITTE ROJAS PEÑA"/>
    <s v="03/06/2026 00:00:00"/>
    <s v="Intermediación laboral"/>
    <s v="Se realiza actualización en aplicativo APE y se orienta en el manejo del mismo."/>
    <s v="1090408560 - MARÍA ERLINDA CHACON HERNANDEZ"/>
    <x v="4"/>
  </r>
  <r>
    <s v="03/06/2026 15:21:01"/>
    <s v="1094277040 - DANITH BRIGITTE ROJAS PEÑA"/>
    <s v="03/06/2026 00:00:00"/>
    <s v="Intermediación laboral"/>
    <s v="Se realiza inscripción a aplicativo APE y se orienta en el manejo del mismo."/>
    <s v="27738309 - MARCELA ROZO MONROY"/>
    <x v="4"/>
  </r>
  <r>
    <s v="03/06/2026 15:25:01"/>
    <s v="1094277040 - DANITH BRIGITTE ROJAS PEÑA"/>
    <s v="03/06/2026 00:00:00"/>
    <s v="Intermediación laboral"/>
    <s v="Se realiza inscripción a aplicativo APE y se orienta en el manejo del mismo."/>
    <s v="1005062363 - MARLENY MENDOZA CONTRERAS"/>
    <x v="4"/>
  </r>
  <r>
    <s v="03/06/2026 15:28:40"/>
    <s v="1094277040 - DANITH BRIGITTE ROJAS PEÑA"/>
    <s v="03/06/2026 00:00:00"/>
    <s v="Intermediación laboral"/>
    <s v="Se realiza inscripción a aplicativo APE y se orienta en el manejo del mismo."/>
    <s v="1093433176 - RAFAEL EDUARDO BECERRA ACEVEDO"/>
    <x v="4"/>
  </r>
  <r>
    <s v="03/06/2026 15:33:20"/>
    <s v="1094277040 - DANITH BRIGITTE ROJAS PEÑA"/>
    <s v="03/06/2026 00:00:00"/>
    <s v="Intermediación laboral"/>
    <s v="Se realiza inscripción a aplicativo APE y se orienta en el manejo del mismo."/>
    <s v="1148959439 - RAMON ANDRES ZAMBRANO ROJAS"/>
    <x v="4"/>
  </r>
  <r>
    <s v="03/06/2026 15:43:26"/>
    <s v="1094277040 - DANITH BRIGITTE ROJAS PEÑA"/>
    <s v="03/06/2026 00:00:00"/>
    <s v="Intermediación laboral"/>
    <s v="se realiza actualización de datos en a aplicativo APE y se orienta en el manejo del mismo."/>
    <s v="1093854134 - DILAN ABDEL BARAJAS RAMON"/>
    <x v="4"/>
  </r>
  <r>
    <s v="03/06/2026 15:45:49"/>
    <s v="1094277040 - DANITH BRIGITTE ROJAS PEÑA"/>
    <s v="03/06/2026 00:00:00"/>
    <s v="Intermediación laboral"/>
    <s v="se realiza actualización de datos en a aplicativo APE y se orienta en el manejo del mismo."/>
    <s v="1094280224 - EDDY JOHANA GALVIS MONCADA"/>
    <x v="4"/>
  </r>
  <r>
    <s v="03/06/2026 15:50:46"/>
    <s v="1094277040 - DANITH BRIGITTE ROJAS PEÑA"/>
    <s v="03/06/2026 00:00:00"/>
    <s v="Intermediación laboral"/>
    <s v="se realiza inscripción a aplicativo APE y se orienta en el manejo del mismo."/>
    <s v="1090493306 - ELIANA ANDREINA PEREZ SEPULVEDA"/>
    <x v="4"/>
  </r>
  <r>
    <s v="03/06/2026 15:52:59"/>
    <s v="1094277040 - DANITH BRIGITTE ROJAS PEÑA"/>
    <s v="03/06/2026 00:00:00"/>
    <s v="Intermediación laboral"/>
    <s v="se realiza actualización de datos en a aplicativo APE y se orienta en el manejo del mismo."/>
    <s v="1093854639 - JUNIOR ESMITT SUAREZ GAMBOA"/>
    <x v="4"/>
  </r>
  <r>
    <s v="03/06/2026 15:56:55"/>
    <s v="1094277040 - DANITH BRIGITTE ROJAS PEÑA"/>
    <s v="03/06/2026 00:00:00"/>
    <s v="Intermediación laboral"/>
    <s v="se realiza actualización de datos en a aplicativo APE y se orienta en el manejo del mismo."/>
    <s v="1093432716 - KAREN DANIELA FERNÁNDEZ PORTILLA"/>
    <x v="4"/>
  </r>
  <r>
    <s v="03/06/2026 15:59:12"/>
    <s v="1094277040 - DANITH BRIGITTE ROJAS PEÑA"/>
    <s v="03/06/2026 00:00:00"/>
    <s v="Intermediación laboral"/>
    <s v="se realiza actualización de datos en a aplicativo APE y se orienta en el manejo del mismo."/>
    <s v="1093855337 - KEVIN ALEXIS ANTOLINEZ"/>
    <x v="4"/>
  </r>
  <r>
    <s v="03/06/2026 16:01:36"/>
    <s v="1094277040 - DANITH BRIGITTE ROJAS PEÑA"/>
    <s v="03/06/2026 00:00:00"/>
    <s v="Intermediación laboral"/>
    <s v="se realiza actualización de datos en a aplicativo APE y se orienta en el manejo del mismo."/>
    <s v="1005065795 - LEIDER SEBASTIAN JAIMES DELGADO"/>
    <x v="4"/>
  </r>
  <r>
    <s v="03/06/2026 16:03:49"/>
    <s v="1094277040 - DANITH BRIGITTE ROJAS PEÑA"/>
    <s v="03/06/2026 00:00:00"/>
    <s v="Intermediación laboral"/>
    <s v="se realiza actualización de datos en a aplicativo APE y se orienta en el manejo del mismo."/>
    <s v="1094285893 - MARIA FLORANGELA ARIAS PEÑA"/>
    <x v="4"/>
  </r>
  <r>
    <s v="03/06/2026 16:06:16"/>
    <s v="1094277040 - DANITH BRIGITTE ROJAS PEÑA"/>
    <s v="03/06/2026 00:00:00"/>
    <s v="Intermediación laboral"/>
    <s v="se realiza actualización de datos en a aplicativo APE y se orienta en el manejo del mismo."/>
    <s v="1094267729 - NORAIMA ANDREA PORTILLA JAIMES"/>
    <x v="4"/>
  </r>
  <r>
    <s v="04/06/2026 09:42:04"/>
    <s v="1094277040 - DANITH BRIGITTE ROJAS PEÑA"/>
    <s v="03/06/2026 00:00:00"/>
    <s v="Intermediación laboral"/>
    <s v="Se realiza actualización de datos en aplicativo APE y se orienta en el manejo del mismo."/>
    <s v="1005062429 - FABIAN ANDRES VILLAMIZAR MORENO"/>
    <x v="4"/>
  </r>
  <r>
    <s v="04/06/2026 09:46:18"/>
    <s v="1094277040 - DANITH BRIGITTE ROJAS PEÑA"/>
    <s v="04/06/2026 00:00:00"/>
    <s v="Intermediación laboral"/>
    <s v="Se realiza actualización de datos  en aplicativo APE y se orienta en el manejo del mismo."/>
    <s v="1091060854 - LAURA MILENA CHAPETA MORENO"/>
    <x v="4"/>
  </r>
  <r>
    <s v="04/06/2026 14:38:17"/>
    <s v="1094277040 - DANITH BRIGITTE ROJAS PEÑA"/>
    <s v="04/06/2026 00:00:00"/>
    <s v="Intermediación laboral"/>
    <s v="Se realiza inscripción a aplicativo APE y se orienta en el manejo del mismo."/>
    <s v="1093434293 - DANIEL MAURICIO PEÑA ORDUZ"/>
    <x v="4"/>
  </r>
  <r>
    <s v="04/06/2026 14:43:18"/>
    <s v="1094277040 - DANITH BRIGITTE ROJAS PEÑA"/>
    <s v="04/06/2026 00:00:00"/>
    <s v="Intermediación laboral"/>
    <s v="Se realiza inscripción a aplicativo APE y se orienta en el manejo del mismo."/>
    <s v="1094266222 - CARLOS JOSUE PINTO PAREDES"/>
    <x v="4"/>
  </r>
  <r>
    <s v="04/06/2026 14:51:55"/>
    <s v="1094277040 - DANITH BRIGITTE ROJAS PEÑA"/>
    <s v="04/06/2026 00:00:00"/>
    <s v="Intermediación laboral"/>
    <s v="Se realiza inscripción a aplicativo APE y se orienta en el manejo del mismo."/>
    <s v="1093598084 - MARYAAN ESTHEFANY PORTILLA PARADA"/>
    <x v="4"/>
  </r>
  <r>
    <s v="04/06/2026 15:53:32"/>
    <s v="1094277040 - DANITH BRIGITTE ROJAS PEÑA"/>
    <s v="04/06/2026 00:00:00"/>
    <s v="Intermediación laboral"/>
    <s v="Se realiza inscripción a aplicativo APE y se orienta en el manejo del mismo."/>
    <s v="1093855866 - DANIEL OVIDIO QUINTANA VERGARA"/>
    <x v="4"/>
  </r>
  <r>
    <s v="04/06/2026 15:57:45"/>
    <s v="1094277040 - DANITH BRIGITTE ROJAS PEÑA"/>
    <s v="04/06/2026 00:00:00"/>
    <s v="Intermediación laboral"/>
    <s v="Se realiza inscripción a aplicativo APE y se orienta en el manejo del mismo."/>
    <s v="1093855892 - ZAMIR LEONARDO QUINTERO GONZALEZ"/>
    <x v="4"/>
  </r>
  <r>
    <s v="04/06/2026 16:16:19"/>
    <s v="1094277040 - DANITH BRIGITTE ROJAS PEÑA"/>
    <s v="04/06/2026 00:00:00"/>
    <s v="Intermediación laboral"/>
    <s v="Se realiza inscripción a aplicativo APE y se orienta en el manejo del mismo."/>
    <s v="1094284862 - ALEXANDERSSON DAVID QUINTERO RODRIGUEZ"/>
    <x v="4"/>
  </r>
  <r>
    <s v="04/06/2026 16:27:01"/>
    <s v="1094277040 - DANITH BRIGITTE ROJAS PEÑA"/>
    <s v="04/06/2026 00:00:00"/>
    <s v="Intermediación laboral"/>
    <s v="Se realiza inscripción a aplicativo APE y se orienta en el manejo del mismo."/>
    <s v="1094265919 - TANIA ALEJANDRA QUIÑONEZ VILLAMIZAR"/>
    <x v="4"/>
  </r>
  <r>
    <s v="04/06/2026 16:34:22"/>
    <s v="1094277040 - DANITH BRIGITTE ROJAS PEÑA"/>
    <s v="04/06/2026 00:00:00"/>
    <s v="Intermediación laboral"/>
    <s v="Se realiza inscripción a aplicativo APE y se orienta en el manejo del mismo."/>
    <s v="1028842116 - JUAN PABLO RAMIREZ CACERES"/>
    <x v="4"/>
  </r>
  <r>
    <s v="04/06/2026 16:41:31"/>
    <s v="1094277040 - DANITH BRIGITTE ROJAS PEÑA"/>
    <s v="04/06/2026 00:00:00"/>
    <s v="Intermediación laboral"/>
    <s v="Se realiza inscripción a aplicativo APE y se orienta en el manejo del mismo."/>
    <s v="1094267668 - DUVAN CAMILO RAMON LIZCANO"/>
    <x v="4"/>
  </r>
  <r>
    <s v="04/06/2026 16:45:57"/>
    <s v="1094277040 - DANITH BRIGITTE ROJAS PEÑA"/>
    <s v="04/06/2026 00:00:00"/>
    <s v="Intermediación laboral"/>
    <s v="Se realiza inscripción a aplicativo APE y se orienta en el manejo del mismo."/>
    <s v="1094267083 - DANIEL FELIPE RANGEL ROZO"/>
    <x v="4"/>
  </r>
  <r>
    <s v="04/06/2026 16:52:37"/>
    <s v="1094277040 - DANITH BRIGITTE ROJAS PEÑA"/>
    <s v="04/06/2026 00:00:00"/>
    <s v="Intermediación laboral"/>
    <s v="Se realiza inscripción a aplicativo APE y se orienta en el manejo del mismo."/>
    <s v="1093855770 - LUIS SANTIAGO RODRIGUEZ PEÑA"/>
    <x v="4"/>
  </r>
  <r>
    <s v="05/06/2026 09:24:44"/>
    <s v="1094277040 - DANITH BRIGITTE ROJAS PEÑA"/>
    <s v="05/06/2026 00:00:00"/>
    <s v="Intermediación laboral"/>
    <s v="Se realiza inscripción a aplicativo APE y se orienta en el manejo del mismo."/>
    <s v="1094054224 - PAULA ANDREA RODRIGUEZ HIGUERA"/>
    <x v="4"/>
  </r>
  <r>
    <s v="05/06/2026 09:28:32"/>
    <s v="1094277040 - DANITH BRIGITTE ROJAS PEÑA"/>
    <s v="05/06/2026 00:00:00"/>
    <s v="Intermediación laboral"/>
    <s v="Se realiza inscripción a aplicativo APE y se orienta en el manejo del mismo."/>
    <s v="1148959613 - JEIXON FERNANDO RODRIGUEZ ROJAS"/>
    <x v="4"/>
  </r>
  <r>
    <s v="05/06/2026 09:32:57"/>
    <s v="1094277040 - DANITH BRIGITTE ROJAS PEÑA"/>
    <s v="05/06/2026 00:00:00"/>
    <s v="Intermediación laboral"/>
    <s v="Se realiza inscripción a aplicativo APE y se orienta en el manejo del mismo."/>
    <s v="1094267885 - MARIA JOSE RODRIGUEZ VERA"/>
    <x v="4"/>
  </r>
  <r>
    <s v="05/06/2026 09:39:00"/>
    <s v="1094277040 - DANITH BRIGITTE ROJAS PEÑA"/>
    <s v="05/06/2026 00:00:00"/>
    <s v="Intermediación laboral"/>
    <s v="Se realiza inscripción a aplicativo APE y se orienta en el manejo del mismo."/>
    <s v="1093855779 - CRISTIAN JOVVANY ROJAS ACEVEDO"/>
    <x v="4"/>
  </r>
  <r>
    <s v="05/06/2026 09:48:38"/>
    <s v="1094277040 - DANITH BRIGITTE ROJAS PEÑA"/>
    <s v="05/06/2026 00:00:00"/>
    <s v="Intermediación laboral"/>
    <s v="Se realiza inscripción a aplicativo APE y se orienta en el manejo del mismo."/>
    <s v="1093855699 - NICOLAS ANDRES ROJAS TORRES"/>
    <x v="4"/>
  </r>
  <r>
    <s v="05/06/2026 09:52:51"/>
    <s v="1094277040 - DANITH BRIGITTE ROJAS PEÑA"/>
    <s v="05/06/2026 00:00:00"/>
    <s v="Intermediación laboral"/>
    <s v="Se realiza inscripción a aplicativo APE y se orienta en el manejo del mismo."/>
    <s v="1094266897 - DANIEL  ALEJANDRO SANCHEZ CARDENAS"/>
    <x v="4"/>
  </r>
  <r>
    <s v="05/06/2026 10:01:51"/>
    <s v="1094277040 - DANITH BRIGITTE ROJAS PEÑA"/>
    <s v="05/06/2026 00:00:00"/>
    <s v="Intermediación laboral"/>
    <s v="Se realiza inscripción a aplicativo APE y se orienta en el manejo del mismo."/>
    <s v="1094267886 - JUAN ESTEBAN SANCHEZ TOSCANO"/>
    <x v="4"/>
  </r>
  <r>
    <s v="05/06/2026 10:07:07"/>
    <s v="1094277040 - DANITH BRIGITTE ROJAS PEÑA"/>
    <s v="05/06/2026 00:00:00"/>
    <s v="Intermediación laboral"/>
    <s v="Se realiza inscripción a aplicativo APE y se orienta en el manejo del mismo."/>
    <s v="1093855660 - TOMAS SAMUEL SANDOVAL DELGADO"/>
    <x v="4"/>
  </r>
  <r>
    <s v="05/06/2026 10:35:24"/>
    <s v="1094277040 - DANITH BRIGITTE ROJAS PEÑA"/>
    <s v="05/06/2026 00:00:00"/>
    <s v="Intermediación laboral"/>
    <s v="Se realiza inscripción a aplicativo APE y se orienta en el manejo del mismo."/>
    <s v="1094266131 - FABIAN  SNEIDER SUAREZ ANTELIZ"/>
    <x v="4"/>
  </r>
  <r>
    <s v="05/06/2026 10:41:56"/>
    <s v="1094277040 - DANITH BRIGITTE ROJAS PEÑA"/>
    <s v="05/06/2026 00:00:00"/>
    <s v="Intermediación laboral"/>
    <s v="Se realiza inscripción a aplicativo APE y se orienta en el manejo del mismo."/>
    <s v="1148211693 - THALIANA SUAREZ GIL"/>
    <x v="4"/>
  </r>
  <r>
    <s v="05/06/2026 10:48:50"/>
    <s v="1094277040 - DANITH BRIGITTE ROJAS PEÑA"/>
    <s v="05/06/2026 00:00:00"/>
    <s v="Intermediación laboral"/>
    <s v="Se realiza inscripción a aplicativo APE y se orienta en el manejo del mismo."/>
    <s v="1094266948 - MARIAN YUSLEIDY SUAREZ MANTILLA"/>
    <x v="4"/>
  </r>
  <r>
    <s v="05/06/2026 11:11:50"/>
    <s v="1094277040 - DANITH BRIGITTE ROJAS PEÑA"/>
    <s v="05/06/2026 00:00:00"/>
    <s v="Intermediación laboral"/>
    <s v="Se realiza inscripción a aplicativo APE y se orienta en el manejo del mismo."/>
    <s v="1094267416 - ANDRES SANTIAGO SUAREZ PAEZ"/>
    <x v="4"/>
  </r>
  <r>
    <s v="05/06/2026 11:33:57"/>
    <s v="1094277040 - DANITH BRIGITTE ROJAS PEÑA"/>
    <s v="05/06/2026 00:00:00"/>
    <s v="Intermediación laboral"/>
    <s v="Se realiza inscripción a aplicativo APE y se orienta en el manejo del mismo."/>
    <s v="1093434219 - RUBEN ESTIVEN SUAREZ QUINTANA"/>
    <x v="4"/>
  </r>
  <r>
    <s v="05/06/2026 15:05:19"/>
    <s v="1094277040 - DANITH BRIGITTE ROJAS PEÑA"/>
    <s v="05/06/2026 00:00:00"/>
    <s v="Intermediación laboral"/>
    <s v="Se realiza inscripción a aplicativo APE y se orienta en el manejo del mismo."/>
    <s v="1094267267 - BARUC SANTIAGO SUESCUN VILLALBA"/>
    <x v="4"/>
  </r>
  <r>
    <s v="05/06/2026 15:11:25"/>
    <s v="1094277040 - DANITH BRIGITTE ROJAS PEÑA"/>
    <s v="05/06/2026 00:00:00"/>
    <s v="Intermediación laboral"/>
    <s v="Se realiza inscripción a aplicativo APE y se orienta en el manejo del mismo."/>
    <s v="1094266814 - JOSE MANUEL TOLOZA GAMBOA"/>
    <x v="4"/>
  </r>
  <r>
    <s v="05/06/2026 15:39:51"/>
    <s v="1094277040 - DANITH BRIGITTE ROJAS PEÑA"/>
    <s v="05/06/2026 00:00:00"/>
    <s v="Intermediación laboral"/>
    <s v="Se realiza inscripción a aplicativo APE y se orienta en el manejo del mismo."/>
    <s v="1029401266 - THALIANA SOPHIA VALENCIA LOZADA"/>
    <x v="4"/>
  </r>
  <r>
    <s v="09/06/2026 10:48:34"/>
    <s v="1094277040 - DANITH BRIGITTE ROJAS PEÑA"/>
    <s v="09/06/2026 00:00:00"/>
    <s v="Intermediación laboral"/>
    <s v="Se realiza inscripción a aplicativo APE y se orienta en el manejo del mismo."/>
    <s v="1093855708 - DIANA MICHEL VARGAS CARVAJAL"/>
    <x v="4"/>
  </r>
  <r>
    <s v="09/06/2026 10:54:00"/>
    <s v="1094277040 - DANITH BRIGITTE ROJAS PEÑA"/>
    <s v="09/06/2026 00:00:00"/>
    <s v="Intermediación laboral"/>
    <s v="Se realiza inscripción a aplicativo APE y se orienta en el manejo del mismo."/>
    <s v="1095309938 - ANGIE LIZMARIANA VARGAS GOMEZ"/>
    <x v="4"/>
  </r>
  <r>
    <s v="09/06/2026 10:59:45"/>
    <s v="1094277040 - DANITH BRIGITTE ROJAS PEÑA"/>
    <s v="09/06/2026 00:00:00"/>
    <s v="Intermediación laboral"/>
    <s v="Se realiza inscripción a aplicativo APE y se orienta en el manejo del mismo."/>
    <s v="1126424412 - JHAREN YUMAIRA VARGAS MONTAÑEZ"/>
    <x v="4"/>
  </r>
  <r>
    <s v="09/06/2026 11:37:59"/>
    <s v="1094277040 - DANITH BRIGITTE ROJAS PEÑA"/>
    <s v="09/06/2026 00:00:00"/>
    <s v="Intermediación laboral"/>
    <s v="Se realiza inscripción a aplicativo APE y se orienta en el manejo del mismo."/>
    <s v="1091361242 - JUAN JOSE VERA SANCH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7688 - BRADY CORDER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67358 - LICETH SANCHEZ MARIN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88030041 - WILLIAM GELVEZ SUAR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88031903 - EDWIN ROBERT SANDOVAL FLORES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98594165 - YULEDINSON MUÑOZ GARCIA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3855011 - NATALIA FLOREZ EUGENI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0501915 - NESTOR GABRIEL PACHECO RIC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3433208 - BRAYAN STIVEN SALAZAR FERNAND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80260 - YULY VALENTINA MENDOZA JAIMES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88771 - BRAYAN STEVEN PEREZ ORTI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82849 - JOHANA NATALI GONZALEZ VILLAMIZAR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88260655 - LUIS GUILLERMO VALENCIA ROBLES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07399097 - LEIDY TATIANA RANGEL HERNAND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76922 - YULIANA CONTRERAS JAIM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49178 - ADLER SANYAI PARADA VILLAMIZAR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78757 - ANGELICA PAOLA SUAREZ CALDERON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0458280 - WENDY PEÑA BOTELL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60257697 - ELSA RUDT GOMEZ ROZ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57291225 - RUBIELA ARDILA GOM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60442833 - ANA MARIA AYALA RUEDA"/>
    <x v="4"/>
  </r>
  <r>
    <s v="13/06/2026 14:05:42"/>
    <s v="1094277040 - DANITH BRIGITTE ROJAS PEÑA"/>
    <s v="13/06/2026 00:00:00"/>
    <s v="Intermediación laboral"/>
    <s v="Se realiza inscripción a aplicativo APE y se orienta en el manejo del mismo"/>
    <s v="1094267825 - JEFREY STEVEN VERA VILLAMIZAR"/>
    <x v="4"/>
  </r>
  <r>
    <s v="13/06/2026 14:11:08"/>
    <s v="1094277040 - DANITH BRIGITTE ROJAS PEÑA"/>
    <s v="13/06/2026 00:00:00"/>
    <s v="Intermediación laboral"/>
    <s v="Se realiza inscripción a aplicativo APE y se orienta en el manejo del mismo"/>
    <s v="1094266623 - YENDER ADOLFO VERGARA LIZCANO"/>
    <x v="4"/>
  </r>
  <r>
    <s v="13/06/2026 14:16:16"/>
    <s v="1094277040 - DANITH BRIGITTE ROJAS PEÑA"/>
    <s v="13/06/2026 00:00:00"/>
    <s v="Intermediación laboral"/>
    <s v="Se realiza inscripción a aplicativo APE y se orienta en el manejo del mismo"/>
    <s v="1094267474 - STEFANY JULIANA VILLAMIZAR JAUREGUI"/>
    <x v="4"/>
  </r>
  <r>
    <s v="13/06/2026 14:20:40"/>
    <s v="1094277040 - DANITH BRIGITTE ROJAS PEÑA"/>
    <s v="13/06/2026 00:00:00"/>
    <s v="Intermediación laboral"/>
    <s v="Se realiza inscripción a aplicativo APE y se orienta en el manejo del mismo"/>
    <s v="1094267756 - ANDRES FELIPE VILLAMIZAR OROZCO"/>
    <x v="4"/>
  </r>
  <r>
    <s v="13/06/2026 14:26:06"/>
    <s v="1094277040 - DANITH BRIGITTE ROJAS PEÑA"/>
    <s v="13/06/2026 00:00:00"/>
    <s v="Intermediación laboral"/>
    <s v="Se realiza inscripción a aplicativo APE y se orienta en el manejo del mismo"/>
    <s v="1091360940 - MICHEL TATIANA VILLAMIZAR RIVERA"/>
    <x v="4"/>
  </r>
  <r>
    <s v="13/06/2026 14:48:09"/>
    <s v="1094277040 - DANITH BRIGITTE ROJAS PEÑA"/>
    <s v="13/06/2026 00:00:00"/>
    <s v="Intermediación laboral"/>
    <s v="Se realiza inscripción a aplicativo APE y se orienta en el manejo del mismo"/>
    <s v="1094267534 - DIEGO ALEJANDRO VILLAMIZAR SIERRA"/>
    <x v="4"/>
  </r>
  <r>
    <s v="13/06/2026 14:57:56"/>
    <s v="1094277040 - DANITH BRIGITTE ROJAS PEÑA"/>
    <s v="13/06/2026 00:00:00"/>
    <s v="Intermediación laboral"/>
    <s v="Se realiza inscripción a aplicativo APE y se orienta en el manejo del mismo"/>
    <s v="1094267436 - MARIA VALENTINA VILLAMIZAR ZULETA"/>
    <x v="4"/>
  </r>
  <r>
    <s v="13/06/2026 15:02:08"/>
    <s v="1094277040 - DANITH BRIGITTE ROJAS PEÑA"/>
    <s v="13/06/2026 00:00:00"/>
    <s v="Intermediación laboral"/>
    <s v="Se realiza inscripción a aplicativo APE y se orienta en el manejo del mismo"/>
    <s v="1094267150 - WILMER YESID WILCHES DUARTE"/>
    <x v="4"/>
  </r>
  <r>
    <s v="13/06/2026 15:06:53"/>
    <s v="1094277040 - DANITH BRIGITTE ROJAS PEÑA"/>
    <s v="13/06/2026 00:00:00"/>
    <s v="Intermediación laboral"/>
    <s v="Se realiza inscripción a aplicativo APE y se orienta en el manejo del mismo"/>
    <s v="1094268198 - ANGELA DAYANA WILCHES GARCIA"/>
    <x v="4"/>
  </r>
  <r>
    <s v="13/06/2026 15:14:09"/>
    <s v="1094277040 - DANITH BRIGITTE ROJAS PEÑA"/>
    <s v="13/06/2026 00:00:00"/>
    <s v="Intermediación laboral"/>
    <s v="Se realiza inscripción a aplicativo APE y se orienta en el manejo del mismo"/>
    <s v="1093855676 - MARIA VANESA ZABALA VILLAMIZAR"/>
    <x v="4"/>
  </r>
  <r>
    <s v="13/06/2026 15:19:24"/>
    <s v="1094277040 - DANITH BRIGITTE ROJAS PEÑA"/>
    <s v="13/06/2026 00:00:00"/>
    <s v="Intermediación laboral"/>
    <s v="Se realiza inscripción a aplicativo APE y se orienta en el manejo del mismo"/>
    <s v="1094266991 - JUAN SEBASTIAN ZAMBRANO RUIZ"/>
    <x v="4"/>
  </r>
  <r>
    <s v="13/06/2026 15:23:35"/>
    <s v="1094277040 - DANITH BRIGITTE ROJAS PEÑA"/>
    <s v="13/06/2026 00:00:00"/>
    <s v="Intermediación laboral"/>
    <s v="Se realiza inscripción a aplicativo APE y se orienta en el manejo del mismo"/>
    <s v="1093434260 - MAYDE VELLALIS ZARAZA CACERES"/>
    <x v="4"/>
  </r>
  <r>
    <s v="13/06/2026 16:33:38"/>
    <s v="1094277040 - DANITH BRIGITTE ROJAS PEÑA"/>
    <s v="13/06/2026 00:00:00"/>
    <s v="Intermediación laboral"/>
    <s v="Se realiza inscripción a aplicativo APE y se orienta en el manejo del mismo."/>
    <s v="1094268216 - NICOLLE ACEVEDO RAMIREZ"/>
    <x v="4"/>
  </r>
  <r>
    <s v="13/06/2026 16:38:08"/>
    <s v="1094277040 - DANITH BRIGITTE ROJAS PEÑA"/>
    <s v="13/06/2026 00:00:00"/>
    <s v="Intermediación laboral"/>
    <s v="Se realiza inscripción a aplicativo APE y se orienta en el manejo del mismo."/>
    <s v="1093434398 - JHORBEY SANTIAGO ACEVEDO RANGEL"/>
    <x v="4"/>
  </r>
  <r>
    <s v="13/06/2026 16:43:41"/>
    <s v="1094277040 - DANITH BRIGITTE ROJAS PEÑA"/>
    <s v="13/06/2026 00:00:00"/>
    <s v="Intermediación laboral"/>
    <s v="Se realiza inscripción a aplicativo APE y se orienta en el manejo del mismo."/>
    <s v="1093434427 - MELANY ALEJANDRA ACOSTA JIMENEZ"/>
    <x v="4"/>
  </r>
  <r>
    <s v="13/06/2026 16:49:22"/>
    <s v="1094277040 - DANITH BRIGITTE ROJAS PEÑA"/>
    <s v="13/06/2026 00:00:00"/>
    <s v="Intermediación laboral"/>
    <s v="Se realiza inscripción a aplicativo APE y se orienta en el manejo del mismo."/>
    <s v="1094268185 - YERSON FELIPE AGUILAR MANTILLA"/>
    <x v="4"/>
  </r>
  <r>
    <s v="13/06/2026 16:55:56"/>
    <s v="1094277040 - DANITH BRIGITTE ROJAS PEÑA"/>
    <s v="13/06/2026 00:00:00"/>
    <s v="Intermediación laboral"/>
    <s v="Se realiza inscripción a aplicativo APE y se orienta en el manejo del mismo."/>
    <s v="1093856009 - DEREK ADRIAN ALVARADO BLANCO"/>
    <x v="4"/>
  </r>
  <r>
    <s v="13/06/2026 17:00:01"/>
    <s v="1094277040 - DANITH BRIGITTE ROJAS PEÑA"/>
    <s v="13/06/2026 00:00:00"/>
    <s v="Intermediación laboral"/>
    <s v="Se realiza inscripción a aplicativo APE y se orienta en el manejo del mismo."/>
    <s v="1094269267 - LUIS FELIPE ALVARADO LOPEZ"/>
    <x v="4"/>
  </r>
  <r>
    <s v="13/06/2026 17:04:22"/>
    <s v="1094277040 - DANITH BRIGITTE ROJAS PEÑA"/>
    <s v="13/06/2026 00:00:00"/>
    <s v="Intermediación laboral"/>
    <s v="Se realiza inscripción a aplicativo APE y se orienta en el manejo del mismo."/>
    <s v="1094269266 - NEYDA ISABEL ALVARADO LOPEZ"/>
    <x v="4"/>
  </r>
  <r>
    <s v="13/06/2026 17:08:20"/>
    <s v="1094277040 - DANITH BRIGITTE ROJAS PEÑA"/>
    <s v="13/06/2026 00:00:00"/>
    <s v="Intermediación laboral"/>
    <s v="Se realiza inscripción a aplicativo APE y se orienta en el manejo del mismo."/>
    <s v="1140417079 - CARLOS DAVID ALVAREZ GARCIA"/>
    <x v="4"/>
  </r>
  <r>
    <s v="13/06/2026 17:15:00"/>
    <s v="1094277040 - DANITH BRIGITTE ROJAS PEÑA"/>
    <s v="13/06/2026 00:00:00"/>
    <s v="Intermediación laboral"/>
    <s v="Se realiza inscripción a aplicativo APE y se orienta en el manejo del mismo."/>
    <s v="1093855914 - SARA SOFIA ANGARITA RIAÑO"/>
    <x v="4"/>
  </r>
  <r>
    <s v="13/06/2026 17:19:48"/>
    <s v="1094277040 - DANITH BRIGITTE ROJAS PEÑA"/>
    <s v="13/06/2026 00:00:00"/>
    <s v="Intermediación laboral"/>
    <s v="Se realiza inscripción a aplicativo APE y se orienta en el manejo del mismo."/>
    <s v="1093434449 - DANNA SOPHIA ANTELIZ BECERRA"/>
    <x v="4"/>
  </r>
  <r>
    <s v="13/06/2026 17:46:01"/>
    <s v="1094277040 - DANITH BRIGITTE ROJAS PEÑA"/>
    <s v="13/06/2026 00:00:00"/>
    <s v="Intermediación laboral"/>
    <s v="Se realiza inscripción a aplicativo APE y se orienta en el manejo del mismo."/>
    <s v="1090450852 - NICOLL ADRIANA ARAQUE CARVAJAL"/>
    <x v="4"/>
  </r>
  <r>
    <s v="13/06/2026 17:50:26"/>
    <s v="1094277040 - DANITH BRIGITTE ROJAS PEÑA"/>
    <s v="13/06/2026 00:00:00"/>
    <s v="Intermediación laboral"/>
    <s v="Se realiza inscripción a aplicativo APE y se orienta en el manejo del mismo."/>
    <s v="1093434602 - JUAN JERONIMO ARIAS VILLAMIZAR"/>
    <x v="4"/>
  </r>
  <r>
    <s v="13/06/2026 17:54:22"/>
    <s v="1094277040 - DANITH BRIGITTE ROJAS PEÑA"/>
    <s v="13/06/2026 00:00:00"/>
    <s v="Intermediación laboral"/>
    <s v="Se realiza inscripción a aplicativo APE y se orienta en el manejo del mismo."/>
    <s v="1094268737 - MARLON STIVEN BARRERA DIAZ"/>
    <x v="4"/>
  </r>
  <r>
    <s v="13/06/2026 17:57:30"/>
    <s v="1094277040 - DANITH BRIGITTE ROJAS PEÑA"/>
    <s v="13/06/2026 00:00:00"/>
    <s v="Intermediación laboral"/>
    <s v="Se realiza inscripción a aplicativo APE y se orienta en el manejo del mismo."/>
    <s v="1094268252 - KAREN DAYANNA BASTO PABON"/>
    <x v="4"/>
  </r>
  <r>
    <s v="13/06/2026 18:01:05"/>
    <s v="1094277040 - DANITH BRIGITTE ROJAS PEÑA"/>
    <s v="13/06/2026 00:00:00"/>
    <s v="Intermediación laboral"/>
    <s v="Se realiza inscripción a aplicativo APE y se orienta en el manejo del mismo."/>
    <s v="1093855976 - BRIAN STEVEN BASTO RAMON"/>
    <x v="4"/>
  </r>
  <r>
    <s v="13/06/2026 18:04:37"/>
    <s v="1094277040 - DANITH BRIGITTE ROJAS PEÑA"/>
    <s v="13/06/2026 00:00:00"/>
    <s v="Intermediación laboral"/>
    <s v="Se realiza inscripción a aplicativo APE y se orienta en el manejo del mismo."/>
    <s v="1094269792 - CRISTHIAN ADRIAN BAUTISTA CAÑAS"/>
    <x v="4"/>
  </r>
  <r>
    <s v="13/06/2026 18:08:24"/>
    <s v="1094277040 - DANITH BRIGITTE ROJAS PEÑA"/>
    <s v="13/06/2026 00:00:00"/>
    <s v="Intermediación laboral"/>
    <s v="Se realiza inscripción a aplicativo APE y se orienta en el manejo del mismo."/>
    <s v="1094268771 - JAIRO ENRIQUE BAUTISTA CRUZ"/>
    <x v="4"/>
  </r>
  <r>
    <s v="13/06/2026 18:12:22"/>
    <s v="1094277040 - DANITH BRIGITTE ROJAS PEÑA"/>
    <s v="13/06/2026 00:00:00"/>
    <s v="Intermediación laboral"/>
    <s v="Se realiza inscripción a aplicativo APE y se orienta en el manejo del mismo."/>
    <s v="1093434541 - CRISTIAN EDUARDO BENAVIDES CAPACHO"/>
    <x v="4"/>
  </r>
  <r>
    <s v="13/06/2026 18:16:06"/>
    <s v="1094277040 - DANITH BRIGITTE ROJAS PEÑA"/>
    <s v="13/06/2026 00:00:00"/>
    <s v="Intermediación laboral"/>
    <s v="Se realiza inscripción a aplicativo APE y se orienta en el manejo del mismo."/>
    <s v="1093434559 - ISABEL ALEJANDRA BOHORQUEZ ACEVEDO"/>
    <x v="4"/>
  </r>
  <r>
    <s v="13/06/2026 18:20:35"/>
    <s v="1094277040 - DANITH BRIGITTE ROJAS PEÑA"/>
    <s v="13/06/2026 00:00:00"/>
    <s v="Intermediación laboral"/>
    <s v="Se realiza inscripción a aplicativo APE y se orienta en el manejo del mismo."/>
    <s v="1093855965 - LUIS ALEJANDRO BUITRAGO CAMARG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69330 - LUZ NAYIBE CARRILLO DUARTE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81985 - YURLEY VIVIANA CONTEWRA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60335295 - CLAUDIA YOLIMA LEAL CONTRERA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82849803 - JUAN DAVID TUIRAN ARDIL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688 - BRADY CORDER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0476046 - JORGE LUIS URBINA LOP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7499 - JHON EDISSON DURAN CARVAJAL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60254885 - DORIA STELLA CARVAJAL MOGOLLON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07448301 - MARIAM ALEXANDRA GONZÁLEZ FERRER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9173 - ANDREY LEONARDO SILVA MOREN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115736279 - CINDY PAOLA MENDOZA RODRIGU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57278 - JESUS ANTONIO MOGOLLON CAPACH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60255167 - MARIA ANGUSTIAS RODRIGUEZ LOP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52314360 - FERNANDA DIAZ MENDOZ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51835 - GABRIEL LEAL SANTAFÉ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117132556 - LISNEY ALEXANDRA SÁNCHEZ VEG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06702153 - KAREN DANIELA ROJAS RODRIGU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45753 - ANGIE ZULEY OROZCO MONSALVE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87457 - ALEXIS ENRIQUE MORENO ARTEAG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55104 - OSCAR JAVIER VARGAS CARREÑ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79823324 - GILBERTO VIVIESCAS SERRAN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4647 - EDISON MAURICIO DIAZ CABALLER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52936338 - SARA PILAR RAMIREZ SALAMANC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61211 - GABRIEL VENANCIO JAIMES PEÑ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46050 - LUZ AMERICA SERRANO JAIME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79437147 - CARLOS JULIO DURAN ACEVED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4705 - SERGIO ANDRES FUENTES JAIME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1885 - VIVIANA GARCIA FERNAND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47587 - LORENA VILLAMIZAR VILLAMIZAR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5415520 - LINO ACEVEDO MONCADA"/>
    <x v="4"/>
  </r>
  <r>
    <s v="14/06/2026 14:27:09"/>
    <s v="1094277040 - DANITH BRIGITTE ROJAS PEÑA"/>
    <s v="14/06/2026 00:00:00"/>
    <s v="Intermediación laboral"/>
    <s v="Se realiza inscripción a aplicativo APE y se orienta en el manejo del mismo."/>
    <s v="1094269881 - DIEGO ANDRES BUITRAGO MOGOLLON"/>
    <x v="4"/>
  </r>
  <r>
    <s v="14/06/2026 14:38:11"/>
    <s v="1094277040 - DANITH BRIGITTE ROJAS PEÑA"/>
    <s v="14/06/2026 00:00:00"/>
    <s v="Intermediación laboral"/>
    <s v="Se realiza inscripción a aplicativo APE y se orienta en el manejo del mismo."/>
    <s v="1097786721 - JOSE DAVID CABANZO ACEVEDO"/>
    <x v="4"/>
  </r>
  <r>
    <s v="14/06/2026 14:59:15"/>
    <s v="1094277040 - DANITH BRIGITTE ROJAS PEÑA"/>
    <s v="14/06/2026 00:00:00"/>
    <s v="Intermediación laboral"/>
    <s v="Se realiza inscripción a aplicativo APE y se orienta en el manejo del mismo."/>
    <s v="1093434531 - NICOLAS CAICEDO PARRA"/>
    <x v="4"/>
  </r>
  <r>
    <s v="14/06/2026 15:03:32"/>
    <s v="1094277040 - DANITH BRIGITTE ROJAS PEÑA"/>
    <s v="14/06/2026 00:00:00"/>
    <s v="Intermediación laboral"/>
    <s v="Se realiza inscripción a aplicativo APE y se orienta en el manejo del mismo."/>
    <s v="1094268336 - JOSE DAVID CALDERON SUAREZ"/>
    <x v="4"/>
  </r>
  <r>
    <s v="14/06/2026 15:07:21"/>
    <s v="1094277040 - DANITH BRIGITTE ROJAS PEÑA"/>
    <s v="14/06/2026 00:00:00"/>
    <s v="Intermediación laboral"/>
    <s v="Se realiza inscripción a aplicativo APE y se orienta en el manejo del mismo."/>
    <s v="1025545501 - ALYSSON DANIELA CAMACHO HOSTIA"/>
    <x v="4"/>
  </r>
  <r>
    <s v="14/06/2026 15:45:42"/>
    <s v="1094277040 - DANITH BRIGITTE ROJAS PEÑA"/>
    <s v="14/06/2026 00:00:00"/>
    <s v="Intermediación laboral"/>
    <s v="Se realiza inscripción a aplicativo APE y se orienta en el manejo del mismo."/>
    <s v="1094269451 - JUAN JOSE CARRILLO BALLESTEROS"/>
    <x v="4"/>
  </r>
  <r>
    <s v="15/06/2026 11:22:05"/>
    <s v="1094277040 - DANITH BRIGITTE ROJAS PEÑA"/>
    <s v="15/06/2026 00:00:00"/>
    <s v="Intermediación laboral"/>
    <s v="Se realiza inscripción a aplicativo APE y se orienta en el manejo del mismo."/>
    <s v="1093434452 - FREDDY ALEXANDER CARRILLO CASTELLANOS"/>
    <x v="4"/>
  </r>
  <r>
    <s v="15/06/2026 11:30:32"/>
    <s v="1094277040 - DANITH BRIGITTE ROJAS PEÑA"/>
    <s v="15/06/2026 00:00:00"/>
    <s v="Intermediación laboral"/>
    <s v="Se realiza inscripción a aplicativo APE y se orienta en el manejo del mismo."/>
    <s v="1093434643 - KAREN YULIETH CARRILLO CORONADO"/>
    <x v="4"/>
  </r>
  <r>
    <s v="15/06/2026 11:46:02"/>
    <s v="1094277040 - DANITH BRIGITTE ROJAS PEÑA"/>
    <s v="15/06/2026 00:00:00"/>
    <s v="Intermediación laboral"/>
    <s v="Se realiza inscripción a aplicativo APE y se orienta en el manejo del mismo."/>
    <s v="1094280004 - ANGELA YUBISAY CARVAJAL MANTILLA"/>
    <x v="4"/>
  </r>
  <r>
    <s v="15/06/2026 12:12:05"/>
    <s v="1094277040 - DANITH BRIGITTE ROJAS PEÑA"/>
    <s v="15/06/2026 00:00:00"/>
    <s v="Intermediación laboral"/>
    <s v="Se realiza inscripción a aplicativo APE y se orienta en el manejo del mismo."/>
    <s v="1097503223 - NICOLAS CARVAJAL VILLAMIZAR"/>
    <x v="4"/>
  </r>
  <r>
    <s v="15/06/2026 12:15:37"/>
    <s v="1094277040 - DANITH BRIGITTE ROJAS PEÑA"/>
    <s v="15/06/2026 00:00:00"/>
    <s v="Intermediación laboral"/>
    <s v="Se realiza inscripción a aplicativo APE y se orienta en el manejo del mismo."/>
    <s v="1093764928 - KEYNER SAMUEL CASTELLANOS VILLAMIZAR"/>
    <x v="4"/>
  </r>
  <r>
    <s v="15/06/2026 12:19:27"/>
    <s v="1094277040 - DANITH BRIGITTE ROJAS PEÑA"/>
    <s v="15/06/2026 00:00:00"/>
    <s v="Intermediación laboral"/>
    <s v="Se realiza inscripción a aplicativo APE y se orienta en el manejo del mismo."/>
    <s v="1094055193 - SHELSY VALENTINA CENTENO NIETO"/>
    <x v="4"/>
  </r>
  <r>
    <s v="15/06/2026 12:23:28"/>
    <s v="1094277040 - DANITH BRIGITTE ROJAS PEÑA"/>
    <s v="15/06/2026 00:00:00"/>
    <s v="Intermediación laboral"/>
    <s v="Se realiza inscripción a aplicativo APE y se orienta en el manejo del mismo."/>
    <s v="1094269716 - MELANY TATIANA CHINGAL PORTILLA"/>
    <x v="4"/>
  </r>
  <r>
    <s v="15/06/2026 12:27:36"/>
    <s v="1094277040 - DANITH BRIGITTE ROJAS PEÑA"/>
    <s v="15/06/2026 00:00:00"/>
    <s v="Intermediación laboral"/>
    <s v="Se realiza inscripción a aplicativo APE y se orienta en el manejo del mismo."/>
    <s v="1094280187 - YOSELIN DAYELI CONDE LIZCANO"/>
    <x v="4"/>
  </r>
  <r>
    <s v="15/06/2026 12:37:31"/>
    <s v="1094277040 - DANITH BRIGITTE ROJAS PEÑA"/>
    <s v="15/06/2026 00:00:00"/>
    <s v="Intermediación laboral"/>
    <s v="Se realiza inscripción a aplicativo APE y se orienta en el manejo del mismo."/>
    <s v="1094267916 - ANGIE VALENTINA CONDE MENDOZA"/>
    <x v="4"/>
  </r>
  <r>
    <s v="15/06/2026 12:48:30"/>
    <s v="1094277040 - DANITH BRIGITTE ROJAS PEÑA"/>
    <s v="15/06/2026 00:00:00"/>
    <s v="Intermediación laboral"/>
    <s v="Se realiza inscripción a aplicativo APE y se orienta en el manejo del mismo."/>
    <s v="1092946701 - DANNA GABRIELA CONTRERAS VILLAMIZAR"/>
    <x v="4"/>
  </r>
  <r>
    <s v="15/06/2026 12:53:09"/>
    <s v="1094277040 - DANITH BRIGITTE ROJAS PEÑA"/>
    <s v="15/06/2026 00:00:00"/>
    <s v="Intermediación laboral"/>
    <s v="Se realiza inscripción a aplicativo APE y se orienta en el manejo del mismo."/>
    <s v="1054873814 - MAROLYN YISLEY CORREA HURTADO"/>
    <x v="4"/>
  </r>
  <r>
    <s v="15/06/2026 13:01:23"/>
    <s v="1094277040 - DANITH BRIGITTE ROJAS PEÑA"/>
    <s v="15/06/2026 00:00:00"/>
    <s v="Intermediación laboral"/>
    <s v="Se realiza inscripción a aplicativo APE y se orienta en el manejo del mismo."/>
    <s v="1126422776 - DIANA VERONICA COTE VERA"/>
    <x v="4"/>
  </r>
  <r>
    <s v="15/06/2026 14:21:48"/>
    <s v="1094277040 - DANITH BRIGITTE ROJAS PEÑA"/>
    <s v="15/06/2026 00:00:00"/>
    <s v="Intermediación laboral"/>
    <s v="Se realiza inscripción a aplicativo APE y se orienta en el manejo del mismo."/>
    <s v="1094269073 - JOSE GREGORIO CRISTANCHO MENDOZA"/>
    <x v="4"/>
  </r>
  <r>
    <s v="15/06/2026 14:25:20"/>
    <s v="1094277040 - DANITH BRIGITTE ROJAS PEÑA"/>
    <s v="15/06/2026 00:00:00"/>
    <s v="Intermediación laboral"/>
    <s v="Se realiza inscripción a aplicativo APE y se orienta en el manejo del mismo."/>
    <s v="1090453362 - JUAN MANUEL CRUZ ROZO"/>
    <x v="4"/>
  </r>
  <r>
    <s v="15/06/2026 14:29:06"/>
    <s v="1094277040 - DANITH BRIGITTE ROJAS PEÑA"/>
    <s v="15/06/2026 00:00:00"/>
    <s v="Intermediación laboral"/>
    <s v="Se realiza inscripción a aplicativo APE y se orienta en el manejo del mismo."/>
    <s v="1063161740 - MARIA JOSE DELABARRERA CAMARGO"/>
    <x v="4"/>
  </r>
  <r>
    <s v="15/06/2026 14:33:54"/>
    <s v="1094277040 - DANITH BRIGITTE ROJAS PEÑA"/>
    <s v="15/06/2026 00:00:00"/>
    <s v="Intermediación laboral"/>
    <s v="Se realiza inscripción a aplicativo APE y se orienta en el manejo del mismo."/>
    <s v="1093434423 - NIKOL MICHELLE DELGADO GELVEZ"/>
    <x v="4"/>
  </r>
  <r>
    <s v="15/06/2026 14:36:56"/>
    <s v="1094277040 - DANITH BRIGITTE ROJAS PEÑA"/>
    <s v="15/06/2026 00:00:00"/>
    <s v="Intermediación laboral"/>
    <s v="Se realiza inscripción a aplicativo APE y se orienta en el manejo del mismo."/>
    <s v="1094269747 - EDWIN DARIO DUARTE JAIMES"/>
    <x v="4"/>
  </r>
  <r>
    <s v="15/06/2026 14:40:38"/>
    <s v="1094277040 - DANITH BRIGITTE ROJAS PEÑA"/>
    <s v="15/06/2026 00:00:00"/>
    <s v="Intermediación laboral"/>
    <s v="Se realiza inscripción a aplicativo APE y se orienta en el manejo del mismo."/>
    <s v="1094270005 - CAMILO ANDRES FERNANDEZ MIRANDA"/>
    <x v="4"/>
  </r>
  <r>
    <s v="15/06/2026 14:44:31"/>
    <s v="1094277040 - DANITH BRIGITTE ROJAS PEÑA"/>
    <s v="15/06/2026 00:00:00"/>
    <s v="Intermediación laboral"/>
    <s v="Se realiza inscripción a aplicativo APE y se orienta en el manejo del mismo."/>
    <s v="1094268863 - ANGIE DAYANA FERNANDEZ OLIVARES"/>
    <x v="4"/>
  </r>
  <r>
    <s v="15/06/2026 14:48:29"/>
    <s v="1094277040 - DANITH BRIGITTE ROJAS PEÑA"/>
    <s v="15/06/2026 00:00:00"/>
    <s v="Intermediación laboral"/>
    <s v="Se realiza inscripción a aplicativo APE y se orienta en el manejo del mismo."/>
    <s v="1094267982 - JHOSSEP DANIEL FERRER FLOREZ"/>
    <x v="4"/>
  </r>
  <r>
    <s v="15/06/2026 14:52:13"/>
    <s v="1094277040 - DANITH BRIGITTE ROJAS PEÑA"/>
    <s v="15/06/2026 00:00:00"/>
    <s v="Intermediación laboral"/>
    <s v="Se realiza inscripción a aplicativo APE y se orienta en el manejo del mismo."/>
    <s v="1093434551 - SANTIAGO MANUEL FIERRO RINCON"/>
    <x v="4"/>
  </r>
  <r>
    <s v="15/06/2026 14:56:05"/>
    <s v="1094277040 - DANITH BRIGITTE ROJAS PEÑA"/>
    <s v="15/06/2026 00:00:00"/>
    <s v="Intermediación laboral"/>
    <s v="Se realiza inscripción a aplicativo APE y se orienta en el manejo del mismo."/>
    <s v="1094269318 - SIMON FIGUEROA VERA"/>
    <x v="4"/>
  </r>
  <r>
    <s v="15/06/2026 15:00:07"/>
    <s v="1094277040 - DANITH BRIGITTE ROJAS PEÑA"/>
    <s v="15/06/2026 00:00:00"/>
    <s v="Intermediación laboral"/>
    <s v="Se realiza inscripción a aplicativo APE y se orienta en el manejo del mismo."/>
    <s v="1093855923 - JULIAN ANDRES FLOREZ CAMARGO"/>
    <x v="4"/>
  </r>
  <r>
    <s v="15/06/2026 15:04:59"/>
    <s v="1094277040 - DANITH BRIGITTE ROJAS PEÑA"/>
    <s v="15/06/2026 00:00:00"/>
    <s v="Intermediación laboral"/>
    <s v="Se realiza inscripción a aplicativo APE y se orienta en el manejo del mismo."/>
    <s v="1094270024 - YERLY LIZBETH FLOREZ CRUZ"/>
    <x v="4"/>
  </r>
  <r>
    <s v="16/06/2026 09:03:49"/>
    <s v="1094277040 - DANITH BRIGITTE ROJAS PEÑA"/>
    <s v="16/06/2026 00:00:00"/>
    <s v="Intermediación laboral"/>
    <s v="Se realiza inscripción a aplicativo APE y se orienta en el manejo del mismo."/>
    <s v="1094269406 - ANGIE DAYANA FLOREZ VILLAMIZAR"/>
    <x v="4"/>
  </r>
  <r>
    <s v="16/06/2026 09:10:27"/>
    <s v="1094277040 - DANITH BRIGITTE ROJAS PEÑA"/>
    <s v="16/06/2026 00:00:00"/>
    <s v="Intermediación laboral"/>
    <s v="Se realiza inscripción a aplicativo APE y se orienta en el manejo del mismo."/>
    <s v="1094269260 - YILDRAN ANDREY FUENTES GONZALEZ"/>
    <x v="4"/>
  </r>
  <r>
    <s v="16/06/2026 09:14:48"/>
    <s v="1094277040 - DANITH BRIGITTE ROJAS PEÑA"/>
    <s v="16/06/2026 00:00:00"/>
    <s v="Intermediación laboral"/>
    <s v="Se realiza inscripción a aplicativo APE y se orienta en el manejo del mismo."/>
    <s v="1094268553 - LIZETH NATALIA FUENTES MANTILLA"/>
    <x v="4"/>
  </r>
  <r>
    <s v="16/06/2026 09:21:21"/>
    <s v="1094277040 - DANITH BRIGITTE ROJAS PEÑA"/>
    <s v="16/06/2026 00:00:00"/>
    <s v="Intermediación laboral"/>
    <s v="Se realiza inscripción a aplicativo APE y se orienta en el manejo del mismo."/>
    <s v="1148458535 - DIEGO ALEJANDRO GALVIS SOSA"/>
    <x v="4"/>
  </r>
  <r>
    <s v="16/06/2026 09:25:32"/>
    <s v="1094277040 - DANITH BRIGITTE ROJAS PEÑA"/>
    <s v="16/06/2026 00:00:00"/>
    <s v="Intermediación laboral"/>
    <s v="Se realiza inscripción a aplicativo APE y se orienta en el manejo del mismo."/>
    <s v="1091452261 - CRISTIAN JOSE GALVIZ SUAREZ"/>
    <x v="4"/>
  </r>
  <r>
    <s v="16/06/2026 09:29:40"/>
    <s v="1094277040 - DANITH BRIGITTE ROJAS PEÑA"/>
    <s v="16/06/2026 00:00:00"/>
    <s v="Intermediación laboral"/>
    <s v="Se realiza inscripción a aplicativo APE y se orienta en el manejo del mismo."/>
    <s v="1094269681 - MARIAM SOFIA GALVIZ SUAREZ"/>
    <x v="4"/>
  </r>
  <r>
    <s v="16/06/2026 09:34:16"/>
    <s v="1094277040 - DANITH BRIGITTE ROJAS PEÑA"/>
    <s v="16/06/2026 00:00:00"/>
    <s v="Intermediación laboral"/>
    <s v="Se realiza inscripción a aplicativo APE y se orienta en el manejo del mismo."/>
    <s v="1094268671 - KEINER NARED GAMBOA BARRERA"/>
    <x v="4"/>
  </r>
  <r>
    <s v="16/06/2026 09:40:28"/>
    <s v="1094277040 - DANITH BRIGITTE ROJAS PEÑA"/>
    <s v="16/06/2026 00:00:00"/>
    <s v="Intermediación laboral"/>
    <s v="Se realiza inscripción a aplicativo APE y se orienta en el manejo del mismo."/>
    <s v="1093434435 - LINA SOFIA GAMBOA PEREZ"/>
    <x v="4"/>
  </r>
  <r>
    <s v="16/06/2026 09:44:26"/>
    <s v="1094277040 - DANITH BRIGITTE ROJAS PEÑA"/>
    <s v="16/06/2026 00:00:00"/>
    <s v="Intermediación laboral"/>
    <s v="Se realiza inscripción a aplicativo APE y se orienta en el manejo del mismo."/>
    <s v="1094268152 - JHEYNER YAIR GARCIA GELVEZ"/>
    <x v="4"/>
  </r>
  <r>
    <s v="16/06/2026 09:52:54"/>
    <s v="1094277040 - DANITH BRIGITTE ROJAS PEÑA"/>
    <s v="16/06/2026 00:00:00"/>
    <s v="Intermediación laboral"/>
    <s v="Se realiza inscripción a aplicativo APE y se orienta en el manejo del mismo."/>
    <s v="1094269495 - IKER SANTIAGO GARCIA OREJUELA"/>
    <x v="4"/>
  </r>
  <r>
    <s v="16/06/2026 09:56:57"/>
    <s v="1094277040 - DANITH BRIGITTE ROJAS PEÑA"/>
    <s v="16/06/2026 00:00:00"/>
    <s v="Intermediación laboral"/>
    <s v="Se realiza inscripción a aplicativo APE y se orienta en el manejo del mismo."/>
    <s v="1093855948 - DEINER ALEJANDRO GELVES GELVEZ"/>
    <x v="4"/>
  </r>
  <r>
    <s v="16/06/2026 10:05:45"/>
    <s v="1094277040 - DANITH BRIGITTE ROJAS PEÑA"/>
    <s v="16/06/2026 00:00:00"/>
    <s v="Intermediación laboral"/>
    <s v="Técnico soporte sistemas e informática"/>
    <s v="1094269906 - NICOLLE JULIANA GELVEZ MARIÑO"/>
    <x v="4"/>
  </r>
  <r>
    <s v="16/06/2026 10:10:04"/>
    <s v="1094277040 - DANITH BRIGITTE ROJAS PEÑA"/>
    <s v="16/06/2026 00:00:00"/>
    <s v="Intermediación laboral"/>
    <s v="Se realiza inscripción a aplicativo APE y se orienta en el manejo del mismo."/>
    <s v="1094269240 - JUNNIOR STIVEN GELVES GELVEZ"/>
    <x v="4"/>
  </r>
  <r>
    <s v="16/06/2026 10:14:10"/>
    <s v="1094277040 - DANITH BRIGITTE ROJAS PEÑA"/>
    <s v="16/06/2026 00:00:00"/>
    <s v="Intermediación laboral"/>
    <s v="Se realiza inscripción a aplicativo APE y se orienta en el manejo del mismo."/>
    <s v="1093855910 - NIKOL CHARITH GODOY VILLAMIZAR"/>
    <x v="4"/>
  </r>
  <r>
    <s v="16/06/2026 10:19:02"/>
    <s v="1094277040 - DANITH BRIGITTE ROJAS PEÑA"/>
    <s v="16/06/2026 00:00:00"/>
    <s v="Intermediación laboral"/>
    <s v="Se realiza inscripción a aplicativo APE y se orienta en el manejo del mismo."/>
    <s v="1092947802 - BRAND MATHEO GONZALEZ"/>
    <x v="4"/>
  </r>
  <r>
    <s v="16/06/2026 10:23:58"/>
    <s v="1094277040 - DANITH BRIGITTE ROJAS PEÑA"/>
    <s v="16/06/2026 00:00:00"/>
    <s v="Intermediación laboral"/>
    <s v="Se realiza inscripción a aplicativo APE y se orienta en el manejo del mismo."/>
    <s v="1094267987 - JULIAN SANTIAGO GONZALEZ CARREÑO"/>
    <x v="4"/>
  </r>
  <r>
    <s v="16/06/2026 10:29:06"/>
    <s v="1094277040 - DANITH BRIGITTE ROJAS PEÑA"/>
    <s v="16/06/2026 00:00:00"/>
    <s v="Intermediación laboral"/>
    <s v="Se realiza inscripción a aplicativo APE y se orienta en el manejo del mismo."/>
    <s v="1093856069 - JOSE LEONEL GONZALEZ GEGEN"/>
    <x v="4"/>
  </r>
  <r>
    <s v="16/06/2026 10:33:45"/>
    <s v="1094277040 - DANITH BRIGITTE ROJAS PEÑA"/>
    <s v="16/06/2026 00:00:00"/>
    <s v="Intermediación laboral"/>
    <s v="Se realiza inscripción a aplicativo APE y se orienta en el manejo del mismo."/>
    <s v="1093855954 - JAMES YERAY GONZALEZ PEÑALOZA"/>
    <x v="4"/>
  </r>
  <r>
    <s v="16/06/2026 10:37:33"/>
    <s v="1094277040 - DANITH BRIGITTE ROJAS PEÑA"/>
    <s v="16/06/2026 00:00:00"/>
    <s v="Intermediación laboral"/>
    <s v="Se realiza inscripción a aplicativo APE y se orienta en el manejo del mismo."/>
    <s v="1093855963 - JUAN DIEGO GONZALEZ PORTILLA"/>
    <x v="4"/>
  </r>
  <r>
    <s v="16/06/2026 10:41:32"/>
    <s v="1094277040 - DANITH BRIGITTE ROJAS PEÑA"/>
    <s v="16/06/2026 00:00:00"/>
    <s v="Intermediación laboral"/>
    <s v="Se realiza inscripción a aplicativo APE y se orienta en el manejo del mismo."/>
    <s v="1093434446 - HENRRY ALEJANDRO GRANADOS SALINAS"/>
    <x v="4"/>
  </r>
  <r>
    <s v="16/06/2026 15:38:09"/>
    <s v="1094277040 - DANITH BRIGITTE ROJAS PEÑA"/>
    <s v="13/06/2026 00:00:00"/>
    <s v="Intermediación laboral"/>
    <s v="Se realiza actualización de datos en aplicativo APE y se orienta en el manejo del mismo."/>
    <s v="1115728059 - YUSLEDY BEDOYA CASTAÑEDA"/>
    <x v="4"/>
  </r>
  <r>
    <s v="16/06/2026 16:06:42"/>
    <s v="1094277040 - DANITH BRIGITTE ROJAS PEÑA"/>
    <s v="16/06/2026 00:00:00"/>
    <s v="Intermediación laboral"/>
    <s v="Se realiza actualización de datos en aplicativo APE y se orienta en el manejo del mismo."/>
    <s v="14958931 - JOAQUIN BEDOYA CASTAÑO"/>
    <x v="4"/>
  </r>
  <r>
    <s v="17/06/2026 11:48:48"/>
    <s v="1094277040 - DANITH BRIGITTE ROJAS PEÑA"/>
    <s v="17/06/2026 00:00:00"/>
    <s v="Intermediación laboral"/>
    <s v="se realiza actualización de datos en a aplicativo APE y se orienta en el manejo del mismo."/>
    <s v="60258693 - MIRIAM JESUSA CARVAJAL PABON"/>
    <x v="4"/>
  </r>
  <r>
    <s v="19/06/2026 11:04:00"/>
    <s v="1094277040 - DANITH BRIGITTE ROJAS PEÑA"/>
    <s v="19/06/2026 00:00:00"/>
    <s v="Intermediación laboral"/>
    <s v="Se realiza actualización de datos en aplicativo APE asi mismo se hace envió directo a solicitud Asistente administrativo 4140230"/>
    <s v="1093855347 - DANIEL FELIPE MANTILLA GARCIA"/>
    <x v="4"/>
  </r>
  <r>
    <s v="19/06/2026 11:54:11"/>
    <s v="1094277040 - DANITH BRIGITTE ROJAS PEÑA"/>
    <s v="19/06/2026 00:00:00"/>
    <s v="Intermediación laboral"/>
    <s v="se realiza actualización de documentos  en aplicativo APE."/>
    <s v="60251241 - MARLENY RODRIGUEZ CARRILLO"/>
    <x v="4"/>
  </r>
  <r>
    <s v="19/06/2026 15:42:31"/>
    <s v="1094277040 - DANITH BRIGITTE ROJAS PEÑA"/>
    <s v="05/06/2026 00:00:00"/>
    <s v="Intermediación laboral"/>
    <s v="Se realiza actualización de datos y se orienta en manejo del mismo."/>
    <s v="1094266065 - SINDY PAOLA BARRERA MONTAÑEZ"/>
    <x v="4"/>
  </r>
  <r>
    <s v="19/06/2026 16:08:17"/>
    <s v="1094277040 - DANITH BRIGITTE ROJAS PEÑA"/>
    <s v="05/06/2026 00:00:00"/>
    <s v="Intermediación laboral"/>
    <s v="Se realiza actualización de datos en aplicativo APE y se da orientación de manejo del mismo."/>
    <s v="1091973224 - MIGUEL ANGEL CASTRO"/>
    <x v="4"/>
  </r>
  <r>
    <s v="22/06/2026 10:59:16"/>
    <s v="1094277040 - DANITH BRIGITTE ROJAS PEÑA"/>
    <s v="22/06/2026 00:00:00"/>
    <s v="Intermediación laboral"/>
    <s v="Se realiza inscripción a aplicativo APE y se orienta en el manejo del mismo."/>
    <s v="1157963968 - SIHARA JIMENA GUARURO ARIZA"/>
    <x v="4"/>
  </r>
  <r>
    <s v="22/06/2026 11:17:39"/>
    <s v="1094277040 - DANITH BRIGITTE ROJAS PEÑA"/>
    <s v="22/06/2026 00:00:00"/>
    <s v="Intermediación laboral"/>
    <s v="Se realiza inscripción a aplicativo APE y se orienta en el manejo del mismo."/>
    <s v="1094268963 - LISETH VALENTINA HERNANDEZ MEDINA"/>
    <x v="4"/>
  </r>
  <r>
    <s v="22/06/2026 14:41:49"/>
    <s v="1094277040 - DANITH BRIGITTE ROJAS PEÑA"/>
    <s v="22/06/2026 00:00:00"/>
    <s v="Intermediación laboral"/>
    <s v="Se realiza inscripción a aplicativo APE y se orienta en el manejo del mismo."/>
    <s v="1093856033 - KAROL ALEJANDRA HERNANDEZ NIÑO"/>
    <x v="4"/>
  </r>
  <r>
    <s v="22/06/2026 14:44:58"/>
    <s v="1094277040 - DANITH BRIGITTE ROJAS PEÑA"/>
    <s v="22/06/2026 00:00:00"/>
    <s v="Intermediación laboral"/>
    <s v="Se realiza inscripción a aplicativo APE y se orienta en el manejo del mismo."/>
    <s v="1093302072 - SARA SOPHIA HERNANDEZ ORDOÑEZ"/>
    <x v="4"/>
  </r>
  <r>
    <s v="22/06/2026 14:51:35"/>
    <s v="1094277040 - DANITH BRIGITTE ROJAS PEÑA"/>
    <s v="22/06/2026 00:00:00"/>
    <s v="Intermediación laboral"/>
    <s v="Se realiza inscripción a aplicativo APE y se orienta en el manejo del mismo."/>
    <s v="1090454907 - ANGEL ESTEBAN HERNANDEZ VARGAS"/>
    <x v="4"/>
  </r>
  <r>
    <s v="22/06/2026 14:55:03"/>
    <s v="1094277040 - DANITH BRIGITTE ROJAS PEÑA"/>
    <s v="22/06/2026 00:00:00"/>
    <s v="Intermediación laboral"/>
    <s v="Se realiza inscripción a aplicativo APE y se orienta en el manejo del mismo."/>
    <s v="1094268836 - HEYEMBER ASDRUAN JAIMES BARAJAS"/>
    <x v="4"/>
  </r>
  <r>
    <s v="22/06/2026 15:05:26"/>
    <s v="1094277040 - DANITH BRIGITTE ROJAS PEÑA"/>
    <s v="22/06/2026 00:00:00"/>
    <s v="Intermediación laboral"/>
    <s v="Se realiza inscripción a aplicativo APE y se orienta en el manejo del mismo."/>
    <s v="1093434587 - ANGIE DAYANA JAIMES RIVERA"/>
    <x v="4"/>
  </r>
  <r>
    <s v="22/06/2026 15:13:13"/>
    <s v="1094277040 - DANITH BRIGITTE ROJAS PEÑA"/>
    <s v="22/06/2026 00:00:00"/>
    <s v="Intermediación laboral"/>
    <s v="Se realiza inscripción a aplicativo APE y se orienta en el manejo del mismo."/>
    <s v="1090454936 - FABIAN SNEIDER JARAMILLO GAMBOA"/>
    <x v="4"/>
  </r>
  <r>
    <s v="22/06/2026 15:17:50"/>
    <s v="1094277040 - DANITH BRIGITTE ROJAS PEÑA"/>
    <s v="22/06/2026 00:00:00"/>
    <s v="Intermediación laboral"/>
    <s v="Se realiza inscripción a aplicativo APE y se orienta en el manejo del mismo."/>
    <s v="1094269221 - GADDIEL ALEJANDRO JIMENEZ LUNA"/>
    <x v="4"/>
  </r>
  <r>
    <s v="22/06/2026 15:20:42"/>
    <s v="1094277040 - DANITH BRIGITTE ROJAS PEÑA"/>
    <s v="22/06/2026 00:00:00"/>
    <s v="Intermediación laboral"/>
    <s v="Se realiza inscripción a aplicativo APE y se orienta en el manejo del mismo."/>
    <s v="1094268869 - CAMILO ANDRES LEAL CRISTANCHO"/>
    <x v="4"/>
  </r>
  <r>
    <s v="22/06/2026 15:26:36"/>
    <s v="1094277040 - DANITH BRIGITTE ROJAS PEÑA"/>
    <s v="22/06/2026 00:00:00"/>
    <s v="Intermediación laboral"/>
    <s v="Se realiza inscripción a aplicativo APE y se orienta en el manejo del mismo."/>
    <s v="1094268327 - YUBER SEBASTIAN LEAL FLOREZ"/>
    <x v="4"/>
  </r>
  <r>
    <s v="22/06/2026 15:34:26"/>
    <s v="1094277040 - DANITH BRIGITTE ROJAS PEÑA"/>
    <s v="22/06/2026 00:00:00"/>
    <s v="Intermediación laboral"/>
    <s v="Se realiza inscripción a aplicativo APE y se orienta en el manejo del mismo."/>
    <s v="1093434507 - ANDRES DAVID LEAL VILLAMIZAR"/>
    <x v="4"/>
  </r>
  <r>
    <s v="22/06/2026 15:40:25"/>
    <s v="1094277040 - DANITH BRIGITTE ROJAS PEÑA"/>
    <s v="22/06/2026 00:00:00"/>
    <s v="Intermediación laboral"/>
    <s v="Se realiza inscripción a aplicativo APE y se orienta en el manejo del mismo."/>
    <s v="1094267938 - MARIA VALENTINA LEON JAIMES"/>
    <x v="4"/>
  </r>
  <r>
    <s v="22/06/2026 15:57:53"/>
    <s v="1094277040 - DANITH BRIGITTE ROJAS PEÑA"/>
    <s v="22/06/2026 00:00:00"/>
    <s v="Intermediación laboral"/>
    <s v="Se realiza inscripción a aplicativo APE y se orienta en el manejo del mismo."/>
    <s v="1092949452 - ASDRUBAL MATEO LOPEZ GONZALEZ"/>
    <x v="4"/>
  </r>
  <r>
    <s v="22/06/2026 16:11:21"/>
    <s v="1094277040 - DANITH BRIGITTE ROJAS PEÑA"/>
    <s v="22/06/2026 00:00:00"/>
    <s v="Intermediación laboral"/>
    <s v="Se realiza inscripción a aplicativo APE y se orienta en el manejo del mismo."/>
    <s v="1093434591 - YOJHAN FELIPE MANTILLA RIVERO"/>
    <x v="4"/>
  </r>
  <r>
    <s v="22/06/2026 16:15:35"/>
    <s v="1094277040 - DANITH BRIGITTE ROJAS PEÑA"/>
    <s v="22/06/2026 00:00:00"/>
    <s v="Intermediación laboral"/>
    <s v="Se realiza inscripción a aplicativo APE y se orienta en el manejo del mismo."/>
    <s v="1093434389 - REMBERTO FELIPE MARTINEZ BECERRA"/>
    <x v="4"/>
  </r>
  <r>
    <s v="22/06/2026 16:19:10"/>
    <s v="1094277040 - DANITH BRIGITTE ROJAS PEÑA"/>
    <s v="22/06/2026 00:00:00"/>
    <s v="Intermediación laboral"/>
    <s v="Se realiza inscripción a aplicativo APE y se orienta en el manejo del mismo."/>
    <s v="1094284163 - ANGY KAROLINA MARTINEZ GONZALEZ"/>
    <x v="4"/>
  </r>
  <r>
    <s v="22/06/2026 16:22:29"/>
    <s v="1094277040 - DANITH BRIGITTE ROJAS PEÑA"/>
    <s v="22/06/2026 00:00:00"/>
    <s v="Intermediación laboral"/>
    <s v="Se realiza inscripción a aplicativo APE y se orienta en el manejo del mismo."/>
    <s v="1094054942 - SHEILA  ALEXANDRA MAYORGA PAEZ"/>
    <x v="4"/>
  </r>
  <r>
    <s v="22/06/2026 16:29:43"/>
    <s v="1094277040 - DANITH BRIGITTE ROJAS PEÑA"/>
    <s v="22/06/2026 00:00:00"/>
    <s v="Intermediación laboral"/>
    <s v="Se realiza inscripción a aplicativo APE y se orienta en el manejo del mismo."/>
    <s v="1148152239 - JOSE LUIS MEJIAS JAIMES"/>
    <x v="4"/>
  </r>
  <r>
    <s v="22/06/2026 16:32:52"/>
    <s v="1094277040 - DANITH BRIGITTE ROJAS PEÑA"/>
    <s v="22/06/2026 00:00:00"/>
    <s v="Intermediación laboral"/>
    <s v="Se realiza inscripción a aplicativo APE y se orienta en el manejo del mismo."/>
    <s v="1092538167 - DANIEL CAMILO MENDOZA BAUTISTA"/>
    <x v="4"/>
  </r>
  <r>
    <s v="23/06/2026 09:21:31"/>
    <s v="1094277040 - DANITH BRIGITTE ROJAS PEÑA"/>
    <s v="22/06/2026 00:00:00"/>
    <s v="Intermediación laboral"/>
    <s v="Se realiza inscripción a aplicativo APE y se orienta en el manejo del mismo."/>
    <s v="1093855943 - ISABELLA STEFANY MENDOZA TORRES"/>
    <x v="4"/>
  </r>
  <r>
    <s v="23/06/2026 09:29:09"/>
    <s v="1094277040 - DANITH BRIGITTE ROJAS PEÑA"/>
    <s v="22/06/2026 00:00:00"/>
    <s v="Intermediación laboral"/>
    <s v="Se realiza inscripción a aplicativo APE y se orienta en el manejo del mismo."/>
    <s v="1091980858 - JESUS DAVID MENESES BUSTOS"/>
    <x v="4"/>
  </r>
  <r>
    <s v="23/06/2026 09:35:11"/>
    <s v="1094277040 - DANITH BRIGITTE ROJAS PEÑA"/>
    <s v="22/06/2026 00:00:00"/>
    <s v="Intermediación laboral"/>
    <s v="Se realiza inscripción a aplicativo APE y se orienta en el manejo del mismo."/>
    <s v="1093434413 - JULIETH CAMILA MIRANDA PEÑALOZA"/>
    <x v="4"/>
  </r>
  <r>
    <s v="23/06/2026 09:42:40"/>
    <s v="1094277040 - DANITH BRIGITTE ROJAS PEÑA"/>
    <s v="22/06/2026 00:00:00"/>
    <s v="Intermediación laboral"/>
    <s v="Se realiza inscripción a aplicativo APE y se orienta en el manejo del mismo."/>
    <s v="1126424301 - EIVER SAIN MONTES CONTRERAS"/>
    <x v="4"/>
  </r>
  <r>
    <s v="23/06/2026 09:48:20"/>
    <s v="1094277040 - DANITH BRIGITTE ROJAS PEÑA"/>
    <s v="22/06/2026 00:00:00"/>
    <s v="Intermediación laboral"/>
    <s v="Se realiza inscripción a aplicativo APE y se orienta en el manejo del mismo."/>
    <s v="1094268581 - KAREN JULIETH MORA OCHOA"/>
    <x v="4"/>
  </r>
  <r>
    <s v="23/06/2026 10:00:36"/>
    <s v="1094277040 - DANITH BRIGITTE ROJAS PEÑA"/>
    <s v="22/06/2026 00:00:00"/>
    <s v="Intermediación laboral"/>
    <s v="Se realiza inscripción a aplicativo APE y se orienta en el manejo del mismo."/>
    <s v="1093434463 - DAVID SANTIAGO MORALES RIVERA"/>
    <x v="4"/>
  </r>
  <r>
    <s v="23/06/2026 10:04:00"/>
    <s v="1094277040 - DANITH BRIGITTE ROJAS PEÑA"/>
    <s v="22/06/2026 00:00:00"/>
    <s v="Intermediación laboral"/>
    <s v="Se realiza inscripción a aplicativo APE y se orienta en el manejo del mismo."/>
    <s v="1023638947 - KAROL DAHIANA MORENO BAUTISTA"/>
    <x v="4"/>
  </r>
  <r>
    <s v="23/06/2026 10:32:00"/>
    <s v="1094277040 - DANITH BRIGITTE ROJAS PEÑA"/>
    <s v="22/06/2026 00:00:00"/>
    <s v="Intermediación laboral"/>
    <s v="Se realiza inscripción a aplicativo APE y se orienta en el manejo del mismo."/>
    <s v="1094268575 - SOLANGIE VALENTINA MORENO RODRIGUEZ"/>
    <x v="4"/>
  </r>
  <r>
    <s v="23/06/2026 10:40:45"/>
    <s v="1094277040 - DANITH BRIGITTE ROJAS PEÑA"/>
    <s v="22/06/2026 00:00:00"/>
    <s v="Intermediación laboral"/>
    <s v="Se realiza inscripción a aplicativo APE y se orienta en el manejo del mismo."/>
    <s v="1093765464 - CAMILO ANDRES NEGRETE CAÑAS"/>
    <x v="4"/>
  </r>
  <r>
    <s v="23/06/2026 11:47:50"/>
    <s v="1094277040 - DANITH BRIGITTE ROJAS PEÑA"/>
    <s v="22/06/2026 00:00:00"/>
    <s v="Intermediación laboral"/>
    <s v="Se realiza inscripción a aplicativo APE y se orienta en el manejo del mismo."/>
    <s v="1094268410 - MANUEL ALEJANDRO OJEDA CASTRO"/>
    <x v="4"/>
  </r>
  <r>
    <s v="23/06/2026 11:56:00"/>
    <s v="1094277040 - DANITH BRIGITTE ROJAS PEÑA"/>
    <s v="23/06/2026 00:00:00"/>
    <s v="Intermediación laboral"/>
    <s v="Se realiza inscripción a aplicativo APE y se orienta en el manejo del mismo."/>
    <s v="1083058625 - ANA PATRICIA OLIVARES MARTINEZ"/>
    <x v="4"/>
  </r>
  <r>
    <s v="23/06/2026 14:49:38"/>
    <s v="1094277040 - DANITH BRIGITTE ROJAS PEÑA"/>
    <s v="23/06/2026 00:00:00"/>
    <s v="Intermediación laboral"/>
    <s v="Se realiza inscripción a aplicativo APE y se orienta en el manejo del mismo."/>
    <s v="1094268784 - YANSEY ALEXANDER ORTEGA MENDOZA"/>
    <x v="4"/>
  </r>
  <r>
    <s v="23/06/2026 14:53:15"/>
    <s v="1094277040 - DANITH BRIGITTE ROJAS PEÑA"/>
    <s v="23/06/2026 00:00:00"/>
    <s v="Intermediación laboral"/>
    <s v="Se realiza inscripción a aplicativo APE y se orienta en el manejo del mismo."/>
    <s v="1094268707 - JAVIER  ALEJANDRO ORTIZ TORRES"/>
    <x v="4"/>
  </r>
  <r>
    <s v="23/06/2026 14:59:33"/>
    <s v="1094277040 - DANITH BRIGITTE ROJAS PEÑA"/>
    <s v="23/06/2026 00:00:00"/>
    <s v="Intermediación laboral"/>
    <s v="Se realiza inscripción a aplicativo APE y se orienta en el manejo del mismo."/>
    <s v="1093434499 - MATIAS OSORNO PEÑA"/>
    <x v="4"/>
  </r>
  <r>
    <s v="23/06/2026 15:05:45"/>
    <s v="1094277040 - DANITH BRIGITTE ROJAS PEÑA"/>
    <s v="23/06/2026 00:00:00"/>
    <s v="Intermediación laboral"/>
    <s v="Se realiza inscripción a aplicativo APE y se orienta en el manejo del mismo."/>
    <s v="1093434458 - YORMAN DANIEL PALACIOS SANCHEZ"/>
    <x v="4"/>
  </r>
  <r>
    <s v="23/06/2026 15:17:42"/>
    <s v="1094277040 - DANITH BRIGITTE ROJAS PEÑA"/>
    <s v="23/06/2026 00:00:00"/>
    <s v="Intermediación laboral"/>
    <s v="Se realiza inscripción a aplicativo APE y se orienta en el manejo del mismo."/>
    <s v="1093434604 - ANGIE NATHALIA PARADA BUITRADO"/>
    <x v="4"/>
  </r>
  <r>
    <s v="23/06/2026 15:25:07"/>
    <s v="1094277040 - DANITH BRIGITTE ROJAS PEÑA"/>
    <s v="23/06/2026 00:00:00"/>
    <s v="Intermediación laboral"/>
    <s v="Se realiza inscripción a aplicativo APE y se orienta en el manejo del mismo."/>
    <s v="1094268868 - MISHELL SLENDY PARADA FERNANDEZ"/>
    <x v="4"/>
  </r>
  <r>
    <s v="23/06/2026 15:36:28"/>
    <s v="1094277040 - DANITH BRIGITTE ROJAS PEÑA"/>
    <s v="23/06/2026 00:00:00"/>
    <s v="Intermediación laboral"/>
    <s v="Se realiza inscripción a aplicativo APE y se orienta en el manejo del mismo."/>
    <s v="1091362890 - HAROLL MATIAS PARADA FUENTES"/>
    <x v="4"/>
  </r>
  <r>
    <s v="23/06/2026 16:02:14"/>
    <s v="1094277040 - DANITH BRIGITTE ROJAS PEÑA"/>
    <s v="23/06/2026 00:00:00"/>
    <s v="Intermediación laboral"/>
    <s v="Se realiza inscripción a aplicativo APE y se orienta en el manejo del mismo."/>
    <s v="1094269927 - DANIEL SANTIAGO PARADA GARCIA"/>
    <x v="4"/>
  </r>
  <r>
    <s v="23/06/2026 16:05:21"/>
    <s v="1094277040 - DANITH BRIGITTE ROJAS PEÑA"/>
    <s v="23/06/2026 00:00:00"/>
    <s v="Intermediación laboral"/>
    <s v="Se realiza inscripción a aplicativo APE y se orienta en el manejo del mismo."/>
    <s v="1094269946 - JUAN DAVID PARADA JAIMES"/>
    <x v="4"/>
  </r>
  <r>
    <s v="23/06/2026 16:10:09"/>
    <s v="1094277040 - DANITH BRIGITTE ROJAS PEÑA"/>
    <s v="23/06/2026 00:00:00"/>
    <s v="Intermediación laboral"/>
    <s v="Se realiza inscripción a aplicativo APE y se orienta en el manejo del mismo."/>
    <s v="1094268512 - NIKOLL YISSETH PARADA PABON"/>
    <x v="4"/>
  </r>
  <r>
    <s v="23/06/2026 16:15:03"/>
    <s v="1094277040 - DANITH BRIGITTE ROJAS PEÑA"/>
    <s v="23/06/2026 00:00:00"/>
    <s v="Intermediación laboral"/>
    <s v="Se realiza inscripción a aplicativo APE y se orienta en el manejo del mismo."/>
    <s v="1094269956 - KENNETH ALEXANDER PARADA PARRA"/>
    <x v="4"/>
  </r>
  <r>
    <s v="23/06/2026 16:19:46"/>
    <s v="1094277040 - DANITH BRIGITTE ROJAS PEÑA"/>
    <s v="23/06/2026 00:00:00"/>
    <s v="Intermediación laboral"/>
    <s v="Se realiza inscripción a aplicativo APE y se orienta en el manejo del mismo."/>
    <s v="1094269486 - LUIS ENRIQUE PARADA RIVERA"/>
    <x v="4"/>
  </r>
  <r>
    <s v="23/06/2026 16:24:41"/>
    <s v="1094277040 - DANITH BRIGITTE ROJAS PEÑA"/>
    <s v="23/06/2026 00:00:00"/>
    <s v="Intermediación laboral"/>
    <s v="Se realiza inscripción a aplicativo APE y se orienta en el manejo del mismo."/>
    <s v="1094269760 - STEFANNY CAMILA PARADA SALAZAR"/>
    <x v="4"/>
  </r>
  <r>
    <s v="23/06/2026 16:36:05"/>
    <s v="1094277040 - DANITH BRIGITTE ROJAS PEÑA"/>
    <s v="23/06/2026 00:00:00"/>
    <s v="Intermediación laboral"/>
    <s v="Se realiza inscripción a aplicativo APE y se orienta en el manejo del mismo."/>
    <s v="1093855902 - MARLEY VALERIA PARRA GUERRERO"/>
    <x v="4"/>
  </r>
  <r>
    <s v="23/06/2026 16:41:03"/>
    <s v="1094277040 - DANITH BRIGITTE ROJAS PEÑA"/>
    <s v="23/06/2026 00:00:00"/>
    <s v="Intermediación laboral"/>
    <s v="Técnico soporte sistemas e informática"/>
    <s v="1197464866 - FRANCY GYSELL PARRA JAIMES"/>
    <x v="4"/>
  </r>
  <r>
    <s v="23/06/2026 16:44:13"/>
    <s v="1094277040 - DANITH BRIGITTE ROJAS PEÑA"/>
    <s v="23/06/2026 00:00:00"/>
    <s v="Intermediación laboral"/>
    <s v="Se realiza inscripción a aplicativo APE y se orienta en el manejo del mismo."/>
    <s v="1093856074 - SERGIO ANDRES PARRA ROZO"/>
    <x v="4"/>
  </r>
  <r>
    <s v="23/06/2026 16:52:06"/>
    <s v="1094277040 - DANITH BRIGITTE ROJAS PEÑA"/>
    <s v="23/06/2026 00:00:00"/>
    <s v="Intermediación laboral"/>
    <s v="Se realiza inscripción a aplicativo APE y se orienta en el manejo del mismo."/>
    <s v="1093434581 - ELIETH SAMARA PAVAS SALINAS"/>
    <x v="4"/>
  </r>
  <r>
    <s v="25/06/2026 10:05:49"/>
    <s v="1094277040 - DANITH BRIGITTE ROJAS PEÑA"/>
    <s v="23/06/2026 00:00:00"/>
    <s v="Intermediación laboral"/>
    <s v="Se realiza inscripción a aplicativo APE y se orienta en el manejo del mismo."/>
    <s v="1094269430 - YERAID ALEJANDRO PEÑA CACERES"/>
    <x v="4"/>
  </r>
  <r>
    <s v="25/06/2026 15:00:34"/>
    <s v="1094277040 - DANITH BRIGITTE ROJAS PEÑA"/>
    <s v="23/06/2026 00:00:00"/>
    <s v="Intermediación laboral"/>
    <s v="Se realiza inscripción a aplicativo APE y se orienta en el manejo del mismo."/>
    <s v="1094269810 - ASHLY ADRIANA PEÑA SANTOS"/>
    <x v="4"/>
  </r>
  <r>
    <s v="25/06/2026 15:09:03"/>
    <s v="1094277040 - DANITH BRIGITTE ROJAS PEÑA"/>
    <s v="23/06/2026 00:00:00"/>
    <s v="Intermediación laboral"/>
    <s v="Se realiza inscripción a aplicativo APE y se orienta en el manejo del mismo."/>
    <s v="1094268266 - ROY SANTIAGO PEÑALOZA MONCADA"/>
    <x v="4"/>
  </r>
  <r>
    <s v="26/06/2026 10:23:43"/>
    <s v="1094277040 - DANITH BRIGITTE ROJAS PEÑA"/>
    <s v="26/06/2026 00:00:00"/>
    <s v="Intermediación laboral"/>
    <s v="Se realiza inscripción a aplicativo APE y se orienta en el manejo del mismo."/>
    <s v="1096216691 - OSMAN FELIPE PEREZ DUARTE"/>
    <x v="4"/>
  </r>
  <r>
    <s v="26/06/2026 10:40:33"/>
    <s v="1094277040 - DANITH BRIGITTE ROJAS PEÑA"/>
    <s v="26/06/2026 00:00:00"/>
    <s v="Intermediación laboral"/>
    <s v="Se realiza actualización de datos en aplicativo APE y se orienta en manejo del mismo"/>
    <s v="1094247705 - DAYRO EDUARDO CALDERON GONZALEZ"/>
    <x v="4"/>
  </r>
  <r>
    <s v="26/06/2026 15:10:08"/>
    <s v="1094277040 - DANITH BRIGITTE ROJAS PEÑA"/>
    <s v="26/06/2026 00:00:00"/>
    <s v="Intermediación laboral"/>
    <s v="Se realiza inscripción a aplicativo APE y se orienta en el manejo del mismo."/>
    <s v="1093434387 - JUAN PABLO PEREZ JAUREGUI"/>
    <x v="4"/>
  </r>
  <r>
    <s v="26/06/2026 15:31:18"/>
    <s v="1094277040 - DANITH BRIGITTE ROJAS PEÑA"/>
    <s v="26/06/2026 00:00:00"/>
    <s v="Intermediación laboral"/>
    <s v="Se realiza inscripción a aplicativo APE y se orienta en el manejo del mismo."/>
    <s v="1094269876 - KARIN NICOLLE PEREZ LEAL"/>
    <x v="4"/>
  </r>
  <r>
    <s v="26/06/2026 15:35:59"/>
    <s v="1094277040 - DANITH BRIGITTE ROJAS PEÑA"/>
    <s v="26/06/2026 00:00:00"/>
    <s v="Intermediación laboral"/>
    <s v="Se realiza inscripción a aplicativo APE y se orienta en el manejo del mismo."/>
    <s v="1092946516 - JAVIER ANDRES PEREZ PINTO"/>
    <x v="4"/>
  </r>
  <r>
    <s v="26/06/2026 15:42:23"/>
    <s v="1094277040 - DANITH BRIGITTE ROJAS PEÑA"/>
    <s v="26/06/2026 00:00:00"/>
    <s v="Intermediación laboral"/>
    <s v="Se realiza inscripción a aplicativo APE y se orienta en el manejo del mismo."/>
    <s v="1094269114 - JUAN PABLO PEREZ SANTOS"/>
    <x v="4"/>
  </r>
  <r>
    <s v="26/06/2026 15:46:19"/>
    <s v="1094277040 - DANITH BRIGITTE ROJAS PEÑA"/>
    <s v="26/06/2026 00:00:00"/>
    <s v="Intermediación laboral"/>
    <s v="Se realiza inscripción a aplicativo APE y se orienta en el manejo del mismo."/>
    <s v="1093855915 - SARAI SOFIA PORTILLA JAIMES"/>
    <x v="4"/>
  </r>
  <r>
    <s v="26/06/2026 15:52:18"/>
    <s v="1094277040 - DANITH BRIGITTE ROJAS PEÑA"/>
    <s v="26/06/2026 00:00:00"/>
    <s v="Intermediación laboral"/>
    <s v="Se realiza inscripción a aplicativo APE y se orienta en el manejo del mismo."/>
    <s v="1094269557 - WILLIAM DAVID PORTILLA RICO"/>
    <x v="4"/>
  </r>
  <r>
    <s v="26/06/2026 15:59:55"/>
    <s v="1094277040 - DANITH BRIGITTE ROJAS PEÑA"/>
    <s v="26/06/2026 00:00:00"/>
    <s v="Intermediación laboral"/>
    <s v="Se realiza inscripción a aplicativo APE y se orienta en el manejo del mismo."/>
    <s v="1093434419 - LUKAS ARMANDO RAMIREZ RICO"/>
    <x v="4"/>
  </r>
  <r>
    <s v="26/06/2026 16:05:23"/>
    <s v="1094277040 - DANITH BRIGITTE ROJAS PEÑA"/>
    <s v="26/06/2026 00:00:00"/>
    <s v="Intermediación laboral"/>
    <s v="Se realiza inscripción a aplicativo APE y se orienta en el manejo del mismo."/>
    <s v="1093434729 - DILAN EMMANUEL RAMON JAIMES"/>
    <x v="4"/>
  </r>
  <r>
    <s v="26/06/2026 16:12:43"/>
    <s v="1094277040 - DANITH BRIGITTE ROJAS PEÑA"/>
    <s v="26/06/2026 00:00:00"/>
    <s v="Intermediación laboral"/>
    <s v="Se realiza inscripción a aplicativo APE y se orienta en el manejo del mismo."/>
    <s v="1094268941 - ZARITH YASMELI RAVELO MONTES"/>
    <x v="4"/>
  </r>
  <r>
    <s v="27/06/2026 09:26:17"/>
    <s v="1094277040 - DANITH BRIGITTE ROJAS PEÑA"/>
    <s v="27/06/2026 00:00:00"/>
    <s v="Intermediación laboral"/>
    <s v="Se realiza inscripción en aplicativo APE, se orienta menejo del mismo"/>
    <s v="5759683 - JULIAN SEBASTIAN CALDERON URIBE"/>
    <x v="4"/>
  </r>
  <r>
    <s v="27/06/2026 09:49:33"/>
    <s v="1094277040 - DANITH BRIGITTE ROJAS PEÑA"/>
    <s v="27/06/2026 00:00:00"/>
    <s v="Intermediación laboral"/>
    <s v="se realiza actualización de datos en a aplicativo APE y se orienta en el manejo del mismo."/>
    <s v="1127346202 - JUAN SEBASTIAN LINARES DUARTE"/>
    <x v="4"/>
  </r>
  <r>
    <s v="27/06/2026 10:08:32"/>
    <s v="1094277040 - DANITH BRIGITTE ROJAS PEÑA"/>
    <s v="27/06/2026 00:00:00"/>
    <s v="Intermediación laboral"/>
    <s v="se realiza actualización de datos en a aplicativo APE y se orienta en el manejo del mismo."/>
    <s v="1094267531 - ADRIANA PATRICIA ROJAS GALVIS"/>
    <x v="4"/>
  </r>
  <r>
    <s v="27/06/2026 10:20:42"/>
    <s v="1094277040 - DANITH BRIGITTE ROJAS PEÑA"/>
    <s v="27/06/2026 00:00:00"/>
    <s v="Intermediación laboral"/>
    <s v="se realiza actualización de datos en a aplicativo APE y se orienta en el manejo del mismo."/>
    <s v="1093432669 - DANIELA HERLINDA VELASCO RAMIREZ"/>
    <x v="4"/>
  </r>
  <r>
    <s v="27/06/2026 10:38:19"/>
    <s v="1094277040 - DANITH BRIGITTE ROJAS PEÑA"/>
    <s v="27/06/2026 00:00:00"/>
    <s v="Intermediación laboral"/>
    <s v="se realiza actualización de datos en a aplicativo APE y se orienta en el manejo del mismo."/>
    <s v="1094270076 - AURA MARINA GONZALEZ VILLAMIZAR"/>
    <x v="4"/>
  </r>
  <r>
    <s v="27/06/2026 10:44:12"/>
    <s v="1094277040 - DANITH BRIGITTE ROJAS PEÑA"/>
    <s v="27/06/2026 00:00:00"/>
    <s v="Intermediación laboral"/>
    <s v="se realiza actualización de datos en a aplicativo APE y se orienta en el manejo del mismo."/>
    <s v="1093433719 - DEICY KARINA URBINA WILCHES"/>
    <x v="4"/>
  </r>
  <r>
    <s v="27/06/2026 11:12:15"/>
    <s v="1094277040 - DANITH BRIGITTE ROJAS PEÑA"/>
    <s v="27/06/2026 00:00:00"/>
    <s v="Intermediación laboral"/>
    <s v="se realiza actualización de datos en a aplicativo APE y se orienta en el manejo del mismo."/>
    <s v="1005060362 - EDDUAN CAMILO RIVERA DUQUE"/>
    <x v="4"/>
  </r>
  <r>
    <s v="27/06/2026 11:25:02"/>
    <s v="1094277040 - DANITH BRIGITTE ROJAS PEÑA"/>
    <s v="27/06/2026 00:00:00"/>
    <s v="Intermediación laboral"/>
    <s v="se realiza actualización de datos en a aplicativo APE y se orienta en el manejo del mismo."/>
    <s v="88032268 - LUIS EDUARDO MARTINEZ GOMEZ"/>
    <x v="4"/>
  </r>
  <r>
    <s v="27/06/2026 11:52:36"/>
    <s v="1094277040 - DANITH BRIGITTE ROJAS PEÑA"/>
    <s v="27/06/2026 00:00:00"/>
    <s v="Intermediación laboral"/>
    <s v="se realiza inscripción a aplicativo APE y se orienta en el manejo del mismo."/>
    <s v="1005011669 - ASTRID YANETH GARCIA GELVES"/>
    <x v="4"/>
  </r>
  <r>
    <s v="27/06/2026 13:29:53"/>
    <s v="1094277040 - DANITH BRIGITTE ROJAS PEÑA"/>
    <s v="27/06/2026 00:00:00"/>
    <s v="Intermediación laboral"/>
    <s v="Se realiza inscripción a aplicativo APE y se orienta en el manejo del mismo."/>
    <s v="1094428946 - MIGUEL ANGEL ORTIZ ALVARADO"/>
    <x v="4"/>
  </r>
  <r>
    <s v="30/06/2026 16:08:03"/>
    <s v="1094277040 - DANITH BRIGITTE ROJAS PEÑA"/>
    <s v="30/06/2026 00:00:00"/>
    <s v="Intermediación laboral"/>
    <s v="se realiza actualización de datos en a aplicativo APE y se orienta en el manejo del mismo."/>
    <s v="88031631 - JUAN CARLOS JAIMES DAZA"/>
    <x v="4"/>
  </r>
  <r>
    <s v="01/07/2026 09:13:02"/>
    <s v="1094277040 - DANITH BRIGITTE ROJAS PEÑA"/>
    <s v="01/07/2026 00:00:00"/>
    <s v="Intermediación laboral"/>
    <s v="se realiza actualización de datos en a aplicativo APE y se orienta en el manejo del mismo."/>
    <s v="1030500317 - JUAN CARLOS SEPULVEDA BOHORQUEZ"/>
    <x v="5"/>
  </r>
  <r>
    <s v="01/07/2026 09:21:26"/>
    <s v="1094277040 - DANITH BRIGITTE ROJAS PEÑA"/>
    <s v="01/07/2026 00:00:00"/>
    <s v="Intermediación laboral"/>
    <s v="se realiza actualización de datos en a aplicativo APE y se orienta en el manejo del mismo."/>
    <s v="1127055637 - RAMIRO ALONSO SUAREZ RUIZ"/>
    <x v="5"/>
  </r>
  <r>
    <s v="01/07/2026 09:37:29"/>
    <s v="1094277040 - DANITH BRIGITTE ROJAS PEÑA"/>
    <s v="01/07/2026 00:00:00"/>
    <s v="Intermediación laboral"/>
    <s v="se realiza actualización de datos en a aplicativo APE y se orienta en el manejo del mismo."/>
    <s v="1090446227 - JULIO CESAR RAMIREZ PRIETO"/>
    <x v="5"/>
  </r>
  <r>
    <s v="01/07/2026 10:40:05"/>
    <s v="1094277040 - DANITH BRIGITTE ROJAS PEÑA"/>
    <s v="01/07/2026 00:00:00"/>
    <s v="Intermediación laboral"/>
    <s v="Se realiza inscripción a aplicativo APE y se orienta en el manejo del mismo."/>
    <s v="1093434448 - MAYLEN SAHELY RIAÑO BURBANO"/>
    <x v="5"/>
  </r>
  <r>
    <s v="01/07/2026 10:55:46"/>
    <s v="1094277040 - DANITH BRIGITTE ROJAS PEÑA"/>
    <s v="01/07/2026 00:00:00"/>
    <s v="Intermediación laboral"/>
    <s v="Se realiza inscripción a aplicativo APE y se orienta en el manejo del mismo."/>
    <s v="1094269102 - KAROL GABRIELA RIVERA VILLAMIZAR"/>
    <x v="5"/>
  </r>
  <r>
    <s v="01/07/2026 11:16:44"/>
    <s v="1094277040 - DANITH BRIGITTE ROJAS PEÑA"/>
    <s v="01/07/2026 00:00:00"/>
    <s v="Intermediación laboral"/>
    <s v="se realiza actualización de datos en a aplicativo APE y se orienta en el manejo del mismo."/>
    <s v="88031269 - DANIEL OSVALDO GAMBOA GRANADOS"/>
    <x v="5"/>
  </r>
  <r>
    <s v="01/07/2026 11:26:02"/>
    <s v="1094277040 - DANITH BRIGITTE ROJAS PEÑA"/>
    <s v="01/07/2026 00:00:00"/>
    <s v="Intermediación laboral"/>
    <s v="Se realiza inscripción a aplicativo APE y se orienta en el manejo del mismo."/>
    <s v="1094269103 - LAUREN SOFIA RIVERA VILLAMIZAR"/>
    <x v="5"/>
  </r>
  <r>
    <s v="01/07/2026 11:29:31"/>
    <s v="1094277040 - DANITH BRIGITTE ROJAS PEÑA"/>
    <s v="01/07/2026 00:00:00"/>
    <s v="Intermediación laboral"/>
    <s v="Se realiza inscripción a aplicativo APE y se orienta en el manejo del mismo."/>
    <s v="1094269504 - ESTEBAN DAVID RODRIGUEZ DIAZ"/>
    <x v="5"/>
  </r>
  <r>
    <s v="01/07/2026 14:36:10"/>
    <s v="1094277040 - DANITH BRIGITTE ROJAS PEÑA"/>
    <s v="01/07/2026 00:00:00"/>
    <s v="Intermediación laboral"/>
    <s v="Se realiza inscripción a aplicativo APE y se orienta en el manejo del mismo."/>
    <s v="1094056626 - DAVID ALEJANDRO RODRIGUEZ GAITAN"/>
    <x v="5"/>
  </r>
  <r>
    <s v="01/07/2026 14:53:21"/>
    <s v="1094277040 - DANITH BRIGITTE ROJAS PEÑA"/>
    <s v="01/07/2026 00:00:00"/>
    <s v="Intermediación laboral"/>
    <s v="Se realiza inscripción a aplicativo APE y se orienta en el manejo del mismo."/>
    <s v="1094270012 - YOHAN SEBASTIAN RODRIGUEZ SUAREZ"/>
    <x v="5"/>
  </r>
  <r>
    <s v="01/07/2026 15:09:41"/>
    <s v="1094277040 - DANITH BRIGITTE ROJAS PEÑA"/>
    <s v="01/07/2026 00:00:00"/>
    <s v="Intermediación laboral"/>
    <s v="Se realiza inscripción a aplicativo APE y se orienta en el manejo del mismo."/>
    <s v="1042262417 - LUIS FERNANDO RODRIGUEZ VERA"/>
    <x v="5"/>
  </r>
  <r>
    <s v="01/07/2026 15:25:18"/>
    <s v="1094277040 - DANITH BRIGITTE ROJAS PEÑA"/>
    <s v="01/07/2026 00:00:00"/>
    <s v="Intermediación laboral"/>
    <s v="Se realiza inscripción a aplicativo APE y se orienta en el manejo del mismo."/>
    <s v="1094268280 - MAIKOL STIVEN RODRIGUEZ VILLAMIZAR"/>
    <x v="5"/>
  </r>
  <r>
    <s v="01/07/2026 15:33:28"/>
    <s v="1094277040 - DANITH BRIGITTE ROJAS PEÑA"/>
    <s v="01/07/2026 00:00:00"/>
    <s v="Intermediación laboral"/>
    <s v="Se realiza inscripción a aplicativo APE y se orienta en el manejo del mismo."/>
    <s v="1094269431 - LISBETH DAYANA RUIZ PORTILLA"/>
    <x v="5"/>
  </r>
  <r>
    <s v="01/07/2026 16:04:01"/>
    <s v="1094277040 - DANITH BRIGITTE ROJAS PEÑA"/>
    <s v="01/07/2026 00:00:00"/>
    <s v="Intermediación laboral"/>
    <s v="Se realiza inscripción a aplicativo APE y se orienta en el manejo del mismo."/>
    <s v="1093434564 - JUDY ALEXANDRA SAAVEDRA MORENO"/>
    <x v="5"/>
  </r>
  <r>
    <s v="01/07/2026 16:20:58"/>
    <s v="1094277040 - DANITH BRIGITTE ROJAS PEÑA"/>
    <s v="01/07/2026 00:00:00"/>
    <s v="Intermediación laboral"/>
    <s v="Se realiza inscripción a aplicativo APE y se orienta en el manejo del mismo."/>
    <s v="1093434527 - OBEIMAR DAMIAN SANCHEZ CARRILLO"/>
    <x v="5"/>
  </r>
  <r>
    <s v="01/07/2026 16:23:58"/>
    <s v="1094277040 - DANITH BRIGITTE ROJAS PEÑA"/>
    <s v="01/07/2026 00:00:00"/>
    <s v="Intermediación laboral"/>
    <s v="Se realiza inscripción a aplicativo APE y se orienta en el manejo del mismo."/>
    <s v="1094269642 - LUNA ESTEFANY SANTAFE QUINTANA"/>
    <x v="5"/>
  </r>
  <r>
    <s v="02/07/2026 10:49:03"/>
    <s v="1094277040 - DANITH BRIGITTE ROJAS PEÑA"/>
    <s v="02/07/2026 00:00:00"/>
    <s v="Intermediación laboral"/>
    <s v="Se realiza inscripción a aplicativo APE y se orienta en el manejo del mismo."/>
    <s v="1148958608 - OLIVER GABRIEL SOLANO EUGENIO"/>
    <x v="5"/>
  </r>
  <r>
    <s v="02/07/2026 11:36:49"/>
    <s v="1094277040 - DANITH BRIGITTE ROJAS PEÑA"/>
    <s v="02/07/2026 00:00:00"/>
    <s v="Intermediación laboral"/>
    <s v="Se realiza inscripción a aplicativo APE y se orienta en el manejo del mismo."/>
    <s v="1094269439 - JORDAN CAMILO SUAREZ ANTELIZ"/>
    <x v="5"/>
  </r>
  <r>
    <s v="02/07/2026 11:41:24"/>
    <s v="1094277040 - DANITH BRIGITTE ROJAS PEÑA"/>
    <s v="02/07/2026 00:00:00"/>
    <s v="Intermediación laboral"/>
    <s v="Se realiza inscripción a aplicativo APE y se orienta en el manejo del mismo."/>
    <s v="1090446771 - ANDRES ESTEBAN SUAREZ BENAVIDES"/>
    <x v="5"/>
  </r>
  <r>
    <s v="02/07/2026 11:46:38"/>
    <s v="1094277040 - DANITH BRIGITTE ROJAS PEÑA"/>
    <s v="02/07/2026 00:00:00"/>
    <s v="Intermediación laboral"/>
    <s v="Se realiza inscripción a aplicativo APE y se orienta en el manejo del mismo."/>
    <s v="1092537542 - JORGE HERNAN SUAREZ VERA"/>
    <x v="5"/>
  </r>
  <r>
    <s v="02/07/2026 15:24:53"/>
    <s v="1094277040 - DANITH BRIGITTE ROJAS PEÑA"/>
    <s v="02/07/2026 00:00:00"/>
    <s v="Intermediación laboral"/>
    <s v="Se realiza inscripción a aplicativo APE y se orienta en el manejo del mismo."/>
    <s v="1094268401 - YERSEIT ALONSO TORRES LEAL"/>
    <x v="5"/>
  </r>
  <r>
    <s v="02/07/2026 15:28:30"/>
    <s v="1094277040 - DANITH BRIGITTE ROJAS PEÑA"/>
    <s v="02/07/2026 00:00:00"/>
    <s v="Intermediación laboral"/>
    <s v="Se realiza inscripción a aplicativo APE y se orienta en el manejo del mismo."/>
    <s v="1094269721 - NIKOL ANDREA TOSCANO LEAL"/>
    <x v="5"/>
  </r>
  <r>
    <s v="02/07/2026 15:39:20"/>
    <s v="1094277040 - DANITH BRIGITTE ROJAS PEÑA"/>
    <s v="02/07/2026 00:00:00"/>
    <s v="Intermediación laboral"/>
    <s v="Se realiza inscripción a aplicativo APE y se orienta en el manejo del mismo."/>
    <s v="1116547996 - JOSE DAVID VELASQUEZ DAZA"/>
    <x v="5"/>
  </r>
  <r>
    <s v="02/07/2026 15:45:54"/>
    <s v="1094277040 - DANITH BRIGITTE ROJAS PEÑA"/>
    <s v="02/07/2026 00:00:00"/>
    <s v="Intermediación laboral"/>
    <s v="Se realiza inscripción a aplicativo APE y se orienta en el manejo del mismo."/>
    <s v="1094269303 - ROSMAR DAYANA VERA ORDUZ"/>
    <x v="5"/>
  </r>
  <r>
    <s v="02/07/2026 16:04:40"/>
    <s v="1094277040 - DANITH BRIGITTE ROJAS PEÑA"/>
    <s v="02/07/2026 00:00:00"/>
    <s v="Intermediación laboral"/>
    <s v="Se realiza inscripción a aplicativo APE y se orienta en el manejo del mismo."/>
    <s v="1148958487 - ANGEL DAVID VERA PEÑA"/>
    <x v="5"/>
  </r>
  <r>
    <s v="02/07/2026 16:15:13"/>
    <s v="1094277040 - DANITH BRIGITTE ROJAS PEÑA"/>
    <s v="02/07/2026 00:00:00"/>
    <s v="Intermediación laboral"/>
    <s v="Se realiza inscripción a aplicativo APE y se orienta en el manejo del mismo."/>
    <s v="1094268297 - ANGELICA JULIANA VERA SUAREZ"/>
    <x v="5"/>
  </r>
  <r>
    <s v="06/07/2026 09:10:56"/>
    <s v="1094277040 - DANITH BRIGITTE ROJAS PEÑA"/>
    <s v="02/07/2026 00:00:00"/>
    <s v="Intermediación laboral"/>
    <s v="Se realiza inscripción a aplicativo APE y se orienta en el manejo del mismo."/>
    <s v="1094284573 - JOEL VIGNAY VERGARA MARIÑO"/>
    <x v="5"/>
  </r>
  <r>
    <s v="06/07/2026 09:14:26"/>
    <s v="1094277040 - DANITH BRIGITTE ROJAS PEÑA"/>
    <s v="06/07/2026 00:00:00"/>
    <s v="Intermediación laboral"/>
    <s v="Se realiza inscripción a aplicativo APE y se orienta en el manejo del mismo."/>
    <s v="1094268403 - JONATHAN DAVID VILLAMIZAR BASTOS"/>
    <x v="5"/>
  </r>
  <r>
    <s v="06/07/2026 09:25:29"/>
    <s v="1094277040 - DANITH BRIGITTE ROJAS PEÑA"/>
    <s v="06/07/2026 00:00:00"/>
    <s v="Intermediación laboral"/>
    <s v="Se realiza inscripción a aplicativo APE y se orienta en el manejo del mismo."/>
    <s v="1093856156 - MANUEL EDUARDO VILLAMIZAR BERBESI"/>
    <x v="5"/>
  </r>
  <r>
    <s v="06/07/2026 09:33:24"/>
    <s v="1094277040 - DANITH BRIGITTE ROJAS PEÑA"/>
    <s v="06/07/2026 00:00:00"/>
    <s v="Intermediación laboral"/>
    <s v="Se realiza inscripción a aplicativo APE y se orienta en el manejo del mismo."/>
    <s v="1093856059 - STEFANNY GISSEL VILLAMIZAR BLANCO"/>
    <x v="5"/>
  </r>
  <r>
    <s v="06/07/2026 09:40:02"/>
    <s v="1094277040 - DANITH BRIGITTE ROJAS PEÑA"/>
    <s v="06/07/2026 00:00:00"/>
    <s v="Intermediación laboral"/>
    <s v="Se realiza inscripción a aplicativo APE y se orienta en el manejo del mismo."/>
    <s v="1094268874 - SHARA NICOLE VILLAMIZAR FERRER"/>
    <x v="5"/>
  </r>
  <r>
    <s v="06/07/2026 10:14:48"/>
    <s v="1094277040 - DANITH BRIGITTE ROJAS PEÑA"/>
    <s v="06/07/2026 00:00:00"/>
    <s v="Intermediación laboral"/>
    <s v="Se realiza inscripción a aplicativo APE y se orienta en el manejo del mismo."/>
    <s v="1093434495 - BRAYNER SEBASTIAN VILLAMIZAR JAIMES"/>
    <x v="5"/>
  </r>
  <r>
    <s v="06/07/2026 10:19:52"/>
    <s v="1094277040 - DANITH BRIGITTE ROJAS PEÑA"/>
    <s v="06/07/2026 00:00:00"/>
    <s v="Intermediación laboral"/>
    <s v="Se realiza inscripción a aplicativo APE y se orienta en el manejo del mismo."/>
    <s v="1091363080 - SEBASTIAN VILLAMIZAR MENDOZA"/>
    <x v="5"/>
  </r>
  <r>
    <s v="06/07/2026 10:24:28"/>
    <s v="1094277040 - DANITH BRIGITTE ROJAS PEÑA"/>
    <s v="06/07/2026 00:00:00"/>
    <s v="Intermediación laboral"/>
    <s v="Se realiza inscripción a aplicativo APE y se orienta en el manejo del mismo."/>
    <s v="1094269453 - ZHARICK ALEXANDRA VILLAMIZAR RINCON"/>
    <x v="5"/>
  </r>
  <r>
    <s v="06/07/2026 10:31:46"/>
    <s v="1094277040 - DANITH BRIGITTE ROJAS PEÑA"/>
    <s v="06/07/2026 00:00:00"/>
    <s v="Intermediación laboral"/>
    <s v="Se realiza inscripción a aplicativo APE y se orienta en el manejo del mismo."/>
    <s v="1094269895 - JHON FREDY VILLAMIZAR VILLAMIZAR"/>
    <x v="5"/>
  </r>
  <r>
    <s v="06/07/2026 15:38:51"/>
    <s v="1094277040 - DANITH BRIGITTE ROJAS PEÑA"/>
    <s v="06/07/2026 00:00:00"/>
    <s v="Intermediación laboral"/>
    <s v="Se realiza inscripción a aplicativo APE y se orienta en el manejo del mismo."/>
    <s v="1093433773 - STEPHANY GISSELT ANAYA LEAL"/>
    <x v="5"/>
  </r>
  <r>
    <s v="06/07/2026 15:43:47"/>
    <s v="1094277040 - DANITH BRIGITTE ROJAS PEÑA"/>
    <s v="06/07/2026 00:00:00"/>
    <s v="Intermediación laboral"/>
    <s v="Se realiza inscripción a aplicativo APE y se orienta en el manejo del mismo."/>
    <s v="1181713018 - MIRYAM VALENTINA ANDRADE BERBESI"/>
    <x v="5"/>
  </r>
  <r>
    <s v="06/07/2026 15:48:06"/>
    <s v="1094277040 - DANITH BRIGITTE ROJAS PEÑA"/>
    <s v="06/07/2026 00:00:00"/>
    <s v="Intermediación laboral"/>
    <s v="Se realiza inscripción a aplicativo APE y se orienta en el manejo del mismo."/>
    <s v="1013268393 - SANTIAGO ARIAS RUIZ"/>
    <x v="5"/>
  </r>
  <r>
    <s v="06/07/2026 16:05:43"/>
    <s v="1094277040 - DANITH BRIGITTE ROJAS PEÑA"/>
    <s v="06/07/2026 00:00:00"/>
    <s v="Intermediación laboral"/>
    <s v="Se realiza inscripción a aplicativo APE y se orienta en el manejo del mismo."/>
    <s v="1022957947 - DAVID YESID BARRERA HERNANDEZ"/>
    <x v="5"/>
  </r>
  <r>
    <s v="06/07/2026 16:11:39"/>
    <s v="1094277040 - DANITH BRIGITTE ROJAS PEÑA"/>
    <s v="06/07/2026 00:00:00"/>
    <s v="Intermediación laboral"/>
    <s v="Se realiza inscripción a aplicativo APE y se orienta en el manejo del mismo."/>
    <s v="1094249115 - KEYNER HERNANDO BLANCO FLOREZ"/>
    <x v="5"/>
  </r>
  <r>
    <s v="06/07/2026 16:35:37"/>
    <s v="1094277040 - DANITH BRIGITTE ROJAS PEÑA"/>
    <s v="06/07/2026 00:00:00"/>
    <s v="Intermediación laboral"/>
    <s v="Se realiza inscripción a aplicativo APE y se orienta en el manejo del mismo."/>
    <s v="1148959656 - EMILY BETHSABE COTE MOGOLLON"/>
    <x v="5"/>
  </r>
  <r>
    <s v="06/07/2026 16:43:51"/>
    <s v="1094277040 - DANITH BRIGITTE ROJAS PEÑA"/>
    <s v="06/07/2026 00:00:00"/>
    <s v="Intermediación laboral"/>
    <s v="Se realiza inscripción a aplicativo APE y se orienta en el manejo del mismo."/>
    <s v="1094264672 - ANDREA VALENTINA CRUZ GARCIA"/>
    <x v="5"/>
  </r>
  <r>
    <s v="06/07/2026 16:53:18"/>
    <s v="1094277040 - DANITH BRIGITTE ROJAS PEÑA"/>
    <s v="06/07/2026 00:00:00"/>
    <s v="Intermediación laboral"/>
    <s v="Se realiza inscripción a aplicativo APE y se orienta en el manejo del mismo."/>
    <s v="1093433944 - CRISTIAN SANTIAGO DUARTE MONOGA"/>
    <x v="5"/>
  </r>
  <r>
    <s v="07/07/2026 09:09:47"/>
    <s v="1094277040 - DANITH BRIGITTE ROJAS PEÑA"/>
    <s v="06/07/2026 00:00:00"/>
    <s v="Intermediación laboral"/>
    <s v="Se realiza inscripción a aplicativo APE y se orienta en el manejo del mismo."/>
    <s v="1091976041 - FRANKLIN JULIAN DUARTE MONTES"/>
    <x v="5"/>
  </r>
  <r>
    <s v="07/07/2026 09:14:56"/>
    <s v="1094277040 - DANITH BRIGITTE ROJAS PEÑA"/>
    <s v="07/07/2026 00:00:00"/>
    <s v="Intermediación laboral"/>
    <s v="Se realiza inscripción a aplicativo APE y se orienta en el manejo del mismo."/>
    <s v="1093434052 - CAMILO FERNANDEZ GAMBOA"/>
    <x v="5"/>
  </r>
  <r>
    <s v="07/07/2026 09:25:15"/>
    <s v="1094277040 - DANITH BRIGITTE ROJAS PEÑA"/>
    <s v="07/07/2026 00:00:00"/>
    <s v="Intermediación laboral"/>
    <s v="Se realiza inscripción a aplicativo APE y se orienta en el manejo del mismo."/>
    <s v="1093433901 - ANYELA FERNANDA FLOREZ DURAN"/>
    <x v="5"/>
  </r>
  <r>
    <s v="07/07/2026 09:28:13"/>
    <s v="1094277040 - DANITH BRIGITTE ROJAS PEÑA"/>
    <s v="07/07/2026 00:00:00"/>
    <s v="Intermediación laboral"/>
    <s v="Se realiza inscripción a aplicativo APE y se orienta en el manejo del mismo."/>
    <s v="1093433917 - DEYLER ESLEYDER FLOREZ VERA"/>
    <x v="5"/>
  </r>
  <r>
    <s v="07/07/2026 09:41:05"/>
    <s v="1094277040 - DANITH BRIGITTE ROJAS PEÑA"/>
    <s v="07/07/2026 00:00:00"/>
    <s v="Intermediación laboral"/>
    <s v="Se realiza inscripción a aplicativo APE y se orienta en el manejo del mismo."/>
    <s v="1093433919 - KEVIN DANILO GAFARO CONTRERAS"/>
    <x v="5"/>
  </r>
  <r>
    <s v="08/07/2026 09:23:44"/>
    <s v="1094277040 - DANITH BRIGITTE ROJAS PEÑA"/>
    <s v="08/07/2026 00:00:00"/>
    <s v="Intermediación laboral"/>
    <s v="Se realiza inscripción a aplicativo APE y se orienta en el manejo del mismo."/>
    <s v="1093855528 - JUAN PABLO GARCIA MONTERREY"/>
    <x v="5"/>
  </r>
  <r>
    <s v="08/07/2026 09:56:56"/>
    <s v="1094277040 - DANITH BRIGITTE ROJAS PEÑA"/>
    <s v="08/07/2026 00:00:00"/>
    <s v="Intermediación laboral"/>
    <s v="Se realiza inscripción a aplicativo APE y se orienta en el manejo del mismo."/>
    <s v="1093433937 - JOHAN SEBASTIAN GELVEZ RICO"/>
    <x v="5"/>
  </r>
  <r>
    <s v="08/07/2026 10:10:44"/>
    <s v="1094277040 - DANITH BRIGITTE ROJAS PEÑA"/>
    <s v="08/07/2026 00:00:00"/>
    <s v="Intermediación laboral"/>
    <s v="Se realiza inscripción a aplicativo APE y se orienta en el manejo del mismo."/>
    <s v="1090424040 - JOHAN ALEJANDRO GARCIA PALACIO"/>
    <x v="5"/>
  </r>
  <r>
    <s v="08/07/2026 10:22:09"/>
    <s v="1094277040 - DANITH BRIGITTE ROJAS PEÑA"/>
    <s v="08/07/2026 00:00:00"/>
    <s v="Intermediación laboral"/>
    <s v="Se realiza inscripción a aplicativo APE y se orienta en el manejo del mismo."/>
    <s v="1093434111 - JHEFFREY SEBASTIAN GOMEZ MENESES"/>
    <x v="5"/>
  </r>
  <r>
    <s v="08/07/2026 10:28:53"/>
    <s v="1094277040 - DANITH BRIGITTE ROJAS PEÑA"/>
    <s v="08/07/2026 00:00:00"/>
    <s v="Intermediación laboral"/>
    <s v="Se realiza inscripción a aplicativo APE y se orienta en el manejo del mismo."/>
    <s v="1093855530 - DANIEL ANDREY JAIMES RICO"/>
    <x v="5"/>
  </r>
  <r>
    <s v="08/07/2026 10:39:05"/>
    <s v="1094277040 - DANITH BRIGITTE ROJAS PEÑA"/>
    <s v="08/07/2026 00:00:00"/>
    <s v="Intermediación laboral"/>
    <s v="Se realiza inscripción a aplicativo APE y se orienta en el manejo del mismo."/>
    <s v="1093855406 - EDWIN ALEXIS JAIMES VILLAMIZAR"/>
    <x v="5"/>
  </r>
  <r>
    <s v="08/07/2026 10:42:36"/>
    <s v="1094277040 - DANITH BRIGITTE ROJAS PEÑA"/>
    <s v="08/07/2026 00:00:00"/>
    <s v="Intermediación laboral"/>
    <s v="Se realiza inscripción a aplicativo APE y se orienta en el manejo del mismo."/>
    <s v="1094264862 - DAYAN ANDREY LEAL CRISTANCHO"/>
    <x v="5"/>
  </r>
  <r>
    <s v="08/07/2026 10:54:37"/>
    <s v="1094277040 - DANITH BRIGITTE ROJAS PEÑA"/>
    <s v="08/07/2026 00:00:00"/>
    <s v="Intermediación laboral"/>
    <s v="Se realiza inscripción a aplicativo APE y se orienta en el manejo del mismo."/>
    <s v="1093855475 - JULIAN CAMILO LIZCANO JAIMES"/>
    <x v="5"/>
  </r>
  <r>
    <s v="08/07/2026 11:13:32"/>
    <s v="1094277040 - DANITH BRIGITTE ROJAS PEÑA"/>
    <s v="08/07/2026 00:00:00"/>
    <s v="Intermediación laboral"/>
    <s v="Se realiza inscripción a aplicativo APE y se orienta en el manejo del mismo."/>
    <s v="1094265100 - JUAN ANDRES LOPEZ JAIMES"/>
    <x v="5"/>
  </r>
  <r>
    <s v="08/07/2026 11:30:36"/>
    <s v="1094277040 - DANITH BRIGITTE ROJAS PEÑA"/>
    <s v="08/07/2026 00:00:00"/>
    <s v="Intermediación laboral"/>
    <s v="Se realiza inscripción a aplicativo APE y se orienta en el manejo del mismo."/>
    <s v="1127952689 - ANGHELBERT ALI LUGO GONZALEZ"/>
    <x v="5"/>
  </r>
  <r>
    <s v="08/07/2026 11:40:49"/>
    <s v="1094277040 - DANITH BRIGITTE ROJAS PEÑA"/>
    <s v="08/07/2026 00:00:00"/>
    <s v="Intermediación laboral"/>
    <s v="Se realiza inscripción a aplicativo APE y se orienta en el manejo del mismo."/>
    <s v="1094829931 - MARIA VALENTINA MARTINEZ GUERRERO"/>
    <x v="5"/>
  </r>
  <r>
    <s v="08/07/2026 15:58:57"/>
    <s v="1094277040 - DANITH BRIGITTE ROJAS PEÑA"/>
    <s v="08/07/2026 00:00:00"/>
    <s v="Intermediación laboral"/>
    <s v="Se realiza inscripción a aplicativo APE y se orienta en el manejo del mismo."/>
    <s v="1093434066 - CAMILA  ANDREA MOGROVEJO EUGENIO"/>
    <x v="5"/>
  </r>
  <r>
    <s v="08/07/2026 16:21:51"/>
    <s v="1094277040 - DANITH BRIGITTE ROJAS PEÑA"/>
    <s v="08/07/2026 00:00:00"/>
    <s v="Intermediación laboral"/>
    <s v="Se realiza inscripción a aplicativo APE y se orienta en el manejo del mismo."/>
    <s v="1093412913 - DAVID ORTEGA GARCIA"/>
    <x v="5"/>
  </r>
  <r>
    <s v="08/07/2026 16:29:57"/>
    <s v="1094277040 - DANITH BRIGITTE ROJAS PEÑA"/>
    <s v="08/07/2026 00:00:00"/>
    <s v="Intermediación laboral"/>
    <s v="Se realiza inscripción a aplicativo APE y se orienta en el manejo del mismo."/>
    <s v="1094265127 - SHARYD YULIANA PARADA PARRA"/>
    <x v="5"/>
  </r>
  <r>
    <s v="09/07/2026 09:35:08"/>
    <s v="1094277040 - DANITH BRIGITTE ROJAS PEÑA"/>
    <s v="09/07/2026 00:00:00"/>
    <s v="Intermediación laboral"/>
    <s v="Se realiza inscripción a aplicativo APE y se orienta en el manejo del mismo."/>
    <s v="1094283709 - WILLIAMS ANDREY CARRILLO CARRILLO"/>
    <x v="5"/>
  </r>
  <r>
    <s v="09/07/2026 09:40:25"/>
    <s v="1094277040 - DANITH BRIGITTE ROJAS PEÑA"/>
    <s v="09/07/2026 00:00:00"/>
    <s v="Intermediación laboral"/>
    <s v="Se realiza inscripción a aplicativo APE y se orienta en el manejo del mismo."/>
    <s v="1093433651 - YASMIN ELIANA BAUTISTA FLOREZ"/>
    <x v="5"/>
  </r>
  <r>
    <s v="09/07/2026 09:52:56"/>
    <s v="1094277040 - DANITH BRIGITTE ROJAS PEÑA"/>
    <s v="09/07/2026 00:00:00"/>
    <s v="Intermediación laboral"/>
    <s v="Se realiza inscripción a aplicativo APE y se orienta en el manejo del mismo."/>
    <s v="1005336914 - YULI CAROLINA FLOREZ VILLAMIZAR"/>
    <x v="5"/>
  </r>
  <r>
    <s v="09/07/2026 09:56:03"/>
    <s v="1094277040 - DANITH BRIGITTE ROJAS PEÑA"/>
    <s v="09/07/2026 00:00:00"/>
    <s v="Intermediación laboral"/>
    <s v="Se realiza inscripción a aplicativo APE y se orienta en el manejo del mismo."/>
    <s v="1093855249 - YULIETH SAMARA PORTILLA GELVEZ"/>
    <x v="5"/>
  </r>
  <r>
    <s v="09/07/2026 14:52:50"/>
    <s v="1094277040 - DANITH BRIGITTE ROJAS PEÑA"/>
    <s v="09/07/2026 00:00:00"/>
    <s v="Intermediación laboral"/>
    <s v="Se realiza inscripción a aplicativo APE y se orienta en el manejo del mismo."/>
    <s v="1093855388 - MARIA GABRIELA PARRA LUNA"/>
    <x v="5"/>
  </r>
  <r>
    <s v="09/07/2026 15:05:10"/>
    <s v="1094277040 - DANITH BRIGITTE ROJAS PEÑA"/>
    <s v="09/07/2026 00:00:00"/>
    <s v="Intermediación laboral"/>
    <s v="Se realiza inscripción a aplicativo APE y se orienta en el manejo del mismo."/>
    <s v="1098074138 - MARIA JOSE PARRA PEREZ"/>
    <x v="5"/>
  </r>
  <r>
    <s v="09/07/2026 15:11:11"/>
    <s v="1094277040 - DANITH BRIGITTE ROJAS PEÑA"/>
    <s v="09/07/2026 00:00:00"/>
    <s v="Intermediación laboral"/>
    <s v="Se realiza inscripción a aplicativo APE y se orienta en el manejo del mismo."/>
    <s v="1094249128 - CRISTIAN JULIAN PEÑALOZA SUAREZ"/>
    <x v="5"/>
  </r>
  <r>
    <s v="09/07/2026 15:16:46"/>
    <s v="1094277040 - DANITH BRIGITTE ROJAS PEÑA"/>
    <s v="09/07/2026 00:00:00"/>
    <s v="Intermediación laboral"/>
    <s v="Se realiza inscripción a aplicativo APE y se orienta en el manejo del mismo."/>
    <s v="1094809337 - CLAUDIA OYANSA PEREZ CONTRERAS"/>
    <x v="5"/>
  </r>
  <r>
    <s v="09/07/2026 15:21:36"/>
    <s v="1094277040 - DANITH BRIGITTE ROJAS PEÑA"/>
    <s v="09/07/2026 00:00:00"/>
    <s v="Intermediación laboral"/>
    <s v="Se realiza inscripción a aplicativo APE y se orienta en el manejo del mismo."/>
    <s v="1114242723 - STEVEN FERNANDO PINO HERNANDEZ"/>
    <x v="5"/>
  </r>
  <r>
    <s v="09/07/2026 15:28:58"/>
    <s v="1094277040 - DANITH BRIGITTE ROJAS PEÑA"/>
    <s v="09/07/2026 00:00:00"/>
    <s v="Intermediación laboral"/>
    <s v="Se realiza inscripción a aplicativo APE y se orienta en el manejo del mismo."/>
    <s v="1091075953 - CRISTIAN PINZON PEREZ"/>
    <x v="5"/>
  </r>
  <r>
    <s v="09/07/2026 15:31:57"/>
    <s v="1094277040 - DANITH BRIGITTE ROJAS PEÑA"/>
    <s v="09/07/2026 00:00:00"/>
    <s v="Intermediación laboral"/>
    <s v="Se realiza inscripción a aplicativo APE y se orienta en el manejo del mismo."/>
    <s v="1093855572 - MIGUEL ANGEL QUINTANA FLOREZ"/>
    <x v="5"/>
  </r>
  <r>
    <s v="09/07/2026 15:43:00"/>
    <s v="1094277040 - DANITH BRIGITTE ROJAS PEÑA"/>
    <s v="09/07/2026 00:00:00"/>
    <s v="Intermediación laboral"/>
    <s v="Se realiza inscripción a aplicativo APE y se orienta en el manejo del mismo."/>
    <s v="1044628303 - DANNA SOFIA RODRIGUEZ VERA"/>
    <x v="5"/>
  </r>
  <r>
    <s v="09/07/2026 15:47:54"/>
    <s v="1094277040 - DANITH BRIGITTE ROJAS PEÑA"/>
    <s v="09/07/2026 00:00:00"/>
    <s v="Intermediación laboral"/>
    <s v="Se realiza inscripción a aplicativo APE y se orienta en el manejo del mismo."/>
    <s v="1093434089 - EILYN JASNEIDY ROJAS OJEDA"/>
    <x v="5"/>
  </r>
  <r>
    <s v="09/07/2026 15:54:40"/>
    <s v="1094277040 - DANITH BRIGITTE ROJAS PEÑA"/>
    <s v="09/07/2026 00:00:00"/>
    <s v="Intermediación laboral"/>
    <s v="Se realiza inscripción a aplicativo APE y se orienta en el manejo del mismo."/>
    <s v="1093433864 - JOHAN ALEXANDER SALAZAR CAMACHO"/>
    <x v="5"/>
  </r>
  <r>
    <s v="09/07/2026 16:00:57"/>
    <s v="1094277040 - DANITH BRIGITTE ROJAS PEÑA"/>
    <s v="09/07/2026 00:00:00"/>
    <s v="Intermediación laboral"/>
    <s v="Se realiza inscripción a aplicativo APE y se orienta en el manejo del mismo."/>
    <s v="1091975236 - JUAN FELIPE SANDOVAL CONTRERAS"/>
    <x v="5"/>
  </r>
  <r>
    <s v="09/07/2026 16:04:06"/>
    <s v="1094277040 - DANITH BRIGITTE ROJAS PEÑA"/>
    <s v="09/07/2026 00:00:00"/>
    <s v="Intermediación laboral"/>
    <s v="Se realiza inscripción a aplicativo APE y se orienta en el manejo del mismo."/>
    <s v="1093433800 - JUAN DANIEL SARMIENTO DELGADO"/>
    <x v="5"/>
  </r>
  <r>
    <s v="09/07/2026 16:11:51"/>
    <s v="1094277040 - DANITH BRIGITTE ROJAS PEÑA"/>
    <s v="09/07/2026 00:00:00"/>
    <s v="Intermediación laboral"/>
    <s v="Se realiza inscripción a aplicativo APE y se orienta en el manejo del mismo."/>
    <s v="1091060123 - EDICSON JAVIER SARMIENTO SANTIAGO"/>
    <x v="5"/>
  </r>
  <r>
    <s v="09/07/2026 16:16:09"/>
    <s v="1094277040 - DANITH BRIGITTE ROJAS PEÑA"/>
    <s v="09/07/2026 00:00:00"/>
    <s v="Intermediación laboral"/>
    <s v="Se realiza inscripción a aplicativo APE y se orienta en el manejo del mismo."/>
    <s v="1094506423 - YASNEIRY VIVIANA SOLANO BAUTISTA"/>
    <x v="5"/>
  </r>
  <r>
    <s v="09/07/2026 16:16:25"/>
    <s v="1094277040 - DANITH BRIGITTE ROJAS PEÑA"/>
    <s v="09/07/2026 00:00:00"/>
    <s v="Intermediación laboral"/>
    <s v="Se realiza inscripción a aplicativo APE y se orienta en el manejo del mismo."/>
    <s v="1094506423 - YASNEIRY VIVIANA SOLANO BAUTISTA"/>
    <x v="5"/>
  </r>
  <r>
    <s v="09/07/2026 16:20:07"/>
    <s v="1094277040 - DANITH BRIGITTE ROJAS PEÑA"/>
    <s v="09/07/2026 00:00:00"/>
    <s v="Intermediación laboral"/>
    <s v="Se realiza inscripción a aplicativo APE y se orienta en el manejo del mismo."/>
    <s v="1093434098 - MARIA FERNANDA SOLER DUARTE"/>
    <x v="5"/>
  </r>
  <r>
    <s v="09/07/2026 16:25:23"/>
    <s v="1094277040 - DANITH BRIGITTE ROJAS PEÑA"/>
    <s v="09/07/2026 00:00:00"/>
    <s v="Intermediación laboral"/>
    <s v="Se realiza inscripción a aplicativo APE y se orienta en el manejo del mismo."/>
    <s v="1094265239 - JULIAN ALBERTO SUAREZ FERNANDEZ"/>
    <x v="5"/>
  </r>
  <r>
    <s v="09/07/2026 16:29:02"/>
    <s v="1094277040 - DANITH BRIGITTE ROJAS PEÑA"/>
    <s v="09/07/2026 00:00:00"/>
    <s v="Intermediación laboral"/>
    <s v="Se realiza inscripción a aplicativo APE y se orienta en el manejo del mismo."/>
    <s v="1115730939 - NAILYN ESTHER TORRES HERNANDEZ"/>
    <x v="5"/>
  </r>
  <r>
    <s v="09/07/2026 16:35:54"/>
    <s v="1094277040 - DANITH BRIGITTE ROJAS PEÑA"/>
    <s v="09/07/2026 00:00:00"/>
    <s v="Intermediación laboral"/>
    <s v="Se realiza inscripción a aplicativo APE y se orienta en el manejo del mismo."/>
    <s v="1094265770 - KARLA VALENTINA TRUJILLO CAICEDO"/>
    <x v="5"/>
  </r>
  <r>
    <s v="09/07/2026 16:46:03"/>
    <s v="1094277040 - DANITH BRIGITTE ROJAS PEÑA"/>
    <s v="09/07/2026 00:00:00"/>
    <s v="Intermediación laboral"/>
    <s v="Se realiza inscripción a aplicativo APE y se orienta en el manejo del mismo."/>
    <s v="1094265288 - JOSSELYN GINNETH VEGA BLUN"/>
    <x v="5"/>
  </r>
  <r>
    <s v="09/07/2026 16:54:02"/>
    <s v="1094277040 - DANITH BRIGITTE ROJAS PEÑA"/>
    <s v="09/07/2026 00:00:00"/>
    <s v="Intermediación laboral"/>
    <s v="Se realiza inscripción a aplicativo APE y se orienta en el manejo del mismo."/>
    <s v="1094264825 - DYLAN ZALETH VERA VILLAMIZAR"/>
    <x v="5"/>
  </r>
  <r>
    <s v="09/07/2026 17:02:06"/>
    <s v="1094277040 - DANITH BRIGITTE ROJAS PEÑA"/>
    <s v="09/07/2026 00:00:00"/>
    <s v="Intermediación laboral"/>
    <s v="Se realiza inscripción a aplicativo APE y se orienta en el manejo del mismo."/>
    <s v="1093855498 - TALIANA ALEJANDRA VILLAMIZAR BLANCO"/>
    <x v="5"/>
  </r>
  <r>
    <s v="09/07/2026 17:06:21"/>
    <s v="1094277040 - DANITH BRIGITTE ROJAS PEÑA"/>
    <s v="09/07/2026 00:00:00"/>
    <s v="Intermediación laboral"/>
    <s v="Se realiza inscripción a aplicativo APE y se orienta en el manejo del mismo."/>
    <s v="1094264706 - JOSE CAMILO VILLAMIZAR RUIZ"/>
    <x v="5"/>
  </r>
  <r>
    <s v="09/07/2026 17:14:46"/>
    <s v="1094277040 - DANITH BRIGITTE ROJAS PEÑA"/>
    <s v="09/07/2026 00:00:00"/>
    <s v="Intermediación laboral"/>
    <s v="Se realiza inscripción a aplicativo APE y se orienta en el manejo del mismo."/>
    <s v="1094288611 - YENIFER CRISBEL VILLANUEVA RAMIREZ"/>
    <x v="5"/>
  </r>
  <r>
    <s v="14/07/2026 09:10:10"/>
    <s v="1094277040 - DANITH BRIGITTE ROJAS PEÑA"/>
    <s v="14/07/2026 00:00:00"/>
    <s v="Intermediación laboral"/>
    <s v="Se realiza inscripción a aplicativo APE y se orienta en el manejo del mismo."/>
    <s v="1126429104 - MARIA  ANGELICA RODRIGUEZ VILLAMIZAR"/>
    <x v="5"/>
  </r>
  <r>
    <s v="14/07/2026 14:40:39"/>
    <s v="1094277040 - DANITH BRIGITTE ROJAS PEÑA"/>
    <s v="14/07/2026 00:00:00"/>
    <s v="Intermediación laboral"/>
    <s v="se realiza actualización de datos en a aplicativo APE y se orienta en el manejo del mismo."/>
    <s v="60268225 - FANNY MEDINA CRISTANCHO"/>
    <x v="5"/>
  </r>
  <r>
    <s v="14/07/2026 15:49:55"/>
    <s v="1094277040 - DANITH BRIGITTE ROJAS PEÑA"/>
    <s v="14/07/2026 00:00:00"/>
    <s v="Intermediación laboral"/>
    <s v="Se realiza inscripción a aplicativo APE y se orienta en el manejo del mismo."/>
    <s v="1025764761 - ANDREA ARCE RODRIGUEZ"/>
    <x v="5"/>
  </r>
  <r>
    <s v="14/07/2026 16:11:36"/>
    <s v="1094277040 - DANITH BRIGITTE ROJAS PEÑA"/>
    <s v="14/07/2026 00:00:00"/>
    <s v="Intermediación laboral"/>
    <s v="Se realiza inscripción a aplicativo APE y se orienta en el manejo del mismo."/>
    <s v="1093433416 - DERLY GABRIELA BAUTISTA CARRERO"/>
    <x v="5"/>
  </r>
  <r>
    <s v="14/07/2026 16:18:40"/>
    <s v="1094277040 - DANITH BRIGITTE ROJAS PEÑA"/>
    <s v="14/07/2026 00:00:00"/>
    <s v="Intermediación laboral"/>
    <s v="Se realiza inscripción a aplicativo APE y se orienta en el manejo del mismo."/>
    <s v="1094248510 - JULIAN ANDREY CALDERON GONZALEZ"/>
    <x v="5"/>
  </r>
  <r>
    <s v="14/07/2026 16:22:09"/>
    <s v="1094277040 - DANITH BRIGITTE ROJAS PEÑA"/>
    <s v="14/07/2026 00:00:00"/>
    <s v="Intermediación laboral"/>
    <s v="Se realiza inscripción a aplicativo APE y se orienta en el manejo del mismo."/>
    <s v="1093433528 - JOHAN SEBASTIAN CASTELLANOS QUINTANA"/>
    <x v="5"/>
  </r>
  <r>
    <s v="14/07/2026 16:30:01"/>
    <s v="1094277040 - DANITH BRIGITTE ROJAS PEÑA"/>
    <s v="14/07/2026 00:00:00"/>
    <s v="Intermediación laboral"/>
    <s v="Se realiza inscripción a aplicativo APE y se orienta en el manejo del mismo."/>
    <s v="1094248731 - MARIA JOSE CONTRERAS SANCHEZ"/>
    <x v="5"/>
  </r>
  <r>
    <s v="15/07/2026 09:12:56"/>
    <s v="1094277040 - DANITH BRIGITTE ROJAS PEÑA"/>
    <s v="15/07/2026 00:00:00"/>
    <s v="Intermediación laboral"/>
    <s v="se realiza actualización de datos en a aplicativo APE y se orienta en el manejo del mismo."/>
    <s v="88154888 - LUIS RAMIRO JAIMES GOMEZ"/>
    <x v="5"/>
  </r>
  <r>
    <s v="15/07/2026 09:55:48"/>
    <s v="1094277040 - DANITH BRIGITTE ROJAS PEÑA"/>
    <s v="15/07/2026 00:00:00"/>
    <s v="Intermediación laboral"/>
    <s v="se realiza actualización de datos en a aplicativo APE y se orienta en el manejo del mismo."/>
    <s v="1090368965 - CENAIDA DUARTE GRIMALDOS"/>
    <x v="5"/>
  </r>
  <r>
    <s v="15/07/2026 10:00:14"/>
    <s v="1094277040 - DANITH BRIGITTE ROJAS PEÑA"/>
    <s v="15/07/2026 00:00:00"/>
    <s v="Intermediación laboral"/>
    <s v="se realiza inscripción a aplicativo APE y se orienta en el manejo del mismo."/>
    <s v="1094280502 - DIANA MARCELA PARADA LEAL"/>
    <x v="5"/>
  </r>
  <r>
    <s v="15/07/2026 10:08:16"/>
    <s v="1094277040 - DANITH BRIGITTE ROJAS PEÑA"/>
    <s v="15/06/2026 00:00:00"/>
    <s v="Intermediación laboral"/>
    <s v="se realiza inscripción a aplicativo APE y se orienta en el manejo del mismo."/>
    <s v="1094270134 - LUZ DARY FERRER RIAÑO"/>
    <x v="5"/>
  </r>
  <r>
    <s v="15/07/2026 10:14:12"/>
    <s v="1094277040 - DANITH BRIGITTE ROJAS PEÑA"/>
    <s v="15/06/2026 00:00:00"/>
    <s v="Intermediación laboral"/>
    <s v="se realiza inscripción a aplicativo APE y se orienta en el manejo del mismo."/>
    <s v="1094246049 - DEYSI YOHANA VILLAMIZAR CARRILLO"/>
    <x v="5"/>
  </r>
  <r>
    <s v="15/07/2026 10:23:17"/>
    <s v="1094277040 - DANITH BRIGITTE ROJAS PEÑA"/>
    <s v="15/06/2026 00:00:00"/>
    <s v="Intermediación laboral"/>
    <s v="se realiza inscripción a aplicativo APE y se orienta en el manejo del mismo."/>
    <s v="60259063 - YUDY BEATRIZ GALVIZ ACEVEDO"/>
    <x v="5"/>
  </r>
  <r>
    <s v="15/07/2026 10:39:33"/>
    <s v="1094277040 - DANITH BRIGITTE ROJAS PEÑA"/>
    <s v="15/06/2026 00:00:00"/>
    <s v="Intermediación laboral"/>
    <s v="se realiza inscripción a aplicativo APE y se orienta en el manejo del mismo."/>
    <s v="1004820622 - DEINY MARITZA VILLAMIZAR RONDON"/>
    <x v="5"/>
  </r>
  <r>
    <s v="15/07/2026 11:32:10"/>
    <s v="1094277040 - DANITH BRIGITTE ROJAS PEÑA"/>
    <s v="15/06/2026 00:00:00"/>
    <s v="Intermediación laboral"/>
    <s v="se realiza inscripción a aplicativo APE y se orienta en el manejo del mismo."/>
    <s v="1093413717 - SANDRA YAMILE GRANADOS GAMBOA"/>
    <x v="5"/>
  </r>
  <r>
    <s v="15/07/2026 11:38:32"/>
    <s v="1094277040 - DANITH BRIGITTE ROJAS PEÑA"/>
    <s v="15/06/2026 00:00:00"/>
    <s v="Intermediación laboral"/>
    <s v="se realiza inscripción a aplicativo APE y se orienta en el manejo del mismo."/>
    <s v="1094244485 - MARIA ALEJANDRA FERNANDEZ GONZALEZ"/>
    <x v="5"/>
  </r>
  <r>
    <s v="15/07/2026 14:35:59"/>
    <s v="1094277040 - DANITH BRIGITTE ROJAS PEÑA"/>
    <s v="15/06/2026 00:00:00"/>
    <s v="Intermediación laboral"/>
    <s v="se realiza inscripción a aplicativo APE y se orienta en el manejo del mismo."/>
    <s v="1090512871 - MARIA CAMILA BLANCO AYAL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8549 - YURLEY YASMIN HERNANDEZ CABALLER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3380 - LIGIA AIDE MALDONADO CASTAÑED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83277 - VERONICA LEAL ACEVED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0671 - ROSA GELVEZ GELVEZ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10080315 - NELLY RONDON RODRIGUEZ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2867 - NEIRA VICTORIA MONTAÑEZ ALVARAD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3220 - MARLENY CACERES GAFAR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8443 - DORIS ACEVEDO MENESES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0933 - LUCILDA PARADA GELVEZ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7738 - LEIDY ALEXANDRA SANDOVAL GRANADOS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40779 - LUZ MARY PARADA BECERRR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47727 - WALTER ALEXANDER SIERR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0246 - EDISON GUILLERMO ANGARITA SANCHEZ"/>
    <x v="5"/>
  </r>
  <r>
    <s v="15/07/2026 15:33:14"/>
    <s v="1094277040 - DANITH BRIGITTE ROJAS PEÑA"/>
    <s v="15/06/2026 00:00:00"/>
    <s v="Intermediación laboral"/>
    <s v="Se realiza inscripción a aplicativo APE y se orienta en el manejo del mismo."/>
    <s v="1094247623 - GREISSY MELISA CRISTANCHO MENDOZA"/>
    <x v="5"/>
  </r>
  <r>
    <s v="15/07/2026 15:36:43"/>
    <s v="1094277040 - DANITH BRIGITTE ROJAS PEÑA"/>
    <s v="15/06/2026 00:00:00"/>
    <s v="Intermediación laboral"/>
    <s v="Se realiza inscripción a aplicativo APE y se orienta en el manejo del mismo."/>
    <s v="1093433688 - BRIYITH DAYANA ESQUIVEL VILLAMIZAR"/>
    <x v="5"/>
  </r>
  <r>
    <s v="15/07/2026 15:39:46"/>
    <s v="1094277040 - DANITH BRIGITTE ROJAS PEÑA"/>
    <s v="15/06/2026 00:00:00"/>
    <s v="Intermediación laboral"/>
    <s v="Se realiza inscripción a aplicativo APE y se orienta en el manejo del mismo."/>
    <s v="1094247259 - JEAN PAUL GAFARO RUIZ"/>
    <x v="5"/>
  </r>
  <r>
    <s v="15/07/2026 15:42:37"/>
    <s v="1094277040 - DANITH BRIGITTE ROJAS PEÑA"/>
    <s v="15/06/2026 00:00:00"/>
    <s v="Intermediación laboral"/>
    <s v="Se realiza inscripción a aplicativo APE y se orienta en el manejo del mismo."/>
    <s v="1091358693 - JOSE GABRIEL GALLARDO RICO"/>
    <x v="5"/>
  </r>
  <r>
    <s v="15/07/2026 15:49:35"/>
    <s v="1094277040 - DANITH BRIGITTE ROJAS PEÑA"/>
    <s v="15/06/2026 00:00:00"/>
    <s v="Intermediación laboral"/>
    <s v="Se realiza inscripción a aplicativo APE y se orienta en el manejo del mismo."/>
    <s v="1094279991 - PABLO MIGUEL GELVES GELVES"/>
    <x v="5"/>
  </r>
  <r>
    <s v="15/07/2026 15:54:16"/>
    <s v="1094277040 - DANITH BRIGITTE ROJAS PEÑA"/>
    <s v="15/06/2026 00:00:00"/>
    <s v="Intermediación laboral"/>
    <s v="Se realiza inscripción a aplicativo APE y se orienta en el manejo del mismo."/>
    <s v="1093855158 - NELSON SANTIAGO GELVEZ MARIN"/>
    <x v="5"/>
  </r>
  <r>
    <s v="15/07/2026 15:57:54"/>
    <s v="1094277040 - DANITH BRIGITTE ROJAS PEÑA"/>
    <s v="15/06/2026 00:00:00"/>
    <s v="Intermediación laboral"/>
    <s v="Se realiza inscripción a aplicativo APE y se orienta en el manejo del mismo."/>
    <s v="1092533517 - SOLEY LISETTE JAIMES LOPEZ"/>
    <x v="5"/>
  </r>
  <r>
    <s v="15/07/2026 16:02:23"/>
    <s v="1094277040 - DANITH BRIGITTE ROJAS PEÑA"/>
    <s v="15/06/2026 00:00:00"/>
    <s v="Intermediación laboral"/>
    <s v="Se realiza inscripción a aplicativo APE y se orienta en el manejo del mismo."/>
    <s v="1092536754 - KEVIN DANIEL JAIMES PABON"/>
    <x v="5"/>
  </r>
  <r>
    <s v="15/07/2026 16:15:14"/>
    <s v="1094277040 - DANITH BRIGITTE ROJAS PEÑA"/>
    <s v="15/06/2026 00:00:00"/>
    <s v="Intermediación laboral"/>
    <s v="Se realiza inscripción a aplicativo APE y se orienta en el manejo del mismo."/>
    <s v="1148959474 - EDDY SAMUEL MENDOZA VIVAS"/>
    <x v="5"/>
  </r>
  <r>
    <s v="15/07/2026 16:19:08"/>
    <s v="1094277040 - DANITH BRIGITTE ROJAS PEÑA"/>
    <s v="15/06/2026 00:00:00"/>
    <s v="Intermediación laboral"/>
    <s v="Se realiza inscripción a aplicativo APE y se orienta en el manejo del mismo."/>
    <s v="1093855277 - MARCO ENRIQUE MOLINA ROJAS"/>
    <x v="5"/>
  </r>
  <r>
    <s v="16/07/2026 09:26:24"/>
    <s v="1094277040 - DANITH BRIGITTE ROJAS PEÑA"/>
    <s v="16/07/2026 00:00:00"/>
    <s v="Intermediación laboral"/>
    <s v="Se realiza inscripción a aplicativo APE y se orienta en el manejo del mismo."/>
    <s v="1093595888 - OSCAR JESITH MONTAÑEZ VILLAMIZAR"/>
    <x v="5"/>
  </r>
  <r>
    <s v="16/07/2026 09:50:36"/>
    <s v="1094277040 - DANITH BRIGITTE ROJAS PEÑA"/>
    <s v="16/07/2026 00:00:00"/>
    <s v="Intermediación laboral"/>
    <s v="Se realiza inscripción a aplicativo APE y se orienta en el manejo del mismo."/>
    <s v="1126422083 - JOHAN ESLEIDER MONTES CONTRERAS"/>
    <x v="5"/>
  </r>
  <r>
    <s v="16/07/2026 09:54:59"/>
    <s v="1094277040 - DANITH BRIGITTE ROJAS PEÑA"/>
    <s v="16/07/2026 00:00:00"/>
    <s v="Intermediación laboral"/>
    <s v="Se realiza inscripción a aplicativo APE y se orienta en el manejo del mismo."/>
    <s v="1092531077 - SAMUEL EDUARDO ORDOÑEZ VERA"/>
    <x v="5"/>
  </r>
  <r>
    <s v="16/07/2026 09:57:53"/>
    <s v="1094277040 - DANITH BRIGITTE ROJAS PEÑA"/>
    <s v="16/07/2026 00:00:00"/>
    <s v="Intermediación laboral"/>
    <s v="Se realiza inscripción a aplicativo APE y se orienta en el manejo del mismo."/>
    <s v="1091973393 - SEBASTIAN  FELIPE PARADA LEAL"/>
    <x v="5"/>
  </r>
  <r>
    <s v="16/07/2026 10:00:44"/>
    <s v="1094277040 - DANITH BRIGITTE ROJAS PEÑA"/>
    <s v="16/07/2026 00:00:00"/>
    <s v="Intermediación laboral"/>
    <s v="Se realiza inscripción a aplicativo APE y se orienta en el manejo del mismo."/>
    <s v="1148458509 - LUZ ALEJANDRA PORTILLA CALDERON"/>
    <x v="5"/>
  </r>
  <r>
    <s v="16/07/2026 10:03:27"/>
    <s v="1094277040 - DANITH BRIGITTE ROJAS PEÑA"/>
    <s v="16/07/2026 00:00:00"/>
    <s v="Intermediación laboral"/>
    <s v="Se realiza inscripción a aplicativo APE y se orienta en el manejo del mismo."/>
    <s v="1094247221 - MIGUEL ANGEL QUINTANA RUIZ"/>
    <x v="5"/>
  </r>
  <r>
    <s v="16/07/2026 10:32:22"/>
    <s v="1094277040 - DANITH BRIGITTE ROJAS PEÑA"/>
    <s v="16/07/2026 00:00:00"/>
    <s v="Intermediación laboral"/>
    <s v="Se realiza inscripción a aplicativo APE y se orienta en el manejo del mismo."/>
    <s v="1097099314 - SHARICK DANIELA RAMIREZ GUTIERREZ"/>
    <x v="5"/>
  </r>
  <r>
    <s v="16/07/2026 10:39:37"/>
    <s v="1094277040 - DANITH BRIGITTE ROJAS PEÑA"/>
    <s v="16/07/2026 00:00:00"/>
    <s v="Intermediación laboral"/>
    <s v="Se realiza inscripción a aplicativo APE y se orienta en el manejo del mismo."/>
    <s v="1097187104 - JEFFERSON RODRIGUEZ CHAVEZ"/>
    <x v="5"/>
  </r>
  <r>
    <s v="16/07/2026 10:46:30"/>
    <s v="1094277040 - DANITH BRIGITTE ROJAS PEÑA"/>
    <s v="16/07/2026 00:00:00"/>
    <s v="Intermediación laboral"/>
    <s v="Se realiza inscripción a aplicativo APE y se orienta en el manejo del mismo."/>
    <s v="1094247130 - JEFFERSON DANIEL ROJAS CONTRERAS"/>
    <x v="5"/>
  </r>
  <r>
    <s v="16/07/2026 10:58:00"/>
    <s v="1094277040 - DANITH BRIGITTE ROJAS PEÑA"/>
    <s v="16/07/2026 00:00:00"/>
    <s v="Intermediación laboral"/>
    <s v="Se realiza inscripción a aplicativo APE y se orienta en el manejo del mismo."/>
    <s v="1097496274 - JHON CASH SILVA LIZCANO"/>
    <x v="5"/>
  </r>
  <r>
    <s v="16/07/2026 11:01:52"/>
    <s v="1094277040 - DANITH BRIGITTE ROJAS PEÑA"/>
    <s v="16/07/2026 00:00:00"/>
    <s v="Intermediación laboral"/>
    <s v="Se realiza inscripción a aplicativo APE y se orienta en el manejo del mismo."/>
    <s v="1093433686 - WILFER ALONSO SUAREZ ANTELIZ"/>
    <x v="5"/>
  </r>
  <r>
    <s v="16/07/2026 11:05:47"/>
    <s v="1094277040 - DANITH BRIGITTE ROJAS PEÑA"/>
    <s v="16/07/2026 00:00:00"/>
    <s v="Intermediación laboral"/>
    <s v="Se realiza inscripción a aplicativo APE y se orienta en el manejo del mismo."/>
    <s v="1094248032 - CAMILO ANDRES SUAREZ CAÑAS"/>
    <x v="5"/>
  </r>
  <r>
    <s v="16/07/2026 11:17:20"/>
    <s v="1094277040 - DANITH BRIGITTE ROJAS PEÑA"/>
    <s v="16/07/2026 00:00:00"/>
    <s v="Intermediación laboral"/>
    <s v="Se realiza inscripción a aplicativo APE y se orienta en el manejo del mismo."/>
    <s v="1094050563 - JEAMPPIER SAMUEL TORRES MANTILLA"/>
    <x v="5"/>
  </r>
  <r>
    <s v="16/07/2026 11:21:10"/>
    <s v="1094277040 - DANITH BRIGITTE ROJAS PEÑA"/>
    <s v="16/07/2026 00:00:00"/>
    <s v="Intermediación laboral"/>
    <s v="Se realiza inscripción a aplicativo APE y se orienta en el manejo del mismo."/>
    <s v="1116784861 - LUIS ALEJANDRO VARGAS MANTILLA"/>
    <x v="5"/>
  </r>
  <r>
    <s v="16/07/2026 11:28:20"/>
    <s v="1094277040 - DANITH BRIGITTE ROJAS PEÑA"/>
    <s v="16/07/2026 00:00:00"/>
    <s v="Intermediación laboral"/>
    <s v="Se realiza inscripción a aplicativo APE y se orienta en el manejo del mismo."/>
    <s v="1091358781 - VICTOR KALETH VERA HERNANDEZ"/>
    <x v="5"/>
  </r>
  <r>
    <s v="16/07/2026 14:50:39"/>
    <s v="1094277040 - DANITH BRIGITTE ROJAS PEÑA"/>
    <s v="16/07/2026 00:00:00"/>
    <s v="Intermediación laboral"/>
    <s v="se realiza actualización de datos en a aplicativo APE y se orienta en el manejo del mismo."/>
    <s v="1005060537 - CRISTHIAN ALFONSO JAIMES GELVES"/>
    <x v="5"/>
  </r>
  <r>
    <s v="16/07/2026 15:09:50"/>
    <s v="1094277040 - DANITH BRIGITTE ROJAS PEÑA"/>
    <s v="16/07/2026 00:00:00"/>
    <s v="Intermediación laboral"/>
    <s v="se realiza inscripción a aplicativo APE y se orienta en el manejo del mismo."/>
    <s v="1094270237 - ANGIE DAYANNA ACEROS GELVEZ"/>
    <x v="5"/>
  </r>
  <r>
    <s v="16/07/2026 15:13:36"/>
    <s v="1094277040 - DANITH BRIGITTE ROJAS PEÑA"/>
    <s v="16/07/2026 00:00:00"/>
    <s v="Intermediación laboral"/>
    <s v="se realiza inscripción a aplicativo APE y se orienta en el manejo del mismo."/>
    <s v="1094272634 - JESUS HERNANDO ACEVEDO ACEVEDO"/>
    <x v="5"/>
  </r>
  <r>
    <s v="16/07/2026 15:17:13"/>
    <s v="1094277040 - DANITH BRIGITTE ROJAS PEÑA"/>
    <s v="16/07/2026 00:00:00"/>
    <s v="Intermediación laboral"/>
    <s v="se realiza inscripción a aplicativo APE y se orienta en el manejo del mismo."/>
    <s v="1094271441 - JHOAN STEVEN ACEVEDO COTE"/>
    <x v="5"/>
  </r>
  <r>
    <s v="16/07/2026 15:21:08"/>
    <s v="1094277040 - DANITH BRIGITTE ROJAS PEÑA"/>
    <s v="16/07/2026 00:00:00"/>
    <s v="Intermediación laboral"/>
    <s v="se realiza inscripción a aplicativo APE y se orienta en el manejo del mismo."/>
    <s v="1094270402 - MARIA JULIANA ACEVEDO LEAL"/>
    <x v="5"/>
  </r>
  <r>
    <s v="16/07/2026 15:27:32"/>
    <s v="1094277040 - DANITH BRIGITTE ROJAS PEÑA"/>
    <s v="16/07/2026 00:00:00"/>
    <s v="Intermediación laboral"/>
    <s v="se realiza inscripción a aplicativo APE y se orienta en el manejo del mismo."/>
    <s v="1093434752 - SARID ADARA ALVAREZ REAL"/>
    <x v="5"/>
  </r>
  <r>
    <s v="16/07/2026 15:49:45"/>
    <s v="1094277040 - DANITH BRIGITTE ROJAS PEÑA"/>
    <s v="16/07/2026 00:00:00"/>
    <s v="Intermediación laboral"/>
    <s v="se realiza inscripción a aplicativo APE y se orienta en el manejo del mismo."/>
    <s v="1093434678 - CRISTHIAN ALONSO ALVAREZ WILCHES"/>
    <x v="5"/>
  </r>
  <r>
    <s v="16/07/2026 15:54:15"/>
    <s v="1094277040 - DANITH BRIGITTE ROJAS PEÑA"/>
    <s v="16/07/2026 00:00:00"/>
    <s v="Intermediación laboral"/>
    <s v="se realiza inscripción a aplicativo APE y se orienta en el manejo del mismo."/>
    <s v="1093856153 - ANGEL ESTEBAN ANDRADE MEAURE"/>
    <x v="5"/>
  </r>
  <r>
    <s v="16/07/2026 16:17:26"/>
    <s v="1094277040 - DANITH BRIGITTE ROJAS PEÑA"/>
    <s v="16/07/2026 00:00:00"/>
    <s v="Intermediación laboral"/>
    <s v="se realiza inscripción a aplicativo APE y se orienta en el manejo del mismo."/>
    <s v="1094284339 - JAVIER ESNEYDER ANTOLINEZ SUAREZ"/>
    <x v="5"/>
  </r>
  <r>
    <s v="16/07/2026 16:20:24"/>
    <s v="1094277040 - DANITH BRIGITTE ROJAS PEÑA"/>
    <s v="16/07/2026 00:00:00"/>
    <s v="Intermediación laboral"/>
    <s v="se realiza inscripción a aplicativo APE y se orienta en el manejo del mismo."/>
    <s v="1094271612 - JOSEPH ALEJANDRO ANTELIZ MONTAÑEZ"/>
    <x v="5"/>
  </r>
  <r>
    <s v="16/07/2026 16:23:51"/>
    <s v="1094277040 - DANITH BRIGITTE ROJAS PEÑA"/>
    <s v="16/07/2026 00:00:00"/>
    <s v="Intermediación laboral"/>
    <s v="se realiza inscripción a aplicativo APE y se orienta en el manejo del mismo."/>
    <s v="1091364294 - MIGUEL ANGEL ANTELIZ YEPEZ"/>
    <x v="5"/>
  </r>
  <r>
    <s v="16/07/2026 16:31:29"/>
    <s v="1094277040 - DANITH BRIGITTE ROJAS PEÑA"/>
    <s v="16/07/2026 00:00:00"/>
    <s v="Intermediación laboral"/>
    <s v="se realiza inscripción a aplicativo APE y se orienta en el manejo del mismo."/>
    <s v="1094270167 - EMILY LUCERO ARAQUE MONTERREY"/>
    <x v="5"/>
  </r>
  <r>
    <s v="17/07/2026 09:17:06"/>
    <s v="1094277040 - DANITH BRIGITTE ROJAS PEÑA"/>
    <s v="16/07/2026 00:00:00"/>
    <s v="Intermediación laboral"/>
    <s v="Se realiza inscripción a aplicativo APE y se orienta en el manejo del mismo."/>
    <s v="1094270471 - LAURA VALERIA ARCINIEGAS CORONADO"/>
    <x v="5"/>
  </r>
  <r>
    <s v="17/07/2026 09:19:54"/>
    <s v="1094277040 - DANITH BRIGITTE ROJAS PEÑA"/>
    <s v="17/07/2026 00:00:00"/>
    <s v="Intermediación laboral"/>
    <s v="Se realiza inscripción a aplicativo APE y se orienta en el manejo del mismo."/>
    <s v="1093856232 - REYSHELL JHOHANA ASCANTA CANO"/>
    <x v="5"/>
  </r>
  <r>
    <s v="17/07/2026 09:23:46"/>
    <s v="1094277040 - DANITH BRIGITTE ROJAS PEÑA"/>
    <s v="17/07/2026 00:00:00"/>
    <s v="Intermediación laboral"/>
    <s v="Se realiza inscripción a aplicativo APE y se orienta en el manejo del mismo."/>
    <s v="1094396271 - CRISTIAN CAMILO BAUTISTA LEAL"/>
    <x v="5"/>
  </r>
  <r>
    <s v="17/07/2026 09:31:55"/>
    <s v="1094277040 - DANITH BRIGITTE ROJAS PEÑA"/>
    <s v="17/07/2026 00:00:00"/>
    <s v="Intermediación laboral"/>
    <s v="Se realiza inscripción a aplicativo APE y se orienta en el manejo del mismo."/>
    <s v="1094272881 - NEIMAR ALEJANDRO BAUTISTA PEÑALOZA"/>
    <x v="5"/>
  </r>
  <r>
    <s v="17/07/2026 09:38:55"/>
    <s v="1094277040 - DANITH BRIGITTE ROJAS PEÑA"/>
    <s v="17/07/2026 00:00:00"/>
    <s v="Intermediación laboral"/>
    <s v="Se realiza inscripción a aplicativo APE y se orienta en el manejo del mismo."/>
    <s v="1094271200 - ELIZABETH LUCIA BAUTISTA RAMON"/>
    <x v="5"/>
  </r>
  <r>
    <s v="17/07/2026 09:46:46"/>
    <s v="1094277040 - DANITH BRIGITTE ROJAS PEÑA"/>
    <s v="17/07/2026 00:00:00"/>
    <s v="Intermediación laboral"/>
    <s v="Se realiza inscripción a aplicativo APE y se orienta en el manejo del mismo."/>
    <s v="1094270205 - JOHAN STIVEN BAUTISTA VERA"/>
    <x v="5"/>
  </r>
  <r>
    <s v="17/07/2026 09:51:44"/>
    <s v="1094277040 - DANITH BRIGITTE ROJAS PEÑA"/>
    <s v="17/07/2026 00:00:00"/>
    <s v="Intermediación laboral"/>
    <s v="Se realiza inscripción a aplicativo APE y se orienta en el manejo del mismo."/>
    <s v="1094270532 - LUDY YANETH BECERRA CONTRERAS"/>
    <x v="5"/>
  </r>
  <r>
    <s v="17/07/2026 09:56:27"/>
    <s v="1094277040 - DANITH BRIGITTE ROJAS PEÑA"/>
    <s v="17/07/2026 00:00:00"/>
    <s v="Intermediación laboral"/>
    <s v="Se realiza inscripción a aplicativo APE y se orienta en el manejo del mismo."/>
    <s v="1037126905 - HEIDY NICOLE BEJARANO VARGAS"/>
    <x v="5"/>
  </r>
  <r>
    <s v="17/07/2026 10:03:47"/>
    <s v="1094277040 - DANITH BRIGITTE ROJAS PEÑA"/>
    <s v="17/07/2026 00:00:00"/>
    <s v="Intermediación laboral"/>
    <s v="Se realiza inscripción a aplicativo APE y se orienta en el manejo del mismo."/>
    <s v="1094270916 - HEINER ESTIVEN BERMUDEZ RANGEL"/>
    <x v="5"/>
  </r>
  <r>
    <s v="17/07/2026 10:25:54"/>
    <s v="1094277040 - DANITH BRIGITTE ROJAS PEÑA"/>
    <s v="17/07/2026 00:00:00"/>
    <s v="Intermediación laboral"/>
    <s v="Se realiza inscripción a aplicativo APE y se orienta en el manejo del mismo."/>
    <s v="1098075849 - JUAN ESTEBAN BLANCO PABON"/>
    <x v="5"/>
  </r>
  <r>
    <s v="17/07/2026 10:29:22"/>
    <s v="1094277040 - DANITH BRIGITTE ROJAS PEÑA"/>
    <s v="17/07/2026 00:00:00"/>
    <s v="Intermediación laboral"/>
    <s v="Se realiza inscripción a aplicativo APE y se orienta en el manejo del mismo."/>
    <s v="1148458666 - AUSTIN ALEJANDRO BONILLO VILLAMIZAR"/>
    <x v="5"/>
  </r>
  <r>
    <s v="17/07/2026 10:33:51"/>
    <s v="1094277040 - DANITH BRIGITTE ROJAS PEÑA"/>
    <s v="17/07/2026 00:00:00"/>
    <s v="Intermediación laboral"/>
    <s v="Se realiza inscripción a aplicativo APE y se orienta en el manejo del mismo."/>
    <s v="1093765649 - JHON EDUARDO CACUA JAIMES"/>
    <x v="5"/>
  </r>
  <r>
    <s v="17/07/2026 10:41:24"/>
    <s v="1094277040 - DANITH BRIGITTE ROJAS PEÑA"/>
    <s v="17/07/2026 00:00:00"/>
    <s v="Intermediación laboral"/>
    <s v="se realiza actualización de datos en a aplicativo APE y se orienta en el manejo del mismo."/>
    <s v="1148959492 - DEISY DANIELA DUQUE BECERRA"/>
    <x v="5"/>
  </r>
  <r>
    <s v="17/07/2026 10:44:33"/>
    <s v="1094277040 - DANITH BRIGITTE ROJAS PEÑA"/>
    <s v="17/07/2026 00:00:00"/>
    <s v="Intermediación laboral"/>
    <s v="se realiza inscripción a aplicativo APE y se orienta en el manejo del mismo."/>
    <s v="1094270640 - THOMAS ENRIQUE CAICEDO LANZZIANO"/>
    <x v="5"/>
  </r>
  <r>
    <s v="20/07/2026 15:07:15"/>
    <s v="1094277040 - DANITH BRIGITTE ROJAS PEÑA"/>
    <s v="20/07/2026 00:00:00"/>
    <s v="Intermediación laboral"/>
    <s v="Se realiza inscripción a aplicativo APE y se orienta en el manejo del mismo."/>
    <s v="1093434851 - JUAN FELIPE CARRILLO PARADA"/>
    <x v="5"/>
  </r>
  <r>
    <s v="20/07/2026 15:11:08"/>
    <s v="1094277040 - DANITH BRIGITTE ROJAS PEÑA"/>
    <s v="20/07/2026 00:00:00"/>
    <s v="Intermediación laboral"/>
    <s v="Se realiza inscripción a aplicativo APE y se orienta en el manejo del mismo."/>
    <s v="1093434780 - LINA VALERIA CARVAJAL PICON"/>
    <x v="5"/>
  </r>
  <r>
    <s v="20/07/2026 15:15:13"/>
    <s v="1094277040 - DANITH BRIGITTE ROJAS PEÑA"/>
    <s v="20/07/2026 00:00:00"/>
    <s v="Intermediación laboral"/>
    <s v="Se realiza inscripción a aplicativo APE y se orienta en el manejo del mismo."/>
    <s v="1094270958 - YUSSENITH MAYLETH CASAS PEÑA"/>
    <x v="5"/>
  </r>
  <r>
    <s v="20/07/2026 15:19:37"/>
    <s v="1094277040 - DANITH BRIGITTE ROJAS PEÑA"/>
    <s v="20/07/2026 00:00:00"/>
    <s v="Intermediación laboral"/>
    <s v="Se realiza inscripción a aplicativo APE y se orienta en el manejo del mismo."/>
    <s v="1094271362 - ISABEL SOFIA CASTAÑEDA PARRA"/>
    <x v="5"/>
  </r>
  <r>
    <s v="20/07/2026 15:23:15"/>
    <s v="1094277040 - DANITH BRIGITTE ROJAS PEÑA"/>
    <s v="20/07/2026 00:00:00"/>
    <s v="Intermediación laboral"/>
    <s v="Se realiza inscripción a aplicativo APE y se orienta en el manejo del mismo."/>
    <s v="1094271568 - JUAN FELIPE CASTAÑO PERALTA"/>
    <x v="5"/>
  </r>
  <r>
    <s v="20/07/2026 15:29:21"/>
    <s v="1094277040 - DANITH BRIGITTE ROJAS PEÑA"/>
    <s v="20/07/2026 00:00:00"/>
    <s v="Intermediación laboral"/>
    <s v="Se realiza inscripción a aplicativo APE y se orienta en el manejo del mismo."/>
    <s v="1125761487 - JOHAN ALEJANDRO CASTILLO SIERRA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4267286 - NORALBA SOFIA MOGOTOCOR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8320 - GLORIA AZUCENA LIZCAN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683433 - MILDRED XIOMARA PABLOS ANGUL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4273340 - ERIKA PAOLA BAUTISTA GOM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2312 - VIRGINIA PARADA RUI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0607 - CLARA INES DUARTE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881333 - SIOMARA VEGA VERA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847599 - AUDELINA MANTILLA FLOR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4285214 - YERALDINE GALVIS ACEVED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127947979 - MARTHA CECILIA CONTRERAS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45736621 - MARIA ALEJANDRA MOGOLLON RODRIGU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336642 - JUANA GOMEZ VILLAMIZAR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4496 - ANA BELEN HERNAND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847852 - ROSANA CONDE FLOR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0411403 - ANDRES SAID HERNANDEZ PABON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74863 - GUEILER YARIMA MUÑOZ PEÑA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43083 - YHOJAN ESNEIDER RAMOS MENDOZA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78942 - PAHOLA GELVEZ ROZ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42701 - KAREN ALEXANDRA CONTRERAS RONDON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7006 - SANDRA MILENA RAMIREZ ARIAS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3394 - CARMEN LILIANA TOSCAN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59147 - MARIA CRISTINA CRU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2727 - SONIA YANETH RUIZ ROZ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3650 - CARMEN ROSA GALVIZ VILLAMIZAR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0475253 - WENDY YAJAIRA PARRA ATUESTA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88158866 - JUAN CARLOS FLOR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88153758 - LUIS FERNANDO HERNANDEZ POR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59338 - MARIA ANGUSTIAS HERNAND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56584 - ALICIA TERESA JAIMES RIC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2577 - SANDRA ISABEL MARTIN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3749 - ANA YANETH RODRIGUEZ"/>
    <x v="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96">
  <r>
    <s v="05/02/2026 15:07:18"/>
    <s v="1094277040 - DANITH BRIGITE ROJAS PEÑA"/>
    <n v="4043722"/>
    <x v="0"/>
    <s v="19711105 - WILMAN JOSE MORA VILLARREAL"/>
    <x v="0"/>
    <s v="El candidato es seleccionado para ocupar la vacante"/>
    <s v="Consultar"/>
    <x v="0"/>
  </r>
  <r>
    <s v="10/02/2026 12:01:30"/>
    <s v="1094277040 - DANITH BRIGITE ROJAS PEÑA"/>
    <n v="4062898"/>
    <x v="0"/>
    <s v="1090457056 - JUAN MANUEL CHONA MORENO"/>
    <x v="0"/>
    <s v="El candidato es seleccionado para ocupar la vacante"/>
    <s v="Consultar"/>
    <x v="0"/>
  </r>
  <r>
    <s v="10/02/2026 12:01:30"/>
    <s v="1094277040 - DANITH BRIGITE ROJAS PEÑA"/>
    <n v="4062898"/>
    <x v="0"/>
    <s v="1090453870 - FATIMA ANDREINA ASCANIO"/>
    <x v="0"/>
    <s v="El candidato es seleccionado para ocupar la vacante"/>
    <s v="Consultar"/>
    <x v="0"/>
  </r>
  <r>
    <s v="10/02/2026 12:01:30"/>
    <s v="1094277040 - DANITH BRIGITE ROJAS PEÑA"/>
    <n v="4062898"/>
    <x v="0"/>
    <s v="1090445835 - XIOMARA PINEDA RINCON"/>
    <x v="0"/>
    <s v="El candidato es seleccionado para ocupar la vacante"/>
    <s v="Consultar"/>
    <x v="0"/>
  </r>
  <r>
    <s v="10/02/2026 12:01:30"/>
    <s v="1094277040 - DANITH BRIGITE ROJAS PEÑA"/>
    <n v="4062898"/>
    <x v="0"/>
    <s v="1090437374 - MARIA DEL CARMEN NIEVES MONCADA"/>
    <x v="0"/>
    <s v="El candidato es seleccionado para ocupar la vacante"/>
    <s v="Consultar"/>
    <x v="0"/>
  </r>
  <r>
    <s v="10/02/2026 12:01:30"/>
    <s v="1094277040 - DANITH BRIGITE ROJAS PEÑA"/>
    <n v="4062898"/>
    <x v="0"/>
    <s v="1090437760 - MONICA TATIANA GELVES TORRES"/>
    <x v="0"/>
    <s v="El candidato es seleccionado para ocupar la vacante"/>
    <s v="Consultar"/>
    <x v="0"/>
  </r>
  <r>
    <s v="10/02/2026 12:01:30"/>
    <s v="1094277040 - DANITH BRIGITE ROJAS PEÑA"/>
    <n v="4062898"/>
    <x v="0"/>
    <s v="1090435030 - VIANEY TORRES MARITZA"/>
    <x v="0"/>
    <s v="El candidato es seleccionado para ocupar la vacante"/>
    <s v="Consultar"/>
    <x v="0"/>
  </r>
  <r>
    <s v="10/02/2026 12:01:30"/>
    <s v="1094277040 - DANITH BRIGITE ROJAS PEÑA"/>
    <n v="4062898"/>
    <x v="0"/>
    <s v="1090450257 - CLAUDIA PATRICIA PICON BALLESTEROS"/>
    <x v="0"/>
    <s v="El candidato es seleccionado para ocupar la vacante"/>
    <s v="Consultar"/>
    <x v="0"/>
  </r>
  <r>
    <s v="10/02/2026 12:01:30"/>
    <s v="1094277040 - DANITH BRIGITE ROJAS PEÑA"/>
    <n v="4062898"/>
    <x v="0"/>
    <s v="1090463148 - JORGE ENRIQUE PEREZ CHACON"/>
    <x v="0"/>
    <s v="El candidato es seleccionado para ocupar la vacante"/>
    <s v="Consultar"/>
    <x v="0"/>
  </r>
  <r>
    <s v="10/02/2026 12:01:30"/>
    <s v="1094277040 - DANITH BRIGITE ROJAS PEÑA"/>
    <n v="4062898"/>
    <x v="0"/>
    <s v="1090437619 - DANIEL TOLEDO HERNANDEZ"/>
    <x v="0"/>
    <s v="El candidato es seleccionado para ocupar la vacante"/>
    <s v="Consultar"/>
    <x v="0"/>
  </r>
  <r>
    <s v="10/02/2026 12:01:30"/>
    <s v="1094277040 - DANITH BRIGITE ROJAS PEÑA"/>
    <n v="4062898"/>
    <x v="0"/>
    <s v="1090436377 - CRISTIAN ALBEIRO CARVAJAL URON"/>
    <x v="0"/>
    <s v="El candidato es seleccionado para ocupar la vacante"/>
    <s v="Consultar"/>
    <x v="0"/>
  </r>
  <r>
    <s v="10/02/2026 12:01:30"/>
    <s v="1094277040 - DANITH BRIGITE ROJAS PEÑA"/>
    <n v="4062898"/>
    <x v="0"/>
    <s v="1090444279 - JADER JAIR MENDEZ TORRES"/>
    <x v="0"/>
    <s v="El candidato es seleccionado para ocupar la vacante"/>
    <s v="Consultar"/>
    <x v="0"/>
  </r>
  <r>
    <s v="10/02/2026 12:01:30"/>
    <s v="1094277040 - DANITH BRIGITE ROJAS PEÑA"/>
    <n v="4062898"/>
    <x v="0"/>
    <s v="1090435827 - LUIS ANDRES CONTRERAS CAÑAS"/>
    <x v="0"/>
    <s v="El candidato es seleccionado para ocupar la vacante"/>
    <s v="Consultar"/>
    <x v="0"/>
  </r>
  <r>
    <s v="10/02/2026 12:01:30"/>
    <s v="1094277040 - DANITH BRIGITE ROJAS PEÑA"/>
    <n v="4062898"/>
    <x v="0"/>
    <s v="1090466270 - ADRIANA MERCEDES PALLARES MENDOZA"/>
    <x v="0"/>
    <s v="El candidato es seleccionado para ocupar la vacante"/>
    <s v="Consultar"/>
    <x v="0"/>
  </r>
  <r>
    <s v="10/02/2026 12:01:30"/>
    <s v="1094277040 - DANITH BRIGITE ROJAS PEÑA"/>
    <n v="4062898"/>
    <x v="0"/>
    <s v="1090450259 - YESICA PAOLA CARDENAS"/>
    <x v="0"/>
    <s v="El candidato es seleccionado para ocupar la vacante"/>
    <s v="Consultar"/>
    <x v="0"/>
  </r>
  <r>
    <s v="10/02/2026 12:01:30"/>
    <s v="1094277040 - DANITH BRIGITE ROJAS PEÑA"/>
    <n v="4062898"/>
    <x v="0"/>
    <s v="1090459609 - LEIDY JOHANNA LIZARAZO PALENCIA"/>
    <x v="0"/>
    <s v="El candidato es seleccionado para ocupar la vacante"/>
    <s v="Consultar"/>
    <x v="0"/>
  </r>
  <r>
    <s v="10/02/2026 12:01:30"/>
    <s v="1094277040 - DANITH BRIGITE ROJAS PEÑA"/>
    <n v="4062898"/>
    <x v="0"/>
    <s v="1090458800 - LUIS ENRIQUE CAICEDO SUESCUN"/>
    <x v="0"/>
    <s v="El candidato es seleccionado para ocupar la vacante"/>
    <s v="Consultar"/>
    <x v="0"/>
  </r>
  <r>
    <s v="10/02/2026 12:01:30"/>
    <s v="1094277040 - DANITH BRIGITE ROJAS PEÑA"/>
    <n v="4062898"/>
    <x v="0"/>
    <s v="1090455076 - LEIDY KATHERINE JAIMES ESPINEL"/>
    <x v="0"/>
    <s v="El candidato es seleccionado para ocupar la vacante"/>
    <s v="Consultar"/>
    <x v="0"/>
  </r>
  <r>
    <s v="03/03/2026 15:27:43"/>
    <s v="1094277040 - DANITH BRIGITTE ROJAS PEÑA"/>
    <n v="4064845"/>
    <x v="0"/>
    <s v="13478324 - JOSE  DANIEL CAMARGO RUIZ"/>
    <x v="1"/>
    <s v="El candidato no es seleccionado para ocupar la vacante"/>
    <s v="Consultar"/>
    <x v="1"/>
  </r>
  <r>
    <s v="03/03/2026 15:27:43"/>
    <s v="1094277040 - DANITH BRIGITTE ROJAS PEÑA"/>
    <n v="4064845"/>
    <x v="0"/>
    <s v="88156665 - HERNANDO PABON ORTEGA"/>
    <x v="1"/>
    <s v="El candidato no es seleccionado para ocupar la vacante"/>
    <s v="Consultar"/>
    <x v="1"/>
  </r>
  <r>
    <s v="03/03/2026 15:27:43"/>
    <s v="1094277040 - DANITH BRIGITTE ROJAS PEÑA"/>
    <n v="4064845"/>
    <x v="0"/>
    <s v="10012688 - JOSE RUBELIO CAMPUZANO SALDARRIAGA"/>
    <x v="1"/>
    <s v="El candidato no es seleccionado para ocupar la vacante"/>
    <s v="Consultar"/>
    <x v="1"/>
  </r>
  <r>
    <s v="03/03/2026 15:27:43"/>
    <s v="1094277040 - DANITH BRIGITTE ROJAS PEÑA"/>
    <n v="4064845"/>
    <x v="0"/>
    <s v="13174553 - GUSTAVO CACERES QUINTERO"/>
    <x v="1"/>
    <s v="El candidato no es seleccionado para ocupar la vacante"/>
    <s v="Consultar"/>
    <x v="1"/>
  </r>
  <r>
    <s v="03/03/2026 15:27:43"/>
    <s v="1094277040 - DANITH BRIGITTE ROJAS PEÑA"/>
    <n v="4064845"/>
    <x v="0"/>
    <s v="88244635 - JUAN   CARLOS NEIRA RUBIO"/>
    <x v="1"/>
    <s v="El candidato no es seleccionado para ocupar la vacante"/>
    <s v="Consultar"/>
    <x v="1"/>
  </r>
  <r>
    <s v="03/03/2026 15:27:43"/>
    <s v="1094277040 - DANITH BRIGITTE ROJAS PEÑA"/>
    <n v="4064845"/>
    <x v="0"/>
    <s v="6663957 - DUVIAN ALEXIS ORTEGA JAIMES"/>
    <x v="1"/>
    <s v="El candidato no es seleccionado para ocupar la vacante"/>
    <s v="Consultar"/>
    <x v="1"/>
  </r>
  <r>
    <s v="03/03/2026 15:27:43"/>
    <s v="1094277040 - DANITH BRIGITTE ROJAS PEÑA"/>
    <n v="4064845"/>
    <x v="0"/>
    <s v="7168035 - NELSON ENRIQUE CONTRERAS ORTIZ"/>
    <x v="1"/>
    <s v="El candidato no es seleccionado para ocupar la vacante"/>
    <s v="Consultar"/>
    <x v="1"/>
  </r>
  <r>
    <s v="03/03/2026 15:27:43"/>
    <s v="1094277040 - DANITH BRIGITTE ROJAS PEÑA"/>
    <n v="4064845"/>
    <x v="0"/>
    <s v="88218774 - LUIS ALFREDO MOGOLLON MARQUEZ"/>
    <x v="1"/>
    <s v="El candidato no es seleccionado para ocupar la vacante"/>
    <s v="Consultar"/>
    <x v="1"/>
  </r>
  <r>
    <s v="03/03/2026 15:27:43"/>
    <s v="1094277040 - DANITH BRIGITTE ROJAS PEÑA"/>
    <n v="4064845"/>
    <x v="0"/>
    <s v="79768811 - MILCIADES MORENO PEDRAZA"/>
    <x v="1"/>
    <s v="El candidato no es seleccionado para ocupar la vacante"/>
    <s v="Consultar"/>
    <x v="1"/>
  </r>
  <r>
    <s v="03/03/2026 15:27:43"/>
    <s v="1094277040 - DANITH BRIGITTE ROJAS PEÑA"/>
    <n v="4064845"/>
    <x v="0"/>
    <s v="13276194 - RAUL HUMBERTO ROBLES ALVAREZ"/>
    <x v="1"/>
    <s v="El candidato no es seleccionado para ocupar la vacante"/>
    <s v="Consultar"/>
    <x v="1"/>
  </r>
  <r>
    <s v="03/03/2026 15:27:43"/>
    <s v="1094277040 - DANITH BRIGITTE ROJAS PEÑA"/>
    <n v="4064845"/>
    <x v="0"/>
    <s v="88312651 - JAIME ALBERTO JARAMILLO GUTIERREZ"/>
    <x v="1"/>
    <s v="El candidato no es seleccionado para ocupar la vacante"/>
    <s v="Consultar"/>
    <x v="1"/>
  </r>
  <r>
    <s v="03/03/2026 15:27:43"/>
    <s v="1094277040 - DANITH BRIGITTE ROJAS PEÑA"/>
    <n v="4064845"/>
    <x v="0"/>
    <s v="88262846 - WILLINGTON GUERRERO FRANCO"/>
    <x v="1"/>
    <s v="El candidato no es seleccionado para ocupar la vacante"/>
    <s v="Consultar"/>
    <x v="1"/>
  </r>
  <r>
    <s v="03/03/2026 15:27:43"/>
    <s v="1094277040 - DANITH BRIGITTE ROJAS PEÑA"/>
    <n v="4064845"/>
    <x v="0"/>
    <s v="88234811 - JUAN  SAMUEL BUSTOS GARCIA"/>
    <x v="0"/>
    <s v="El candidato es seleccionado para ocupar la vacante"/>
    <s v="Consultar"/>
    <x v="1"/>
  </r>
  <r>
    <s v="16/03/2026 16:29:09"/>
    <s v="1094277040 - DANITH BRIGITTE ROJAS PEÑA"/>
    <n v="4085849"/>
    <x v="0"/>
    <s v="586784575 - JOSE ASDRUBAL QUINTERO SANABRIA"/>
    <x v="0"/>
    <s v="El candidato es seleccionado para ocupar la vacante"/>
    <s v="Consultar"/>
    <x v="1"/>
  </r>
  <r>
    <s v="16/03/2026 16:29:09"/>
    <s v="1094277040 - DANITH BRIGITTE ROJAS PEÑA"/>
    <n v="4085849"/>
    <x v="0"/>
    <s v="585978108 - DANIEL ALEJANDRO QUINTERO VILORA"/>
    <x v="0"/>
    <s v="El candidato es seleccionado para ocupar la vacante"/>
    <s v="Consultar"/>
    <x v="1"/>
  </r>
  <r>
    <s v="16/03/2026 16:29:09"/>
    <s v="1094277040 - DANITH BRIGITTE ROJAS PEÑA"/>
    <n v="4085849"/>
    <x v="0"/>
    <s v="586741774 - BRAYAN JOSE BRICEÑO GARCIA"/>
    <x v="0"/>
    <s v="El candidato es seleccionado para ocupar la vacante"/>
    <s v="Consultar"/>
    <x v="1"/>
  </r>
  <r>
    <s v="16/03/2026 16:29:09"/>
    <s v="1094277040 - DANITH BRIGITTE ROJAS PEÑA"/>
    <n v="4085849"/>
    <x v="0"/>
    <s v="585368563 - RAMON ESTRADA"/>
    <x v="0"/>
    <s v="El candidato es seleccionado para ocupar la vacante"/>
    <s v="Consultar"/>
    <x v="1"/>
  </r>
  <r>
    <s v="16/03/2026 16:29:09"/>
    <s v="1094277040 - DANITH BRIGITTE ROJAS PEÑA"/>
    <n v="4085849"/>
    <x v="0"/>
    <s v="587467064 - JOSE GREGORIO ROCHA CHACON"/>
    <x v="0"/>
    <s v="El candidato es seleccionado para ocupar la vacante"/>
    <s v="Consultar"/>
    <x v="1"/>
  </r>
  <r>
    <s v="16/03/2026 16:39:27"/>
    <s v="1094277040 - DANITH BRIGITTE ROJAS PEÑA"/>
    <n v="4085800"/>
    <x v="0"/>
    <s v="587228046 - DARWIN JOSE FUENMAYOR CHAPARRO"/>
    <x v="0"/>
    <s v="El candidato es seleccionado para ocupar la vacante"/>
    <s v="Consultar"/>
    <x v="1"/>
  </r>
  <r>
    <s v="16/03/2026 16:39:27"/>
    <s v="1094277040 - DANITH BRIGITTE ROJAS PEÑA"/>
    <n v="4085800"/>
    <x v="0"/>
    <s v="582322272 - DANNY GREGORIO GIMENEZ PEREZ"/>
    <x v="0"/>
    <s v="El candidato es seleccionado para ocupar la vacante"/>
    <s v="Consultar"/>
    <x v="1"/>
  </r>
  <r>
    <s v="16/03/2026 16:39:27"/>
    <s v="1094277040 - DANITH BRIGITTE ROJAS PEÑA"/>
    <n v="4085800"/>
    <x v="0"/>
    <s v="581239434 - GUILLERMO JOSE BASTIDAS"/>
    <x v="0"/>
    <s v="El candidato es seleccionado para ocupar la vacante"/>
    <s v="Consultar"/>
    <x v="1"/>
  </r>
  <r>
    <s v="16/03/2026 16:39:27"/>
    <s v="1094277040 - DANITH BRIGITTE ROJAS PEÑA"/>
    <n v="4085800"/>
    <x v="0"/>
    <s v="581113315 - DANIEL ALI UZCATEGUI ISTURIZ"/>
    <x v="0"/>
    <s v="El candidato es seleccionado para ocupar la vacante"/>
    <s v="Consultar"/>
    <x v="1"/>
  </r>
  <r>
    <s v="16/03/2026 16:39:27"/>
    <s v="1094277040 - DANITH BRIGITTE ROJAS PEÑA"/>
    <n v="4085800"/>
    <x v="0"/>
    <s v="585522891 - YOVANNY JOSE SALAZAR COLINA"/>
    <x v="0"/>
    <s v="El candidato es seleccionado para ocupar la vacante"/>
    <s v="Consultar"/>
    <x v="1"/>
  </r>
  <r>
    <s v="16/03/2026 16:52:23"/>
    <s v="1094277040 - DANITH BRIGITTE ROJAS PEÑA"/>
    <n v="4085864"/>
    <x v="0"/>
    <s v="584963980 - PABLO CHACON"/>
    <x v="0"/>
    <s v="El candidato es seleccionado para ocupar la vacante"/>
    <s v="Consultar"/>
    <x v="1"/>
  </r>
  <r>
    <s v="16/03/2026 16:52:23"/>
    <s v="1094277040 - DANITH BRIGITTE ROJAS PEÑA"/>
    <n v="4085864"/>
    <x v="0"/>
    <s v="586110391 - JOSE DANIEL VANEGAS"/>
    <x v="0"/>
    <s v="El candidato es seleccionado para ocupar la vacante"/>
    <s v="Consultar"/>
    <x v="1"/>
  </r>
  <r>
    <s v="16/03/2026 16:52:23"/>
    <s v="1094277040 - DANITH BRIGITTE ROJAS PEÑA"/>
    <n v="4085864"/>
    <x v="0"/>
    <s v="586697429 - RAUL PEREZ DOMIGUEZ"/>
    <x v="0"/>
    <s v="El candidato es seleccionado para ocupar la vacante"/>
    <s v="Consultar"/>
    <x v="1"/>
  </r>
  <r>
    <s v="16/03/2026 16:52:23"/>
    <s v="1094277040 - DANITH BRIGITTE ROJAS PEÑA"/>
    <n v="4085864"/>
    <x v="0"/>
    <s v="586430184 - KELVIS USCATEGUI"/>
    <x v="0"/>
    <s v="El candidato es seleccionado para ocupar la vacante"/>
    <s v="Consultar"/>
    <x v="1"/>
  </r>
  <r>
    <s v="16/03/2026 16:52:23"/>
    <s v="1094277040 - DANITH BRIGITTE ROJAS PEÑA"/>
    <n v="4085864"/>
    <x v="0"/>
    <s v="585733837 - NEPTALI JOSE ROJAS ZAPATA"/>
    <x v="0"/>
    <s v="El candidato es seleccionado para ocupar la vacante"/>
    <s v="Consultar"/>
    <x v="1"/>
  </r>
  <r>
    <s v="16/03/2026 17:17:14"/>
    <s v="1094277040 - DANITH BRIGITTE ROJAS PEÑA"/>
    <n v="4085868"/>
    <x v="0"/>
    <s v="586417115 - BORIS ALFONSO MARTINEZ PINTO"/>
    <x v="0"/>
    <s v="El candidato es seleccionado para ocupar la vacante"/>
    <s v="Consultar"/>
    <x v="1"/>
  </r>
  <r>
    <s v="16/03/2026 17:17:14"/>
    <s v="1094277040 - DANITH BRIGITTE ROJAS PEÑA"/>
    <n v="4085868"/>
    <x v="0"/>
    <s v="585292396 - ANYONY CORONEL TORREALBA"/>
    <x v="0"/>
    <s v="El candidato es seleccionado para ocupar la vacante"/>
    <s v="Consultar"/>
    <x v="1"/>
  </r>
  <r>
    <s v="16/03/2026 17:17:14"/>
    <s v="1094277040 - DANITH BRIGITTE ROJAS PEÑA"/>
    <n v="4085868"/>
    <x v="0"/>
    <s v="586105465 - ADAN JOSUE CARRERO RAMIREZ"/>
    <x v="0"/>
    <s v="El candidato es seleccionado para ocupar la vacante"/>
    <s v="Consultar"/>
    <x v="1"/>
  </r>
  <r>
    <s v="16/03/2026 17:17:14"/>
    <s v="1094277040 - DANITH BRIGITTE ROJAS PEÑA"/>
    <n v="4085868"/>
    <x v="0"/>
    <s v="586157321 - FELIX RAFAEL FANEITE PUERTA"/>
    <x v="0"/>
    <s v="El candidato es seleccionado para ocupar la vacante"/>
    <s v="Consultar"/>
    <x v="1"/>
  </r>
  <r>
    <s v="16/03/2026 17:17:14"/>
    <s v="1094277040 - DANITH BRIGITTE ROJAS PEÑA"/>
    <n v="4085868"/>
    <x v="0"/>
    <s v="586925043 - TEOFILO SANCHEZ MANTILLA"/>
    <x v="0"/>
    <s v="El candidato es seleccionado para ocupar la vacante"/>
    <s v="Consultar"/>
    <x v="1"/>
  </r>
  <r>
    <s v="08/04/2026 10:56:46"/>
    <s v="1094277040 - DANITH BRIGITTE ROJAS PEÑA"/>
    <n v="4095455"/>
    <x v="0"/>
    <s v="30050373 - HEIDY  YORLEY MEJIA LARGO"/>
    <x v="1"/>
    <s v="El candidato no es seleccionado para ocupar la vacante"/>
    <s v="Consultar"/>
    <x v="2"/>
  </r>
  <r>
    <s v="08/04/2026 10:56:46"/>
    <s v="1094277040 - DANITH BRIGITTE ROJAS PEÑA"/>
    <n v="4095455"/>
    <x v="0"/>
    <s v="1090437760 - MONICA TATIANA GELVES TORRES"/>
    <x v="1"/>
    <s v="El candidato no es seleccionado para ocupar la vacante"/>
    <s v="Consultar"/>
    <x v="2"/>
  </r>
  <r>
    <s v="08/04/2026 10:56:46"/>
    <s v="1094277040 - DANITH BRIGITTE ROJAS PEÑA"/>
    <n v="4095455"/>
    <x v="0"/>
    <s v="27591497 - LUZ YAMILE GRISALES GOMEZ"/>
    <x v="1"/>
    <s v="El candidato no es seleccionado para ocupar la vacante"/>
    <s v="Consultar"/>
    <x v="2"/>
  </r>
  <r>
    <s v="08/04/2026 10:56:46"/>
    <s v="1094277040 - DANITH BRIGITTE ROJAS PEÑA"/>
    <n v="4095455"/>
    <x v="0"/>
    <s v="1090425187 - YURY ALEXANDRA VILLAMIZAR GARCIA"/>
    <x v="1"/>
    <s v="El candidato no es seleccionado para ocupar la vacante"/>
    <s v="Consultar"/>
    <x v="2"/>
  </r>
  <r>
    <s v="08/04/2026 10:56:46"/>
    <s v="1094277040 - DANITH BRIGITTE ROJAS PEÑA"/>
    <n v="4095455"/>
    <x v="0"/>
    <s v="1090377932 - DIANA CAROLINA CARREÑO NAVARRO"/>
    <x v="1"/>
    <s v="El candidato no es seleccionado para ocupar la vacante"/>
    <s v="Consultar"/>
    <x v="2"/>
  </r>
  <r>
    <s v="08/04/2026 10:56:46"/>
    <s v="1094277040 - DANITH BRIGITTE ROJAS PEÑA"/>
    <n v="4095455"/>
    <x v="0"/>
    <s v="585977944 - GREXY TANIA VILORIA CARRION"/>
    <x v="0"/>
    <s v="El candidato es seleccionado para ocupar la vacante"/>
    <s v="Consultar"/>
    <x v="2"/>
  </r>
  <r>
    <s v="08/04/2026 11:00:06"/>
    <s v="1094277040 - DANITH BRIGITTE ROJAS PEÑA"/>
    <n v="4095533"/>
    <x v="0"/>
    <s v="1090422268 - RICARDO MIRANDA OSORIO"/>
    <x v="1"/>
    <s v="El candidato no es seleccionado para ocupar la vacante"/>
    <s v="Consultar"/>
    <x v="2"/>
  </r>
  <r>
    <s v="08/04/2026 11:00:06"/>
    <s v="1094277040 - DANITH BRIGITTE ROJAS PEÑA"/>
    <n v="4095533"/>
    <x v="0"/>
    <s v="585243300 - MIGLEIDY GARCIA PORTE"/>
    <x v="0"/>
    <s v="El candidato es seleccionado para ocupar la vacante"/>
    <s v="Consultar"/>
    <x v="2"/>
  </r>
  <r>
    <s v="14/04/2026 11:26:57"/>
    <s v="1094277040 - DANITH BRIGITTE ROJAS PEÑA"/>
    <n v="4102469"/>
    <x v="0"/>
    <s v="37390786 - JENNY JOHANNA JAIMES ECHEVERRI"/>
    <x v="0"/>
    <s v="El candidato es seleccionado para ocupar la vacante"/>
    <s v="Consultar"/>
    <x v="2"/>
  </r>
  <r>
    <s v="14/04/2026 11:26:57"/>
    <s v="1094277040 - DANITH BRIGITTE ROJAS PEÑA"/>
    <n v="4102469"/>
    <x v="0"/>
    <s v="1090394306 - ZHARITH MILENA GÓMEZ MESA"/>
    <x v="0"/>
    <s v="El candidato es seleccionado para ocupar la vacante"/>
    <s v="Consultar"/>
    <x v="2"/>
  </r>
  <r>
    <s v="14/04/2026 11:26:57"/>
    <s v="1094277040 - DANITH BRIGITTE ROJAS PEÑA"/>
    <n v="4102469"/>
    <x v="0"/>
    <s v="27604149 - SANDRA CATALINA FUENTES RUBIO"/>
    <x v="0"/>
    <s v="El candidato es seleccionado para ocupar la vacante"/>
    <s v="Consultar"/>
    <x v="2"/>
  </r>
  <r>
    <s v="14/04/2026 11:26:57"/>
    <s v="1094277040 - DANITH BRIGITTE ROJAS PEÑA"/>
    <n v="4102469"/>
    <x v="0"/>
    <s v="3864579 - ALBER GARZO URIBE"/>
    <x v="0"/>
    <s v="El candidato es seleccionado para ocupar la vacante"/>
    <s v="Consultar"/>
    <x v="2"/>
  </r>
  <r>
    <s v="14/04/2026 11:26:57"/>
    <s v="1094277040 - DANITH BRIGITTE ROJAS PEÑA"/>
    <n v="4102469"/>
    <x v="0"/>
    <s v="1090372249 - ASTRID FERNANDA JAIMES GARCIA"/>
    <x v="0"/>
    <s v="El candidato es seleccionado para ocupar la vacante"/>
    <s v="Consultar"/>
    <x v="2"/>
  </r>
  <r>
    <s v="14/04/2026 11:26:57"/>
    <s v="1094277040 - DANITH BRIGITTE ROJAS PEÑA"/>
    <n v="4102469"/>
    <x v="0"/>
    <s v="1010060268 - YURJEN ARMANDO GONZALEZ CARVAJAL"/>
    <x v="0"/>
    <s v="El candidato es seleccionado para ocupar la vacante"/>
    <s v="Consultar"/>
    <x v="2"/>
  </r>
  <r>
    <s v="14/04/2026 11:26:57"/>
    <s v="1094277040 - DANITH BRIGITTE ROJAS PEÑA"/>
    <n v="4102469"/>
    <x v="0"/>
    <s v="1090422584 - GLADYS MAR FLOREZ LOPEZ"/>
    <x v="0"/>
    <s v="El candidato es seleccionado para ocupar la vacante"/>
    <s v="Consultar"/>
    <x v="2"/>
  </r>
  <r>
    <s v="14/04/2026 11:26:57"/>
    <s v="1094277040 - DANITH BRIGITTE ROJAS PEÑA"/>
    <n v="4102469"/>
    <x v="0"/>
    <s v="1007538463 - QUEDUIN ALEXIS JAIMES ECHEVERRY"/>
    <x v="0"/>
    <s v="El candidato es seleccionado para ocupar la vacante"/>
    <s v="Consultar"/>
    <x v="2"/>
  </r>
  <r>
    <s v="14/04/2026 11:26:57"/>
    <s v="1094277040 - DANITH BRIGITTE ROJAS PEÑA"/>
    <n v="4102469"/>
    <x v="0"/>
    <s v="585497226 - CARLOS MANUEL GRANDA CORDERO"/>
    <x v="0"/>
    <s v="El candidato es seleccionado para ocupar la vacante"/>
    <s v="Consultar"/>
    <x v="2"/>
  </r>
  <r>
    <s v="14/04/2026 11:26:57"/>
    <s v="1094277040 - DANITH BRIGITTE ROJAS PEÑA"/>
    <n v="4102469"/>
    <x v="0"/>
    <s v="1091359463 - LISSETH YURANI GUTIÉRREZ JAIMES"/>
    <x v="0"/>
    <s v="El candidato es seleccionado para ocupar la vacante"/>
    <s v="Consultar"/>
    <x v="2"/>
  </r>
  <r>
    <s v="14/04/2026 16:22:03"/>
    <s v="1094277040 - DANITH BRIGITTE ROJAS PEÑA"/>
    <n v="4102969"/>
    <x v="0"/>
    <s v="60253734 - MARIA ELIZABETH ACEVEDO JAIMES"/>
    <x v="0"/>
    <s v="El candidato es seleccionado para ocupar la vacante"/>
    <s v="Consultar"/>
    <x v="2"/>
  </r>
  <r>
    <s v="14/04/2026 16:22:03"/>
    <s v="1094277040 - DANITH BRIGITTE ROJAS PEÑA"/>
    <n v="4102969"/>
    <x v="0"/>
    <s v="1094242084 - TERESA ELIZABETH LEON GALVIZ"/>
    <x v="0"/>
    <s v="El candidato es seleccionado para ocupar la vacante"/>
    <s v="Consultar"/>
    <x v="2"/>
  </r>
  <r>
    <s v="14/04/2026 16:22:03"/>
    <s v="1094277040 - DANITH BRIGITTE ROJAS PEÑA"/>
    <n v="4102969"/>
    <x v="0"/>
    <s v="36518438 - YENIS  ESTHER MENDOZA PEREZ"/>
    <x v="0"/>
    <s v="El candidato es seleccionado para ocupar la vacante"/>
    <s v="Consultar"/>
    <x v="2"/>
  </r>
  <r>
    <s v="14/04/2026 16:22:03"/>
    <s v="1094277040 - DANITH BRIGITTE ROJAS PEÑA"/>
    <n v="4102969"/>
    <x v="0"/>
    <s v="49665899 - JARILMA CASTELLANOS LIZARAZO"/>
    <x v="0"/>
    <s v="El candidato es seleccionado para ocupar la vacante"/>
    <s v="Consultar"/>
    <x v="2"/>
  </r>
  <r>
    <s v="14/04/2026 16:22:03"/>
    <s v="1094277040 - DANITH BRIGITTE ROJAS PEÑA"/>
    <n v="4102969"/>
    <x v="0"/>
    <s v="1094285820 - YURI AIDE JAIMES VILLAMIZAR"/>
    <x v="0"/>
    <s v="El candidato es seleccionado para ocupar la vacante"/>
    <s v="Consultar"/>
    <x v="2"/>
  </r>
  <r>
    <s v="14/04/2026 16:22:03"/>
    <s v="1094277040 - DANITH BRIGITTE ROJAS PEÑA"/>
    <n v="4102969"/>
    <x v="0"/>
    <s v="1094244056 - MARIA NANCY GELVEZ PARADA"/>
    <x v="0"/>
    <s v="El candidato es seleccionado para ocupar la vacante"/>
    <s v="Consultar"/>
    <x v="2"/>
  </r>
  <r>
    <s v="14/04/2026 16:22:03"/>
    <s v="1094277040 - DANITH BRIGITTE ROJAS PEÑA"/>
    <n v="4102969"/>
    <x v="0"/>
    <s v="1094244723 - ESTHER ACEVEDO"/>
    <x v="0"/>
    <s v="El candidato es seleccionado para ocupar la vacante"/>
    <s v="Consultar"/>
    <x v="2"/>
  </r>
  <r>
    <s v="14/04/2026 16:22:03"/>
    <s v="1094277040 - DANITH BRIGITTE ROJAS PEÑA"/>
    <n v="4102969"/>
    <x v="0"/>
    <s v="88160170 - HUGO RAFAEL TORRES ORTIZ"/>
    <x v="0"/>
    <s v="El candidato es seleccionado para ocupar la vacante"/>
    <s v="Consultar"/>
    <x v="2"/>
  </r>
  <r>
    <s v="14/04/2026 16:22:03"/>
    <s v="1094277040 - DANITH BRIGITTE ROJAS PEÑA"/>
    <n v="4102969"/>
    <x v="0"/>
    <s v="1094290685 - JOSE MANUEL GALVIS MOLINA"/>
    <x v="0"/>
    <s v="El candidato es seleccionado para ocupar la vacante"/>
    <s v="Consultar"/>
    <x v="2"/>
  </r>
  <r>
    <s v="14/04/2026 16:22:03"/>
    <s v="1094277040 - DANITH BRIGITTE ROJAS PEÑA"/>
    <n v="4102969"/>
    <x v="0"/>
    <s v="88153954 - ISIDORO ANAYA RAMIREZ"/>
    <x v="0"/>
    <s v="El candidato es seleccionado para ocupar la vacante"/>
    <s v="Consultar"/>
    <x v="2"/>
  </r>
  <r>
    <s v="14/04/2026 16:22:03"/>
    <s v="1094277040 - DANITH BRIGITTE ROJAS PEÑA"/>
    <n v="4102969"/>
    <x v="0"/>
    <s v="60254827 - GLORIA FERNANDEZ GONZALEZ"/>
    <x v="0"/>
    <s v="El candidato es seleccionado para ocupar la vacante"/>
    <s v="Consultar"/>
    <x v="2"/>
  </r>
  <r>
    <s v="14/04/2026 16:22:03"/>
    <s v="1094277040 - DANITH BRIGITTE ROJAS PEÑA"/>
    <n v="4102969"/>
    <x v="0"/>
    <s v="60255411 - SILVIA PEÑA LOPEZ"/>
    <x v="0"/>
    <s v="El candidato es seleccionado para ocupar la vacante"/>
    <s v="Consultar"/>
    <x v="2"/>
  </r>
  <r>
    <s v="14/04/2026 16:22:03"/>
    <s v="1094277040 - DANITH BRIGITTE ROJAS PEÑA"/>
    <n v="4102969"/>
    <x v="0"/>
    <s v="1094240751 - SARITH  ZUJEY BECERRA GALVIS"/>
    <x v="0"/>
    <s v="El candidato es seleccionado para ocupar la vacante"/>
    <s v="Consultar"/>
    <x v="2"/>
  </r>
  <r>
    <s v="14/04/2026 16:22:03"/>
    <s v="1094277040 - DANITH BRIGITTE ROJAS PEÑA"/>
    <n v="4102969"/>
    <x v="0"/>
    <s v="1094276398 - JESUS ALBERTO PARRA"/>
    <x v="0"/>
    <s v="El candidato es seleccionado para ocupar la vacante"/>
    <s v="Consultar"/>
    <x v="2"/>
  </r>
  <r>
    <s v="14/04/2026 16:22:03"/>
    <s v="1094277040 - DANITH BRIGITTE ROJAS PEÑA"/>
    <n v="4102969"/>
    <x v="0"/>
    <s v="1094241474 - MERCEDES PARADA QUINTANA"/>
    <x v="0"/>
    <s v="El candidato es seleccionado para ocupar la vacante"/>
    <s v="Consultar"/>
    <x v="2"/>
  </r>
  <r>
    <s v="14/04/2026 16:22:03"/>
    <s v="1094277040 - DANITH BRIGITTE ROJAS PEÑA"/>
    <n v="4102969"/>
    <x v="0"/>
    <s v="194272828 - CARLOS ZENON MENESES GELVES"/>
    <x v="0"/>
    <s v="El candidato es seleccionado para ocupar la vacante"/>
    <s v="Consultar"/>
    <x v="2"/>
  </r>
  <r>
    <s v="14/04/2026 16:22:03"/>
    <s v="1094277040 - DANITH BRIGITTE ROJAS PEÑA"/>
    <n v="4102969"/>
    <x v="0"/>
    <s v="88154722 - JOSE MARIA ANGARITA"/>
    <x v="0"/>
    <s v="El candidato es seleccionado para ocupar la vacante"/>
    <s v="Consultar"/>
    <x v="2"/>
  </r>
  <r>
    <s v="14/04/2026 16:22:03"/>
    <s v="1094277040 - DANITH BRIGITTE ROJAS PEÑA"/>
    <n v="4102969"/>
    <x v="0"/>
    <s v="88030426 - CEFERINO ACEVEDO MENESES"/>
    <x v="0"/>
    <s v="El candidato es seleccionado para ocupar la vacante"/>
    <s v="Consultar"/>
    <x v="2"/>
  </r>
  <r>
    <s v="14/04/2026 16:22:03"/>
    <s v="1094277040 - DANITH BRIGITTE ROJAS PEÑA"/>
    <n v="4102969"/>
    <x v="0"/>
    <s v="1005062450 - ANA VICTORIA MORA MORA"/>
    <x v="0"/>
    <s v="El candidato es seleccionado para ocupar la vacante"/>
    <s v="Consultar"/>
    <x v="2"/>
  </r>
  <r>
    <s v="14/04/2026 16:22:03"/>
    <s v="1094277040 - DANITH BRIGITTE ROJAS PEÑA"/>
    <n v="4102969"/>
    <x v="0"/>
    <s v="60259535 - NYDIA ESPERANZA BAUTISTA PORTILLA"/>
    <x v="0"/>
    <s v="El candidato es seleccionado para ocupar la vacante"/>
    <s v="Consultar"/>
    <x v="2"/>
  </r>
  <r>
    <s v="14/04/2026 16:22:03"/>
    <s v="1094277040 - DANITH BRIGITTE ROJAS PEÑA"/>
    <n v="4102969"/>
    <x v="0"/>
    <s v="1094272551 - CONSUELO LEAL ACEVEDO"/>
    <x v="0"/>
    <s v="El candidato es seleccionado para ocupar la vacante"/>
    <s v="Consultar"/>
    <x v="2"/>
  </r>
  <r>
    <s v="14/04/2026 16:22:03"/>
    <s v="1094277040 - DANITH BRIGITTE ROJAS PEÑA"/>
    <n v="4102969"/>
    <x v="0"/>
    <s v="1094271532 - LEYDI YOHANA PARRA CACERES"/>
    <x v="0"/>
    <s v="El candidato es seleccionado para ocupar la vacante"/>
    <s v="Consultar"/>
    <x v="2"/>
  </r>
  <r>
    <s v="14/04/2026 16:22:03"/>
    <s v="1094277040 - DANITH BRIGITTE ROJAS PEÑA"/>
    <n v="4102969"/>
    <x v="0"/>
    <s v="60262578 - MARIA ANTONIA GAMBOA MALDONADO"/>
    <x v="0"/>
    <s v="El candidato es seleccionado para ocupar la vacante"/>
    <s v="Consultar"/>
    <x v="2"/>
  </r>
  <r>
    <s v="14/04/2026 16:22:03"/>
    <s v="1094277040 - DANITH BRIGITTE ROJAS PEÑA"/>
    <n v="4102969"/>
    <x v="0"/>
    <s v="1094241046 - MAYERLI MANTILLA FLOREZ"/>
    <x v="0"/>
    <s v="El candidato es seleccionado para ocupar la vacante"/>
    <s v="Consultar"/>
    <x v="2"/>
  </r>
  <r>
    <s v="14/04/2026 16:22:03"/>
    <s v="1094277040 - DANITH BRIGITTE ROJAS PEÑA"/>
    <n v="4102969"/>
    <x v="0"/>
    <s v="1094274084 - NANCY ROCIO GAMBOA MALDONADO"/>
    <x v="0"/>
    <s v="El candidato es seleccionado para ocupar la vacante"/>
    <s v="Consultar"/>
    <x v="2"/>
  </r>
  <r>
    <s v="14/04/2026 16:22:03"/>
    <s v="1094277040 - DANITH BRIGITTE ROJAS PEÑA"/>
    <n v="4102969"/>
    <x v="0"/>
    <s v="60259267 - ERIKA ROCIO PASTO GALVAN"/>
    <x v="0"/>
    <s v="El candidato es seleccionado para ocupar la vacante"/>
    <s v="Consultar"/>
    <x v="2"/>
  </r>
  <r>
    <s v="14/04/2026 16:22:03"/>
    <s v="1094277040 - DANITH BRIGITTE ROJAS PEÑA"/>
    <n v="4102969"/>
    <x v="0"/>
    <s v="1094273200 - YESICA XIOMARA JAIMES ACEVEDO"/>
    <x v="0"/>
    <s v="El candidato es seleccionado para ocupar la vacante"/>
    <s v="Consultar"/>
    <x v="2"/>
  </r>
  <r>
    <s v="14/04/2026 16:22:03"/>
    <s v="1094277040 - DANITH BRIGITTE ROJAS PEÑA"/>
    <n v="4102969"/>
    <x v="0"/>
    <s v="1094276490 - YURY ANDREA GELVEZ ROJAS"/>
    <x v="0"/>
    <s v="El candidato es seleccionado para ocupar la vacante"/>
    <s v="Consultar"/>
    <x v="2"/>
  </r>
  <r>
    <s v="14/04/2026 16:22:03"/>
    <s v="1094277040 - DANITH BRIGITTE ROJAS PEÑA"/>
    <n v="4102969"/>
    <x v="0"/>
    <s v="60254628 - BLANCA CECILIA PARADA"/>
    <x v="0"/>
    <s v="El candidato es seleccionado para ocupar la vacante"/>
    <s v="Consultar"/>
    <x v="2"/>
  </r>
  <r>
    <s v="14/04/2026 16:22:03"/>
    <s v="1094277040 - DANITH BRIGITTE ROJAS PEÑA"/>
    <n v="4102969"/>
    <x v="0"/>
    <s v="1094243724 - DORA ISABEL DIAZ CACUA"/>
    <x v="0"/>
    <s v="El candidato es seleccionado para ocupar la vacante"/>
    <s v="Consultar"/>
    <x v="2"/>
  </r>
  <r>
    <s v="14/04/2026 16:22:03"/>
    <s v="1094277040 - DANITH BRIGITTE ROJAS PEÑA"/>
    <n v="4102969"/>
    <x v="0"/>
    <s v="1005059970 - FABIAN ALEXIS BARRERA LATORRE"/>
    <x v="0"/>
    <s v="El candidato es seleccionado para ocupar la vacante"/>
    <s v="Consultar"/>
    <x v="2"/>
  </r>
  <r>
    <s v="14/04/2026 16:22:03"/>
    <s v="1094277040 - DANITH BRIGITTE ROJAS PEÑA"/>
    <n v="4102969"/>
    <x v="0"/>
    <s v="1094270382 - JOSE CARVAJAL"/>
    <x v="0"/>
    <s v="El candidato es seleccionado para ocupar la vacante"/>
    <s v="Consultar"/>
    <x v="2"/>
  </r>
  <r>
    <s v="14/04/2026 16:22:03"/>
    <s v="1094277040 - DANITH BRIGITTE ROJAS PEÑA"/>
    <n v="4102969"/>
    <x v="0"/>
    <s v="1094274235 - WILLIAM ALBEIRO JAIMES RUIZ"/>
    <x v="0"/>
    <s v="El candidato es seleccionado para ocupar la vacante"/>
    <s v="Consultar"/>
    <x v="2"/>
  </r>
  <r>
    <s v="14/04/2026 16:22:03"/>
    <s v="1094277040 - DANITH BRIGITTE ROJAS PEÑA"/>
    <n v="4102969"/>
    <x v="0"/>
    <s v="27737790 - ALICIA RINCON"/>
    <x v="0"/>
    <s v="El candidato es seleccionado para ocupar la vacante"/>
    <s v="Consultar"/>
    <x v="2"/>
  </r>
  <r>
    <s v="14/04/2026 16:22:03"/>
    <s v="1094277040 - DANITH BRIGITTE ROJAS PEÑA"/>
    <n v="4102969"/>
    <x v="0"/>
    <s v="1094242873 - DEISY JAZMIN MARTINEZ"/>
    <x v="0"/>
    <s v="El candidato es seleccionado para ocupar la vacante"/>
    <s v="Consultar"/>
    <x v="2"/>
  </r>
  <r>
    <s v="14/04/2026 16:22:03"/>
    <s v="1094277040 - DANITH BRIGITTE ROJAS PEÑA"/>
    <n v="4102969"/>
    <x v="0"/>
    <s v="27633071 - MYRIAM FLOREZ HERNANDEZ"/>
    <x v="0"/>
    <s v="El candidato es seleccionado para ocupar la vacante"/>
    <s v="Consultar"/>
    <x v="2"/>
  </r>
  <r>
    <s v="14/04/2026 16:22:03"/>
    <s v="1094277040 - DANITH BRIGITTE ROJAS PEÑA"/>
    <n v="4102969"/>
    <x v="0"/>
    <s v="1094243903 - NANCY PARRA ACEVEDO"/>
    <x v="0"/>
    <s v="El candidato es seleccionado para ocupar la vacante"/>
    <s v="Consultar"/>
    <x v="2"/>
  </r>
  <r>
    <s v="14/04/2026 16:22:03"/>
    <s v="1094277040 - DANITH BRIGITTE ROJAS PEÑA"/>
    <n v="4102969"/>
    <x v="0"/>
    <s v="27793890 - MARIA FRANCISCA HERNANDEZ BAUTISTA"/>
    <x v="0"/>
    <s v="El candidato es seleccionado para ocupar la vacante"/>
    <s v="Consultar"/>
    <x v="2"/>
  </r>
  <r>
    <s v="14/04/2026 16:22:03"/>
    <s v="1094277040 - DANITH BRIGITTE ROJAS PEÑA"/>
    <n v="4102969"/>
    <x v="0"/>
    <s v="88160771 - FRIDID ALEXANDER PABON VERA"/>
    <x v="0"/>
    <s v="El candidato es seleccionado para ocupar la vacante"/>
    <s v="Consultar"/>
    <x v="2"/>
  </r>
  <r>
    <s v="14/04/2026 16:22:03"/>
    <s v="1094277040 - DANITH BRIGITTE ROJAS PEÑA"/>
    <n v="4102969"/>
    <x v="0"/>
    <s v="1094249235 - ERIS YOANA JAIMES ACEVEDO"/>
    <x v="0"/>
    <s v="El candidato es seleccionado para ocupar la vacante"/>
    <s v="Consultar"/>
    <x v="2"/>
  </r>
  <r>
    <s v="14/04/2026 16:22:03"/>
    <s v="1094277040 - DANITH BRIGITTE ROJAS PEÑA"/>
    <n v="4102969"/>
    <x v="0"/>
    <s v="60261266 - MARIA ELENA ACUÑA MEAURY"/>
    <x v="0"/>
    <s v="El candidato es seleccionado para ocupar la vacante"/>
    <s v="Consultar"/>
    <x v="2"/>
  </r>
  <r>
    <s v="14/04/2026 16:22:03"/>
    <s v="1094277040 - DANITH BRIGITTE ROJAS PEÑA"/>
    <n v="4102969"/>
    <x v="0"/>
    <s v="1093855578 - MARIA PAULA SIERRA GOMEZ"/>
    <x v="0"/>
    <s v="El candidato es seleccionado para ocupar la vacante"/>
    <s v="Consultar"/>
    <x v="2"/>
  </r>
  <r>
    <s v="14/04/2026 16:22:03"/>
    <s v="1094277040 - DANITH BRIGITTE ROJAS PEÑA"/>
    <n v="4102969"/>
    <x v="0"/>
    <s v="1010076742 - JUAN CARLOS RUDAS HERNANDEZ"/>
    <x v="0"/>
    <s v="El candidato es seleccionado para ocupar la vacante"/>
    <s v="Consultar"/>
    <x v="2"/>
  </r>
  <r>
    <s v="14/04/2026 16:22:03"/>
    <s v="1094277040 - DANITH BRIGITTE ROJAS PEÑA"/>
    <n v="4102969"/>
    <x v="0"/>
    <s v="1094243081 - YEISON FABIAN ACEVEDO"/>
    <x v="0"/>
    <s v="El candidato es seleccionado para ocupar la vacante"/>
    <s v="Consultar"/>
    <x v="2"/>
  </r>
  <r>
    <s v="14/04/2026 16:22:03"/>
    <s v="1094277040 - DANITH BRIGITTE ROJAS PEÑA"/>
    <n v="4102969"/>
    <x v="0"/>
    <s v="60266510 - ZORAYDA CAICEDP PARADA"/>
    <x v="0"/>
    <s v="El candidato es seleccionado para ocupar la vacante"/>
    <s v="Consultar"/>
    <x v="2"/>
  </r>
  <r>
    <s v="14/04/2026 16:22:03"/>
    <s v="1094277040 - DANITH BRIGITTE ROJAS PEÑA"/>
    <n v="4102969"/>
    <x v="0"/>
    <s v="60263215 - MARIA OMAIRA HERNANDEZ SUAREZ"/>
    <x v="0"/>
    <s v="El candidato es seleccionado para ocupar la vacante"/>
    <s v="Consultar"/>
    <x v="2"/>
  </r>
  <r>
    <s v="15/04/2026 17:38:37"/>
    <s v="1094277040 - DANITH BRIGITTE ROJAS PEÑA"/>
    <n v="4097412"/>
    <x v="0"/>
    <s v="13279980 - OMAR ANTONIO MELGAREJO SERRANO"/>
    <x v="1"/>
    <s v="El candidato no es seleccionado para ocupar la vacante"/>
    <s v="Consultar"/>
    <x v="2"/>
  </r>
  <r>
    <s v="15/04/2026 17:38:37"/>
    <s v="1094277040 - DANITH BRIGITTE ROJAS PEÑA"/>
    <n v="4097412"/>
    <x v="0"/>
    <s v="1094426052 - RAUL ALFONSO CARRERO HERRERA"/>
    <x v="1"/>
    <s v="El candidato no es seleccionado para ocupar la vacante"/>
    <s v="Consultar"/>
    <x v="2"/>
  </r>
  <r>
    <s v="15/04/2026 17:38:37"/>
    <s v="1094277040 - DANITH BRIGITTE ROJAS PEÑA"/>
    <n v="4097412"/>
    <x v="0"/>
    <s v="88261769 - JEISON XAWIER MOVILLA CANTILLO"/>
    <x v="1"/>
    <s v="El candidato no es seleccionado para ocupar la vacante"/>
    <s v="Consultar"/>
    <x v="2"/>
  </r>
  <r>
    <s v="15/04/2026 17:38:37"/>
    <s v="1094277040 - DANITH BRIGITTE ROJAS PEÑA"/>
    <n v="4097412"/>
    <x v="0"/>
    <s v="1093800243 - BRYAM ALEXANDER BERMON GELVEZ"/>
    <x v="1"/>
    <s v="El candidato no es seleccionado para ocupar la vacante"/>
    <s v="Consultar"/>
    <x v="2"/>
  </r>
  <r>
    <s v="15/04/2026 17:38:37"/>
    <s v="1094277040 - DANITH BRIGITTE ROJAS PEÑA"/>
    <n v="4097412"/>
    <x v="0"/>
    <s v="1093771453 - LEONEL AURELIO BALAGUERA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3592232 - EMMANUEL LADINO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4160518 - YASMIN ADRIANA ARIAS REYES"/>
    <x v="1"/>
    <s v="El candidato no es seleccionado para ocupar la vacante"/>
    <s v="Consultar"/>
    <x v="2"/>
  </r>
  <r>
    <s v="15/04/2026 17:38:37"/>
    <s v="1094277040 - DANITH BRIGITTE ROJAS PEÑA"/>
    <n v="4097412"/>
    <x v="0"/>
    <s v="1094370085 - FRANKLIN ALEXIS CHONA ORTIZ"/>
    <x v="1"/>
    <s v="El candidato no es seleccionado para ocupar la vacante"/>
    <s v="Consultar"/>
    <x v="2"/>
  </r>
  <r>
    <s v="15/04/2026 17:38:37"/>
    <s v="1094277040 - DANITH BRIGITTE ROJAS PEÑA"/>
    <n v="4097412"/>
    <x v="0"/>
    <s v="1093776702 - RICARDO ALIRIO VELASQUEZ ALVARADO"/>
    <x v="1"/>
    <s v="El candidato no es seleccionado para ocupar la vacante"/>
    <s v="Consultar"/>
    <x v="2"/>
  </r>
  <r>
    <s v="15/04/2026 17:38:37"/>
    <s v="1094277040 - DANITH BRIGITTE ROJAS PEÑA"/>
    <n v="4097412"/>
    <x v="0"/>
    <s v="1030040694 - EDGAR FABIAN MALDONADO RINCON"/>
    <x v="1"/>
    <s v="El candidato no es seleccionado para ocupar la vacante"/>
    <s v="Consultar"/>
    <x v="2"/>
  </r>
  <r>
    <s v="15/04/2026 17:38:37"/>
    <s v="1094277040 - DANITH BRIGITTE ROJAS PEÑA"/>
    <n v="4097412"/>
    <x v="0"/>
    <s v="88003238 - WILMER LEONEL RINCON CAICEDO"/>
    <x v="1"/>
    <s v="El candidato no es seleccionado para ocupar la vacante"/>
    <s v="Consultar"/>
    <x v="2"/>
  </r>
  <r>
    <s v="15/04/2026 17:38:37"/>
    <s v="1094277040 - DANITH BRIGITTE ROJAS PEÑA"/>
    <n v="4097412"/>
    <x v="0"/>
    <s v="1047369647 - EDWUIN YESID CAMARGO VILLAMIZAR"/>
    <x v="1"/>
    <s v="El candidato no es seleccionado para ocupar la vacante"/>
    <s v="Consultar"/>
    <x v="2"/>
  </r>
  <r>
    <s v="15/04/2026 17:38:37"/>
    <s v="1094277040 - DANITH BRIGITTE ROJAS PEÑA"/>
    <n v="4097412"/>
    <x v="0"/>
    <s v="1094245709 - EDWIN RINCON PARRA"/>
    <x v="1"/>
    <s v="El candidato no es seleccionado para ocupar la vacante"/>
    <s v="Consultar"/>
    <x v="2"/>
  </r>
  <r>
    <s v="15/04/2026 17:38:37"/>
    <s v="1094277040 - DANITH BRIGITTE ROJAS PEÑA"/>
    <n v="4097412"/>
    <x v="0"/>
    <s v="1090436258 - JHOLMAN ARLEX MORANTES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2940548 - YOLVER STEVEN LOPEZ CASTELLANOS"/>
    <x v="1"/>
    <s v="El candidato no es seleccionado para ocupar la vacante"/>
    <s v="Consultar"/>
    <x v="2"/>
  </r>
  <r>
    <s v="15/04/2026 17:38:37"/>
    <s v="1094277040 - DANITH BRIGITTE ROJAS PEÑA"/>
    <n v="4097412"/>
    <x v="0"/>
    <s v="1065898581 - JESUS MIGUEL TOLOZA QUINTERO"/>
    <x v="1"/>
    <s v="El candidato no es seleccionado para ocupar la vacante"/>
    <s v="Consultar"/>
    <x v="2"/>
  </r>
  <r>
    <s v="15/04/2026 17:38:37"/>
    <s v="1094277040 - DANITH BRIGITTE ROJAS PEÑA"/>
    <n v="4097412"/>
    <x v="0"/>
    <s v="1090446656 - FABIAN ENRIQUE RODRIGUEZ VEGA"/>
    <x v="1"/>
    <s v="El candidato no es seleccionado para ocupar la vacante"/>
    <s v="Consultar"/>
    <x v="2"/>
  </r>
  <r>
    <s v="15/04/2026 17:38:37"/>
    <s v="1094277040 - DANITH BRIGITTE ROJAS PEÑA"/>
    <n v="4097412"/>
    <x v="0"/>
    <s v="1090504749 - BRANDON YESID MEJIA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4247857 - GERSON ALFONSO ALVAREZ GARCIA"/>
    <x v="1"/>
    <s v="El candidato no es seleccionado para ocupar la vacante"/>
    <s v="Consultar"/>
    <x v="2"/>
  </r>
  <r>
    <s v="15/04/2026 17:38:37"/>
    <s v="1094277040 - DANITH BRIGITTE ROJAS PEÑA"/>
    <n v="4097412"/>
    <x v="0"/>
    <s v="1090368411 - JOSE DAVID GRANADOS OMAÑA"/>
    <x v="1"/>
    <s v="El candidato no es seleccionado para ocupar la vacante"/>
    <s v="Consultar"/>
    <x v="2"/>
  </r>
  <r>
    <s v="15/04/2026 17:38:37"/>
    <s v="1094277040 - DANITH BRIGITTE ROJAS PEÑA"/>
    <n v="4097412"/>
    <x v="0"/>
    <s v="1010145868 - GEAN CARLOS ROCHA ROCHA"/>
    <x v="1"/>
    <s v="El candidato no es seleccionado para ocupar la vacante"/>
    <s v="Consultar"/>
    <x v="2"/>
  </r>
  <r>
    <s v="15/04/2026 17:38:37"/>
    <s v="1094277040 - DANITH BRIGITTE ROJAS PEÑA"/>
    <n v="4097412"/>
    <x v="0"/>
    <s v="1093757271 - WILSON SALVADOR BLANCO BOTIA"/>
    <x v="1"/>
    <s v="El candidato no es seleccionado para ocupar la vacante"/>
    <s v="Consultar"/>
    <x v="2"/>
  </r>
  <r>
    <s v="15/04/2026 17:38:37"/>
    <s v="1094277040 - DANITH BRIGITTE ROJAS PEÑA"/>
    <n v="4097412"/>
    <x v="0"/>
    <s v="1094045566 - HÉCTOR JACOB YEPES LADINO"/>
    <x v="1"/>
    <s v="El candidato no es seleccionado para ocupar la vacante"/>
    <s v="Consultar"/>
    <x v="2"/>
  </r>
  <r>
    <s v="15/04/2026 17:38:37"/>
    <s v="1094277040 - DANITH BRIGITTE ROJAS PEÑA"/>
    <n v="4097412"/>
    <x v="0"/>
    <s v="1005451044 - JORGE LUIS SOTO GONZALEZ"/>
    <x v="1"/>
    <s v="El candidato no es seleccionado para ocupar la vacante"/>
    <s v="Consultar"/>
    <x v="2"/>
  </r>
  <r>
    <s v="15/04/2026 17:38:37"/>
    <s v="1094277040 - DANITH BRIGITTE ROJAS PEÑA"/>
    <n v="4097412"/>
    <x v="0"/>
    <s v="1093785905 - INGRID YANETH CASADIEGOS BERNA"/>
    <x v="1"/>
    <s v="El candidato no es seleccionado para ocupar la vacante"/>
    <s v="Consultar"/>
    <x v="2"/>
  </r>
  <r>
    <s v="15/04/2026 17:38:37"/>
    <s v="1094277040 - DANITH BRIGITTE ROJAS PEÑA"/>
    <n v="4097412"/>
    <x v="0"/>
    <s v="1127621971 - BRAYAN ESTIFEN CARVAJAL PEREIRA"/>
    <x v="1"/>
    <s v="El candidato no es seleccionado para ocupar la vacante"/>
    <s v="Consultar"/>
    <x v="2"/>
  </r>
  <r>
    <s v="15/04/2026 17:38:37"/>
    <s v="1094277040 - DANITH BRIGITTE ROJAS PEÑA"/>
    <n v="4097412"/>
    <x v="0"/>
    <s v="1090383244 - GABRIEL ANDRES MARTINEZ REY"/>
    <x v="1"/>
    <s v="El candidato no es seleccionado para ocupar la vacante"/>
    <s v="Consultar"/>
    <x v="2"/>
  </r>
  <r>
    <s v="15/04/2026 17:38:37"/>
    <s v="1094277040 - DANITH BRIGITTE ROJAS PEÑA"/>
    <n v="4097412"/>
    <x v="0"/>
    <s v="1090370690 - FREDDY DAVID ALVAREZ OROZCO"/>
    <x v="1"/>
    <s v="El candidato no es seleccionado para ocupar la vacante"/>
    <s v="Consultar"/>
    <x v="2"/>
  </r>
  <r>
    <s v="15/04/2026 17:38:37"/>
    <s v="1094277040 - DANITH BRIGITTE ROJAS PEÑA"/>
    <n v="4097412"/>
    <x v="0"/>
    <s v="88218967 - ALEJANDRO GOMEZ NIETO"/>
    <x v="1"/>
    <s v="El candidato no es seleccionado para ocupar la vacante"/>
    <s v="Consultar"/>
    <x v="2"/>
  </r>
  <r>
    <s v="15/04/2026 17:38:37"/>
    <s v="1094277040 - DANITH BRIGITTE ROJAS PEÑA"/>
    <n v="4097412"/>
    <x v="0"/>
    <s v="1090514367 - KLEYDER STEVEN RIVERA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2334471 - GIOVANNY  ALEXIS SANABRIA BLANCO"/>
    <x v="1"/>
    <s v="El candidato no es seleccionado para ocupar la vacante"/>
    <s v="Consultar"/>
    <x v="2"/>
  </r>
  <r>
    <s v="15/04/2026 17:38:37"/>
    <s v="1094277040 - DANITH BRIGITTE ROJAS PEÑA"/>
    <n v="4097412"/>
    <x v="0"/>
    <s v="1090451476 - JONATHAN LEONARDO ESTEBAN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04926743 - DIEGO ARMANDO BUENAHORA DIAZ"/>
    <x v="1"/>
    <s v="El candidato no es seleccionado para ocupar la vacante"/>
    <s v="Consultar"/>
    <x v="2"/>
  </r>
  <r>
    <s v="15/04/2026 17:38:37"/>
    <s v="1094277040 - DANITH BRIGITTE ROJAS PEÑA"/>
    <n v="4097412"/>
    <x v="0"/>
    <s v="1090424620 - DAYAN GARCIA GALVIZ"/>
    <x v="1"/>
    <s v="El candidato no es seleccionado para ocupar la vacante"/>
    <s v="Consultar"/>
    <x v="2"/>
  </r>
  <r>
    <s v="15/04/2026 17:38:37"/>
    <s v="1094277040 - DANITH BRIGITTE ROJAS PEÑA"/>
    <n v="4097412"/>
    <x v="0"/>
    <s v="1090455674 - ENDERSON STIWEN RODRIGUEZ PABON"/>
    <x v="1"/>
    <s v="El candidato no es seleccionado para ocupar la vacante"/>
    <s v="Consultar"/>
    <x v="2"/>
  </r>
  <r>
    <s v="15/04/2026 17:38:37"/>
    <s v="1094277040 - DANITH BRIGITTE ROJAS PEÑA"/>
    <n v="4097412"/>
    <x v="0"/>
    <s v="88242864 - FREDY  YESID RONDON AGUIRRE"/>
    <x v="1"/>
    <s v="El candidato no es seleccionado para ocupar la vacante"/>
    <s v="Consultar"/>
    <x v="2"/>
  </r>
  <r>
    <s v="15/04/2026 17:38:37"/>
    <s v="1094277040 - DANITH BRIGITTE ROJAS PEÑA"/>
    <n v="4097412"/>
    <x v="0"/>
    <s v="1090440533 - LUIS HUMBERTO QUINTERO DIAZ"/>
    <x v="1"/>
    <s v="El candidato no es seleccionado para ocupar la vacante"/>
    <s v="Consultar"/>
    <x v="2"/>
  </r>
  <r>
    <s v="15/04/2026 17:38:37"/>
    <s v="1094277040 - DANITH BRIGITTE ROJAS PEÑA"/>
    <n v="4097412"/>
    <x v="0"/>
    <s v="88258382 - PABLO EMILIO SANDOVAL SANCHEZ"/>
    <x v="1"/>
    <s v="El candidato no es seleccionado para ocupar la vacante"/>
    <s v="Consultar"/>
    <x v="2"/>
  </r>
  <r>
    <s v="15/04/2026 17:38:37"/>
    <s v="1094277040 - DANITH BRIGITTE ROJAS PEÑA"/>
    <n v="4097412"/>
    <x v="0"/>
    <s v="1092526027 - YANDEL ENRRIQUE PEÑALOZA VICUÑA"/>
    <x v="1"/>
    <s v="El candidato no es seleccionado para ocupar la vacante"/>
    <s v="Consultar"/>
    <x v="2"/>
  </r>
  <r>
    <s v="15/04/2026 17:38:37"/>
    <s v="1094277040 - DANITH BRIGITTE ROJAS PEÑA"/>
    <n v="4097412"/>
    <x v="0"/>
    <s v="1090380496 - CARLOS EDUARDO GARCIA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0374673 - NELSON OSWALDO TARAZONA MENDOZA"/>
    <x v="1"/>
    <s v="El candidato no es seleccionado para ocupar la vacante"/>
    <s v="Consultar"/>
    <x v="2"/>
  </r>
  <r>
    <s v="15/04/2026 17:38:37"/>
    <s v="1094277040 - DANITH BRIGITTE ROJAS PEÑA"/>
    <n v="4097412"/>
    <x v="0"/>
    <s v="1090363945 - VICTOR MANUEL GARCIA FLOREZ"/>
    <x v="1"/>
    <s v="El candidato no es seleccionado para ocupar la vacante"/>
    <s v="Consultar"/>
    <x v="2"/>
  </r>
  <r>
    <s v="15/04/2026 17:38:37"/>
    <s v="1094277040 - DANITH BRIGITTE ROJAS PEÑA"/>
    <n v="4097412"/>
    <x v="0"/>
    <s v="88208035 - CARLOS ANTONIO SANCHEZ RANGEL"/>
    <x v="1"/>
    <s v="El candidato no es seleccionado para ocupar la vacante"/>
    <s v="Consultar"/>
    <x v="2"/>
  </r>
  <r>
    <s v="15/04/2026 17:38:37"/>
    <s v="1094277040 - DANITH BRIGITTE ROJAS PEÑA"/>
    <n v="4097412"/>
    <x v="0"/>
    <s v="1090464812 - WILMER DUARTE VILLAMIZAR"/>
    <x v="1"/>
    <s v="El candidato no es seleccionado para ocupar la vacante"/>
    <s v="Consultar"/>
    <x v="2"/>
  </r>
  <r>
    <s v="15/04/2026 17:38:37"/>
    <s v="1094277040 - DANITH BRIGITTE ROJAS PEÑA"/>
    <n v="4097412"/>
    <x v="0"/>
    <s v="1093750038 - JORGE GEOVANNI SEPULVEDA PARADA"/>
    <x v="1"/>
    <s v="El candidato no es seleccionado para ocupar la vacante"/>
    <s v="Consultar"/>
    <x v="2"/>
  </r>
  <r>
    <s v="15/04/2026 17:38:37"/>
    <s v="1094277040 - DANITH BRIGITTE ROJAS PEÑA"/>
    <n v="4097412"/>
    <x v="0"/>
    <s v="1094283174 - NAYELY KATERIN PORTILLA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2335610 - DAHIAN STEVEN AMADO CAICEDO"/>
    <x v="1"/>
    <s v="El candidato no es seleccionado para ocupar la vacante"/>
    <s v="Consultar"/>
    <x v="2"/>
  </r>
  <r>
    <s v="15/04/2026 17:38:37"/>
    <s v="1094277040 - DANITH BRIGITTE ROJAS PEÑA"/>
    <n v="4097412"/>
    <x v="0"/>
    <s v="1004914723 - ANDRE STIBEN CARREÑO GARCIA"/>
    <x v="1"/>
    <s v="El candidato no es seleccionado para ocupar la vacante"/>
    <s v="Consultar"/>
    <x v="2"/>
  </r>
  <r>
    <s v="15/04/2026 17:38:37"/>
    <s v="1094277040 - DANITH BRIGITTE ROJAS PEÑA"/>
    <n v="4097412"/>
    <x v="0"/>
    <s v="88270949 - EDGAR EDUARDO MORALES CASTILLO"/>
    <x v="1"/>
    <s v="El candidato no es seleccionado para ocupar la vacante"/>
    <s v="Consultar"/>
    <x v="2"/>
  </r>
  <r>
    <s v="15/04/2026 17:38:37"/>
    <s v="1094277040 - DANITH BRIGITTE ROJAS PEÑA"/>
    <n v="4097412"/>
    <x v="0"/>
    <s v="88224322 - HERNAN ALEXIS CARDENAS ROMERO"/>
    <x v="1"/>
    <s v="El candidato no es seleccionado para ocupar la vacante"/>
    <s v="Consultar"/>
    <x v="2"/>
  </r>
  <r>
    <s v="15/04/2026 17:38:37"/>
    <s v="1094277040 - DANITH BRIGITTE ROJAS PEÑA"/>
    <n v="4097412"/>
    <x v="0"/>
    <s v="88275758 - EDWIN FIGUEREDO MONSALVE"/>
    <x v="1"/>
    <s v="El candidato no es seleccionado para ocupar la vacante"/>
    <s v="Consultar"/>
    <x v="2"/>
  </r>
  <r>
    <s v="15/04/2026 17:38:37"/>
    <s v="1094277040 - DANITH BRIGITTE ROJAS PEÑA"/>
    <n v="4097412"/>
    <x v="0"/>
    <s v="1090532231 - JUAN MANUEL MEZA PEÑARANDA"/>
    <x v="1"/>
    <s v="El candidato no es seleccionado para ocupar la vacante"/>
    <s v="Consultar"/>
    <x v="2"/>
  </r>
  <r>
    <s v="15/04/2026 17:38:37"/>
    <s v="1094277040 - DANITH BRIGITTE ROJAS PEÑA"/>
    <n v="4097412"/>
    <x v="0"/>
    <s v="1090509777 - LUIS ANGEL ORTIZ VIVAS"/>
    <x v="1"/>
    <s v="El candidato no es seleccionado para ocupar la vacante"/>
    <s v="Consultar"/>
    <x v="2"/>
  </r>
  <r>
    <s v="15/04/2026 17:38:37"/>
    <s v="1094277040 - DANITH BRIGITTE ROJAS PEÑA"/>
    <n v="4097412"/>
    <x v="0"/>
    <s v="88272928 - YOFFER ESNEYDER PEREZ MORA"/>
    <x v="1"/>
    <s v="El candidato no es seleccionado para ocupar la vacante"/>
    <s v="Consultar"/>
    <x v="2"/>
  </r>
  <r>
    <s v="15/04/2026 17:38:37"/>
    <s v="1094277040 - DANITH BRIGITTE ROJAS PEÑA"/>
    <n v="4097412"/>
    <x v="0"/>
    <s v="1001872646 - ELI DAVID QUINTERO HERNANDEZ"/>
    <x v="1"/>
    <s v="El candidato no es seleccionado para ocupar la vacante"/>
    <s v="Consultar"/>
    <x v="2"/>
  </r>
  <r>
    <s v="15/04/2026 17:38:37"/>
    <s v="1094277040 - DANITH BRIGITTE ROJAS PEÑA"/>
    <n v="4097412"/>
    <x v="0"/>
    <s v="1092340624 - JHONATAN VARGAS LOPEZ"/>
    <x v="1"/>
    <s v="El candidato no es seleccionado para ocupar la vacante"/>
    <s v="Consultar"/>
    <x v="2"/>
  </r>
  <r>
    <s v="15/04/2026 17:38:37"/>
    <s v="1094277040 - DANITH BRIGITTE ROJAS PEÑA"/>
    <n v="4097412"/>
    <x v="0"/>
    <s v="1090507313 - REYNALDO SANDOVAL MORENO"/>
    <x v="1"/>
    <s v="El candidato no es seleccionado para ocupar la vacante"/>
    <s v="Consultar"/>
    <x v="2"/>
  </r>
  <r>
    <s v="15/04/2026 17:38:37"/>
    <s v="1094277040 - DANITH BRIGITTE ROJAS PEÑA"/>
    <n v="4097412"/>
    <x v="0"/>
    <s v="1093769142 - CRISTIAN ALEXIS ORTEGA PARADA"/>
    <x v="1"/>
    <s v="El candidato no es seleccionado para ocupar la vacante"/>
    <s v="Consultar"/>
    <x v="2"/>
  </r>
  <r>
    <s v="15/04/2026 17:38:37"/>
    <s v="1094277040 - DANITH BRIGITTE ROJAS PEÑA"/>
    <n v="4097412"/>
    <x v="0"/>
    <s v="1093794687 - EDWARD DANIEL GONZALEZ OVIEDO"/>
    <x v="1"/>
    <s v="El candidato no es seleccionado para ocupar la vacante"/>
    <s v="Consultar"/>
    <x v="2"/>
  </r>
  <r>
    <s v="15/04/2026 17:38:37"/>
    <s v="1094277040 - DANITH BRIGITTE ROJAS PEÑA"/>
    <n v="4097412"/>
    <x v="0"/>
    <s v="1093795114 - HENRY OMAR SANCHEZ CACERES"/>
    <x v="1"/>
    <s v="El candidato no es seleccionado para ocupar la vacante"/>
    <s v="Consultar"/>
    <x v="2"/>
  </r>
  <r>
    <s v="15/04/2026 17:38:37"/>
    <s v="1094277040 - DANITH BRIGITTE ROJAS PEÑA"/>
    <n v="4097412"/>
    <x v="0"/>
    <s v="1093798254 - CAMILO ALBERTO UMAÑA RIVERA"/>
    <x v="1"/>
    <s v="El candidato no es seleccionado para ocupar la vacante"/>
    <s v="Consultar"/>
    <x v="2"/>
  </r>
  <r>
    <s v="15/04/2026 17:38:37"/>
    <s v="1094277040 - DANITH BRIGITTE ROJAS PEÑA"/>
    <n v="4097412"/>
    <x v="0"/>
    <s v="1090376938 - JOHAN CAMILO CRISTANCHO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05029154 - JHON ESTEBAN PINZON ERAZO"/>
    <x v="1"/>
    <s v="El candidato no es seleccionado para ocupar la vacante"/>
    <s v="Consultar"/>
    <x v="2"/>
  </r>
  <r>
    <s v="15/04/2026 17:38:37"/>
    <s v="1094277040 - DANITH BRIGITTE ROJAS PEÑA"/>
    <n v="4097412"/>
    <x v="0"/>
    <s v="1090454942 - JHONATAN FERNANDO PENA RESTREPO"/>
    <x v="1"/>
    <s v="El candidato no es seleccionado para ocupar la vacante"/>
    <s v="Consultar"/>
    <x v="2"/>
  </r>
  <r>
    <s v="15/04/2026 17:38:37"/>
    <s v="1094277040 - DANITH BRIGITTE ROJAS PEÑA"/>
    <n v="4097412"/>
    <x v="0"/>
    <s v="1093904117 - NEILA CARINA RIVERA LOZANO"/>
    <x v="1"/>
    <s v="El candidato no es seleccionado para ocupar la vacante"/>
    <s v="Consultar"/>
    <x v="2"/>
  </r>
  <r>
    <s v="15/04/2026 17:38:37"/>
    <s v="1094277040 - DANITH BRIGITTE ROJAS PEÑA"/>
    <n v="4097412"/>
    <x v="0"/>
    <s v="1093793738 - FREDY OMAR GELVES MENECES"/>
    <x v="1"/>
    <s v="El candidato no es seleccionado para ocupar la vacante"/>
    <s v="Consultar"/>
    <x v="2"/>
  </r>
  <r>
    <s v="15/04/2026 17:38:37"/>
    <s v="1094277040 - DANITH BRIGITTE ROJAS PEÑA"/>
    <n v="4097412"/>
    <x v="0"/>
    <s v="18990137 - ISRAEL LUQUE TORRES"/>
    <x v="1"/>
    <s v="El candidato no es seleccionado para ocupar la vacante"/>
    <s v="Consultar"/>
    <x v="2"/>
  </r>
  <r>
    <s v="15/04/2026 17:38:37"/>
    <s v="1094277040 - DANITH BRIGITTE ROJAS PEÑA"/>
    <n v="4097412"/>
    <x v="0"/>
    <s v="1090527260 - SEBASTIAN ARMANDO GONZALEZ PEÑARANDA"/>
    <x v="1"/>
    <s v="El candidato no es seleccionado para ocupar la vacante"/>
    <s v="Consultar"/>
    <x v="2"/>
  </r>
  <r>
    <s v="15/04/2026 17:38:37"/>
    <s v="1094277040 - DANITH BRIGITTE ROJAS PEÑA"/>
    <n v="4097412"/>
    <x v="0"/>
    <s v="1091352718 - JOSE DAVID RODRIGUEZ RANGEL"/>
    <x v="1"/>
    <s v="El candidato no es seleccionado para ocupar la vacante"/>
    <s v="Consultar"/>
    <x v="2"/>
  </r>
  <r>
    <s v="15/04/2026 17:38:37"/>
    <s v="1094277040 - DANITH BRIGITTE ROJAS PEÑA"/>
    <n v="4097412"/>
    <x v="0"/>
    <s v="1090440306 - VICTOR ALFONSO GARCÍA CARRASCAL"/>
    <x v="1"/>
    <s v="El candidato no es seleccionado para ocupar la vacante"/>
    <s v="Consultar"/>
    <x v="2"/>
  </r>
  <r>
    <s v="15/04/2026 17:38:37"/>
    <s v="1094277040 - DANITH BRIGITTE ROJAS PEÑA"/>
    <n v="4097412"/>
    <x v="0"/>
    <s v="1090422268 - RICARDO MIRANDA OSORIO"/>
    <x v="1"/>
    <s v="El candidato no es seleccionado para ocupar la vacante"/>
    <s v="Consultar"/>
    <x v="2"/>
  </r>
  <r>
    <s v="15/04/2026 17:38:37"/>
    <s v="1094277040 - DANITH BRIGITTE ROJAS PEÑA"/>
    <n v="4097412"/>
    <x v="0"/>
    <s v="1090473360 - EDWARD ALEXIS ESTEVES BOHORQUEZ"/>
    <x v="1"/>
    <s v="El candidato no es seleccionado para ocupar la vacante"/>
    <s v="Consultar"/>
    <x v="2"/>
  </r>
  <r>
    <s v="15/04/2026 17:38:37"/>
    <s v="1094277040 - DANITH BRIGITTE ROJAS PEÑA"/>
    <n v="4097412"/>
    <x v="0"/>
    <s v="88177321 - FERNANDO LAZARO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0391732 - SIRLIANA DAMARIS CONTRERAZ GUERRERO"/>
    <x v="1"/>
    <s v="El candidato no es seleccionado para ocupar la vacante"/>
    <s v="Consultar"/>
    <x v="2"/>
  </r>
  <r>
    <s v="15/04/2026 17:38:37"/>
    <s v="1094277040 - DANITH BRIGITTE ROJAS PEÑA"/>
    <n v="4097412"/>
    <x v="0"/>
    <s v="1094169318 - CARLOS ANDRÉS PINEDA PINZÓN"/>
    <x v="1"/>
    <s v="El candidato no es seleccionado para ocupar la vacante"/>
    <s v="Consultar"/>
    <x v="2"/>
  </r>
  <r>
    <s v="15/04/2026 17:38:37"/>
    <s v="1094277040 - DANITH BRIGITTE ROJAS PEÑA"/>
    <n v="4097412"/>
    <x v="0"/>
    <s v="1090513091 - JAIME HUMBERTO VARGAS CARRILLO"/>
    <x v="1"/>
    <s v="El candidato no es seleccionado para ocupar la vacante"/>
    <s v="Consultar"/>
    <x v="2"/>
  </r>
  <r>
    <s v="15/04/2026 17:38:37"/>
    <s v="1094277040 - DANITH BRIGITTE ROJAS PEÑA"/>
    <n v="4097412"/>
    <x v="0"/>
    <s v="1093793406 - ANDERSON GONZALEZ JESUS"/>
    <x v="1"/>
    <s v="El candidato no es seleccionado para ocupar la vacante"/>
    <s v="Consultar"/>
    <x v="2"/>
  </r>
  <r>
    <s v="15/04/2026 17:38:37"/>
    <s v="1094277040 - DANITH BRIGITTE ROJAS PEÑA"/>
    <n v="4097412"/>
    <x v="0"/>
    <s v="1090503028 - HELMER VARGAS MONCADA"/>
    <x v="1"/>
    <s v="El candidato no es seleccionado para ocupar la vacante"/>
    <s v="Consultar"/>
    <x v="2"/>
  </r>
  <r>
    <s v="15/04/2026 17:38:37"/>
    <s v="1094277040 - DANITH BRIGITTE ROJAS PEÑA"/>
    <n v="4097412"/>
    <x v="0"/>
    <s v="1090491949 - CARLOS ANTONIO VARGAS GARCIA"/>
    <x v="0"/>
    <s v="El candidato es seleccionado para ocupar la vacante"/>
    <s v="Consultar"/>
    <x v="2"/>
  </r>
  <r>
    <s v="15/04/2026 17:38:37"/>
    <s v="1094277040 - DANITH BRIGITTE ROJAS PEÑA"/>
    <n v="4097412"/>
    <x v="0"/>
    <s v="6663464 - JHON  EDISON CONTRERAS CONTRERAS"/>
    <x v="0"/>
    <s v="El candidato es seleccionado para ocupar la vacante"/>
    <s v="Consultar"/>
    <x v="2"/>
  </r>
  <r>
    <s v="15/04/2026 17:38:37"/>
    <s v="1094277040 - DANITH BRIGITTE ROJAS PEÑA"/>
    <n v="4097412"/>
    <x v="0"/>
    <s v="1005053267 - JHONATHAN SMITH SILVA RODRIGUEZ"/>
    <x v="0"/>
    <s v="El candidato es seleccionado para ocupar la vacante"/>
    <s v="Consultar"/>
    <x v="2"/>
  </r>
  <r>
    <s v="15/04/2026 17:38:37"/>
    <s v="1094277040 - DANITH BRIGITTE ROJAS PEÑA"/>
    <n v="4097412"/>
    <x v="0"/>
    <s v="1093904311 - JOSE ALEXANDER SUAREZ ALBARRACIN"/>
    <x v="0"/>
    <s v="El candidato es seleccionado para ocupar la vacante"/>
    <s v="Consultar"/>
    <x v="2"/>
  </r>
  <r>
    <s v="15/04/2026 17:38:37"/>
    <s v="1094277040 - DANITH BRIGITTE ROJAS PEÑA"/>
    <n v="4097412"/>
    <x v="0"/>
    <s v="6083400 - GILBERTO CASTILLO HERNANDEZ"/>
    <x v="0"/>
    <s v="El candidato es seleccionado para ocupar la vacante"/>
    <s v="Consultar"/>
    <x v="2"/>
  </r>
  <r>
    <s v="15/04/2026 17:38:37"/>
    <s v="1094277040 - DANITH BRIGITTE ROJAS PEÑA"/>
    <n v="4097412"/>
    <x v="0"/>
    <s v="3241866 - ALDON NAVEDA RANGEL"/>
    <x v="0"/>
    <s v="El candidato es seleccionado para ocupar la vacante"/>
    <s v="Consultar"/>
    <x v="2"/>
  </r>
  <r>
    <s v="15/04/2026 17:38:37"/>
    <s v="1094277040 - DANITH BRIGITTE ROJAS PEÑA"/>
    <n v="4097412"/>
    <x v="0"/>
    <s v="1004808641 - ALEJANDRO JAIMES ALVAREZ"/>
    <x v="0"/>
    <s v="El candidato es seleccionado para ocupar la vacante"/>
    <s v="Consultar"/>
    <x v="2"/>
  </r>
  <r>
    <s v="15/04/2026 17:38:37"/>
    <s v="1094277040 - DANITH BRIGITTE ROJAS PEÑA"/>
    <n v="4097412"/>
    <x v="0"/>
    <s v="1090440779 - IVAN YONANDER MIRA SEPULVEDA"/>
    <x v="0"/>
    <s v="El candidato es seleccionado para ocupar la vacante"/>
    <s v="Consultar"/>
    <x v="2"/>
  </r>
  <r>
    <s v="15/04/2026 17:38:37"/>
    <s v="1094277040 - DANITH BRIGITTE ROJAS PEÑA"/>
    <n v="4097412"/>
    <x v="0"/>
    <s v="1987681 - JAIME AUDY ESCALANTE GUERRERO"/>
    <x v="0"/>
    <s v="El candidato es seleccionado para ocupar la vacante"/>
    <s v="Consultar"/>
    <x v="2"/>
  </r>
  <r>
    <s v="15/04/2026 17:38:37"/>
    <s v="1094277040 - DANITH BRIGITTE ROJAS PEÑA"/>
    <n v="4097412"/>
    <x v="0"/>
    <s v="1004802479 - JEFFERSON CONTRERAS RIZO"/>
    <x v="0"/>
    <s v="El candidato es seleccionado para ocupar la vacante"/>
    <s v="Consultar"/>
    <x v="2"/>
  </r>
  <r>
    <s v="15/04/2026 17:38:37"/>
    <s v="1094277040 - DANITH BRIGITTE ROJAS PEÑA"/>
    <n v="4097412"/>
    <x v="0"/>
    <s v="1093884424 - ARBINSON MAX SÁNCHEZ RANGEL"/>
    <x v="0"/>
    <s v="El candidato es seleccionado para ocupar la vacante"/>
    <s v="Consultar"/>
    <x v="2"/>
  </r>
  <r>
    <s v="15/04/2026 17:38:37"/>
    <s v="1094277040 - DANITH BRIGITTE ROJAS PEÑA"/>
    <n v="4097412"/>
    <x v="0"/>
    <s v="1113706002 - CRISTIAN ALEJANDRO CORTES MORANTES"/>
    <x v="0"/>
    <s v="El candidato es seleccionado para ocupar la vacante"/>
    <s v="Consultar"/>
    <x v="2"/>
  </r>
  <r>
    <s v="15/04/2026 17:38:37"/>
    <s v="1094277040 - DANITH BRIGITTE ROJAS PEÑA"/>
    <n v="4097412"/>
    <x v="0"/>
    <s v="5234362 - FLORIBERTO BOLIVAR ESCOBAR ESCOBAR"/>
    <x v="0"/>
    <s v="El candidato es seleccionado para ocupar la vacante"/>
    <s v="Consultar"/>
    <x v="2"/>
  </r>
  <r>
    <s v="15/04/2026 17:38:37"/>
    <s v="1094277040 - DANITH BRIGITTE ROJAS PEÑA"/>
    <n v="4097412"/>
    <x v="0"/>
    <s v="1002362638 - DEINER GONZÁLEZ VELASQUEZ"/>
    <x v="0"/>
    <s v="El candidato es seleccionado para ocupar la vacante"/>
    <s v="Consultar"/>
    <x v="2"/>
  </r>
  <r>
    <s v="15/04/2026 17:38:37"/>
    <s v="1094277040 - DANITH BRIGITTE ROJAS PEÑA"/>
    <n v="4097412"/>
    <x v="0"/>
    <s v="1093803018 - EISON ABREO"/>
    <x v="0"/>
    <s v="El candidato es seleccionado para ocupar la vacante"/>
    <s v="Consultar"/>
    <x v="2"/>
  </r>
  <r>
    <s v="15/04/2026 17:38:37"/>
    <s v="1094277040 - DANITH BRIGITTE ROJAS PEÑA"/>
    <n v="4097412"/>
    <x v="0"/>
    <s v="1193577563 - ANDRES FELIPE VILLAMIZAR DIAZ"/>
    <x v="0"/>
    <s v="El candidato es seleccionado para ocupar la vacante"/>
    <s v="Consultar"/>
    <x v="2"/>
  </r>
  <r>
    <s v="15/04/2026 17:38:37"/>
    <s v="1094277040 - DANITH BRIGITTE ROJAS PEÑA"/>
    <n v="4097412"/>
    <x v="0"/>
    <s v="1065870776 - JEAN CARLOS CORREDOR CUETO"/>
    <x v="0"/>
    <s v="El candidato es seleccionado para ocupar la vacante"/>
    <s v="Consultar"/>
    <x v="2"/>
  </r>
  <r>
    <s v="15/04/2026 17:38:37"/>
    <s v="1094277040 - DANITH BRIGITTE ROJAS PEÑA"/>
    <n v="4097412"/>
    <x v="0"/>
    <s v="1004802576 - JORDAN GABRIEL MÉNDEZ GARZON"/>
    <x v="0"/>
    <s v="El candidato es seleccionado para ocupar la vacante"/>
    <s v="Consultar"/>
    <x v="2"/>
  </r>
  <r>
    <s v="15/04/2026 17:38:37"/>
    <s v="1094277040 - DANITH BRIGITTE ROJAS PEÑA"/>
    <n v="4097412"/>
    <x v="0"/>
    <s v="1007665603 - JORGE ANDRES ASCENCIO TORRADO"/>
    <x v="0"/>
    <s v="El candidato es seleccionado para ocupar la vacante"/>
    <s v="Consultar"/>
    <x v="2"/>
  </r>
  <r>
    <s v="15/04/2026 17:38:37"/>
    <s v="1094277040 - DANITH BRIGITTE ROJAS PEÑA"/>
    <n v="4097412"/>
    <x v="0"/>
    <s v="1004927090 - JUAN FELIPE CADENA GELVEZ"/>
    <x v="0"/>
    <s v="El candidato es seleccionado para ocupar la vacante"/>
    <s v="Consultar"/>
    <x v="2"/>
  </r>
  <r>
    <s v="15/04/2026 17:38:37"/>
    <s v="1094277040 - DANITH BRIGITTE ROJAS PEÑA"/>
    <n v="4097412"/>
    <x v="0"/>
    <s v="13277703 - DIOMAR QUINTERO RANGEL"/>
    <x v="0"/>
    <s v="El candidato es seleccionado para ocupar la vacante"/>
    <s v="Consultar"/>
    <x v="2"/>
  </r>
  <r>
    <s v="15/04/2026 17:38:37"/>
    <s v="1094277040 - DANITH BRIGITTE ROJAS PEÑA"/>
    <n v="4097412"/>
    <x v="0"/>
    <s v="1004998011 - ISMAEL SOTO NATERA"/>
    <x v="0"/>
    <s v="El candidato es seleccionado para ocupar la vacante"/>
    <s v="Consultar"/>
    <x v="2"/>
  </r>
  <r>
    <s v="15/04/2026 17:38:37"/>
    <s v="1094277040 - DANITH BRIGITTE ROJAS PEÑA"/>
    <n v="4097412"/>
    <x v="0"/>
    <s v="1090441682 - CHARLY CHANEY TABORDA CARDENAS"/>
    <x v="0"/>
    <s v="El candidato es seleccionado para ocupar la vacante"/>
    <s v="Consultar"/>
    <x v="2"/>
  </r>
  <r>
    <s v="15/04/2026 17:38:37"/>
    <s v="1094277040 - DANITH BRIGITTE ROJAS PEÑA"/>
    <n v="4097412"/>
    <x v="0"/>
    <s v="1127053548 - CIRO ALEJANDRO TORRADO GOMEZ"/>
    <x v="0"/>
    <s v="El candidato es seleccionado para ocupar la vacante"/>
    <s v="Consultar"/>
    <x v="2"/>
  </r>
  <r>
    <s v="15/04/2026 17:38:37"/>
    <s v="1094277040 - DANITH BRIGITTE ROJAS PEÑA"/>
    <n v="4097412"/>
    <x v="0"/>
    <s v="1090419048 - CIRO RINCON ARNESTO"/>
    <x v="0"/>
    <s v="El candidato es seleccionado para ocupar la vacante"/>
    <s v="Consultar"/>
    <x v="2"/>
  </r>
  <r>
    <s v="15/04/2026 17:38:37"/>
    <s v="1094277040 - DANITH BRIGITTE ROJAS PEÑA"/>
    <n v="4097412"/>
    <x v="0"/>
    <s v="581255188 - FREDEERITH JEANFRETH SOLANO HERNANDEZ"/>
    <x v="0"/>
    <s v="El candidato es seleccionado para ocupar la vacante"/>
    <s v="Consultar"/>
    <x v="2"/>
  </r>
  <r>
    <s v="15/04/2026 17:38:37"/>
    <s v="1094277040 - DANITH BRIGITTE ROJAS PEÑA"/>
    <n v="4097412"/>
    <x v="0"/>
    <s v="1093293282 - JEAN CARLOS MEJIA RIZO"/>
    <x v="0"/>
    <s v="El candidato es seleccionado para ocupar la vacante"/>
    <s v="Consultar"/>
    <x v="2"/>
  </r>
  <r>
    <s v="15/04/2026 17:38:37"/>
    <s v="1094277040 - DANITH BRIGITTE ROJAS PEÑA"/>
    <n v="4097412"/>
    <x v="0"/>
    <s v="1065874048 - JEFFERSON CARRASCAL RIOS"/>
    <x v="0"/>
    <s v="El candidato es seleccionado para ocupar la vacante"/>
    <s v="Consultar"/>
    <x v="2"/>
  </r>
  <r>
    <s v="15/04/2026 17:38:37"/>
    <s v="1094277040 - DANITH BRIGITTE ROJAS PEÑA"/>
    <n v="4097412"/>
    <x v="0"/>
    <s v="8048335 - ANGEL CEPEDA RANGEL"/>
    <x v="0"/>
    <s v="El candidato es seleccionado para ocupar la vacante"/>
    <s v="Consultar"/>
    <x v="2"/>
  </r>
  <r>
    <s v="15/04/2026 17:38:37"/>
    <s v="1094277040 - DANITH BRIGITTE ROJAS PEÑA"/>
    <n v="4097412"/>
    <x v="0"/>
    <s v="5166344 - GUIDO JOSÉ PUERTA NATERA"/>
    <x v="0"/>
    <s v="El candidato es seleccionado para ocupar la vacante"/>
    <s v="Consultar"/>
    <x v="2"/>
  </r>
  <r>
    <s v="24/04/2026 16:03:51"/>
    <s v="1094277040 - DANITH BRIGITTE ROJAS PEÑA"/>
    <n v="4110678"/>
    <x v="0"/>
    <s v="1098623113 - PEDRO JESUS PATIÑO OSPINA"/>
    <x v="0"/>
    <s v="El candidato es seleccionado para ocupar la vacante"/>
    <s v="Consultar"/>
    <x v="2"/>
  </r>
  <r>
    <s v="24/04/2026 16:03:51"/>
    <s v="1094277040 - DANITH BRIGITTE ROJAS PEÑA"/>
    <n v="4110678"/>
    <x v="0"/>
    <s v="91526344 - OSCAR JAVIER BAUTISTA BAUTISTA"/>
    <x v="0"/>
    <s v="El candidato es seleccionado para ocupar la vacante"/>
    <s v="Consultar"/>
    <x v="2"/>
  </r>
  <r>
    <s v="28/04/2026 10:26:56"/>
    <s v="1094277040 - DANITH BRIGITTE ROJAS PEÑA"/>
    <n v="4112161"/>
    <x v="0"/>
    <s v="1093776789 - MILDRED JOHANA ASCANIO ARCHILA"/>
    <x v="0"/>
    <s v="El candidato es seleccionado para ocupar la vacante"/>
    <s v="Consultar"/>
    <x v="2"/>
  </r>
  <r>
    <s v="28/04/2026 10:26:56"/>
    <s v="1094277040 - DANITH BRIGITTE ROJAS PEÑA"/>
    <n v="4112161"/>
    <x v="0"/>
    <s v="1090461528 - PEDRO JESUS CASTILLA HERNANDEZ"/>
    <x v="0"/>
    <s v="El candidato es seleccionado para ocupar la vacante"/>
    <s v="Consultar"/>
    <x v="2"/>
  </r>
  <r>
    <s v="28/04/2026 10:26:56"/>
    <s v="1094277040 - DANITH BRIGITTE ROJAS PEÑA"/>
    <n v="4112161"/>
    <x v="0"/>
    <s v="1094165529 - MILEIDY RAMIREZ GARCIA"/>
    <x v="0"/>
    <s v="El candidato es seleccionado para ocupar la vacante"/>
    <s v="Consultar"/>
    <x v="2"/>
  </r>
  <r>
    <s v="28/04/2026 10:31:12"/>
    <s v="1094277040 - DANITH BRIGITTE ROJAS PEÑA"/>
    <n v="4112177"/>
    <x v="0"/>
    <s v="37328674 - NANCY RODRIGUEZ HOYOS"/>
    <x v="0"/>
    <s v="El candidato es seleccionado para ocupar la vacante"/>
    <s v="Consultar"/>
    <x v="2"/>
  </r>
  <r>
    <s v="28/04/2026 10:35:45"/>
    <s v="1094277040 - DANITH BRIGITTE ROJAS PEÑA"/>
    <n v="4112181"/>
    <x v="0"/>
    <s v="1090465446 - NORBERTO ALONSO ESPINEL ALVAREZ"/>
    <x v="0"/>
    <s v="El candidato es seleccionado para ocupar la vacante"/>
    <s v="Consultar"/>
    <x v="2"/>
  </r>
  <r>
    <s v="28/04/2026 10:38:22"/>
    <s v="1094277040 - DANITH BRIGITTE ROJAS PEÑA"/>
    <n v="4112188"/>
    <x v="0"/>
    <s v="1094244767 - OSCAR DAVID ROPERO LEAL"/>
    <x v="0"/>
    <s v="El candidato es seleccionado para ocupar la vacante"/>
    <s v="Consultar"/>
    <x v="2"/>
  </r>
  <r>
    <s v="28/04/2026 10:43:15"/>
    <s v="1094277040 - DANITH BRIGITTE ROJAS PEÑA"/>
    <n v="4112219"/>
    <x v="0"/>
    <s v="1090397708 - OSCAR MAURICIO FLOREZ PEÑALOZA"/>
    <x v="0"/>
    <s v="El candidato es seleccionado para ocupar la vacante"/>
    <s v="Consultar"/>
    <x v="2"/>
  </r>
  <r>
    <s v="28/04/2026 10:50:07"/>
    <s v="1094277040 - DANITH BRIGITTE ROJAS PEÑA"/>
    <n v="4112221"/>
    <x v="0"/>
    <s v="1092361905 - MARYURY MILDREY ZARATE LOZANO"/>
    <x v="0"/>
    <s v="El candidato es seleccionado para ocupar la vacante"/>
    <s v="Consultar"/>
    <x v="2"/>
  </r>
  <r>
    <s v="28/04/2026 10:52:49"/>
    <s v="1094277040 - DANITH BRIGITTE ROJAS PEÑA"/>
    <n v="4112208"/>
    <x v="0"/>
    <s v="1054681971 - PAOLA ANDREA VELASQUEZ GÜIZA"/>
    <x v="0"/>
    <s v="El candidato es seleccionado para ocupar la vacante"/>
    <s v="Consultar"/>
    <x v="2"/>
  </r>
  <r>
    <s v="07/05/2026 15:43:55"/>
    <s v="1094277040 - DANITH BRIGITTE ROJAS PEÑA"/>
    <n v="4104217"/>
    <x v="0"/>
    <s v="88218967 - ALEJANDRO GOMEZ NIETO"/>
    <x v="1"/>
    <s v="El candidato no es seleccionado para ocupar la vacante"/>
    <s v="Consultar"/>
    <x v="3"/>
  </r>
  <r>
    <s v="07/05/2026 15:43:55"/>
    <s v="1094277040 - DANITH BRIGITTE ROJAS PEÑA"/>
    <n v="4104217"/>
    <x v="0"/>
    <s v="1090440306 - VICTOR ALFONSO GARCÍA CARRASCAL"/>
    <x v="1"/>
    <s v="El candidato no es seleccionado para ocupar la vacante"/>
    <s v="Consultar"/>
    <x v="3"/>
  </r>
  <r>
    <s v="07/05/2026 15:43:55"/>
    <s v="1094277040 - DANITH BRIGITTE ROJAS PEÑA"/>
    <n v="4104217"/>
    <x v="0"/>
    <s v="1005451044 - JORGE LUIS SOTO GONZALEZ"/>
    <x v="1"/>
    <s v="El candidato no es seleccionado para ocupar la vacante"/>
    <s v="Consultar"/>
    <x v="3"/>
  </r>
  <r>
    <s v="07/05/2026 15:43:55"/>
    <s v="1094277040 - DANITH BRIGITTE ROJAS PEÑA"/>
    <n v="4104217"/>
    <x v="0"/>
    <s v="1090523492 - CRISTIAN CAMILO ORTIZ PULIDO"/>
    <x v="1"/>
    <s v="El candidato no es seleccionado para ocupar la vacante"/>
    <s v="Consultar"/>
    <x v="3"/>
  </r>
  <r>
    <s v="07/05/2026 15:43:55"/>
    <s v="1094277040 - DANITH BRIGITTE ROJAS PEÑA"/>
    <n v="4104217"/>
    <x v="0"/>
    <s v="1004923289 - YORDY STIDUAR BASTIDAS CAÑAS"/>
    <x v="1"/>
    <s v="El candidato no es seleccionado para ocupar la vacante"/>
    <s v="Consultar"/>
    <x v="3"/>
  </r>
  <r>
    <s v="07/05/2026 15:43:55"/>
    <s v="1094277040 - DANITH BRIGITTE ROJAS PEÑA"/>
    <n v="4104217"/>
    <x v="0"/>
    <s v="1090446656 - FABIAN ENRIQUE RODRIGUEZ VEGA"/>
    <x v="1"/>
    <s v="El candidato no es seleccionado para ocupar la vacante"/>
    <s v="Consultar"/>
    <x v="3"/>
  </r>
  <r>
    <s v="07/05/2026 15:43:55"/>
    <s v="1094277040 - DANITH BRIGITTE ROJAS PEÑA"/>
    <n v="4104217"/>
    <x v="0"/>
    <s v="1091966292 - JHON JAIRO ARIAS PRADA"/>
    <x v="1"/>
    <s v="El candidato no es seleccionado para ocupar la vacante"/>
    <s v="Consultar"/>
    <x v="3"/>
  </r>
  <r>
    <s v="07/05/2026 15:43:55"/>
    <s v="1094277040 - DANITH BRIGITTE ROJAS PEÑA"/>
    <n v="4104217"/>
    <x v="0"/>
    <s v="1090504749 - BRANDON YESID MEJIA JAIMES"/>
    <x v="1"/>
    <s v="El candidato no es seleccionado para ocupar la vacante"/>
    <s v="Consultar"/>
    <x v="3"/>
  </r>
  <r>
    <s v="07/05/2026 15:43:55"/>
    <s v="1094277040 - DANITH BRIGITTE ROJAS PEÑA"/>
    <n v="4104217"/>
    <x v="0"/>
    <s v="1127054383 - MARLY NATALY VARGAS PAREDES"/>
    <x v="1"/>
    <s v="El candidato no es seleccionado para ocupar la vacante"/>
    <s v="Consultar"/>
    <x v="3"/>
  </r>
  <r>
    <s v="07/05/2026 15:43:55"/>
    <s v="1094277040 - DANITH BRIGITTE ROJAS PEÑA"/>
    <n v="4104217"/>
    <x v="0"/>
    <s v="88225819 - EDWIN VLADIMIR MUÑOZ CHACON"/>
    <x v="1"/>
    <s v="El candidato no es seleccionado para ocupar la vacante"/>
    <s v="Consultar"/>
    <x v="3"/>
  </r>
  <r>
    <s v="07/05/2026 15:43:55"/>
    <s v="1094277040 - DANITH BRIGITTE ROJAS PEÑA"/>
    <n v="4104217"/>
    <x v="0"/>
    <s v="1094169318 - CARLOS ANDRÉS PINEDA PINZÓN"/>
    <x v="1"/>
    <s v="El candidato no es seleccionado para ocupar la vacante"/>
    <s v="Consultar"/>
    <x v="3"/>
  </r>
  <r>
    <s v="07/05/2026 15:43:55"/>
    <s v="1094277040 - DANITH BRIGITTE ROJAS PEÑA"/>
    <n v="4104217"/>
    <x v="0"/>
    <s v="1093755102 - ARLEY RAMIREZ BECERRA"/>
    <x v="1"/>
    <s v="El candidato no es seleccionado para ocupar la vacante"/>
    <s v="Consultar"/>
    <x v="3"/>
  </r>
  <r>
    <s v="07/05/2026 15:43:55"/>
    <s v="1094277040 - DANITH BRIGITTE ROJAS PEÑA"/>
    <n v="4104217"/>
    <x v="0"/>
    <s v="1094045566 - HÉCTOR JACOB YEPES LADINO"/>
    <x v="1"/>
    <s v="El candidato no es seleccionado para ocupar la vacante"/>
    <s v="Consultar"/>
    <x v="3"/>
  </r>
  <r>
    <s v="07/05/2026 15:43:55"/>
    <s v="1094277040 - DANITH BRIGITTE ROJAS PEÑA"/>
    <n v="4104217"/>
    <x v="0"/>
    <s v="1092529243 - RAMSES DAYAN POLENTINO GONZALEZ"/>
    <x v="1"/>
    <s v="El candidato no es seleccionado para ocupar la vacante"/>
    <s v="Consultar"/>
    <x v="3"/>
  </r>
  <r>
    <s v="07/05/2026 15:43:55"/>
    <s v="1094277040 - DANITH BRIGITTE ROJAS PEÑA"/>
    <n v="4104217"/>
    <x v="0"/>
    <s v="1092340624 - JHONATAN VARGAS LOPEZ"/>
    <x v="1"/>
    <s v="El candidato no es seleccionado para ocupar la vacante"/>
    <s v="Consultar"/>
    <x v="3"/>
  </r>
  <r>
    <s v="07/05/2026 15:43:55"/>
    <s v="1094277040 - DANITH BRIGITTE ROJAS PEÑA"/>
    <n v="4104217"/>
    <x v="0"/>
    <s v="1090513091 - JAIME HUMBERTO VARGAS CARRILLO"/>
    <x v="1"/>
    <s v="El candidato no es seleccionado para ocupar la vacante"/>
    <s v="Consultar"/>
    <x v="3"/>
  </r>
  <r>
    <s v="07/05/2026 15:43:55"/>
    <s v="1094277040 - DANITH BRIGITTE ROJAS PEÑA"/>
    <n v="4104217"/>
    <x v="0"/>
    <s v="1004914723 - ANDRE STIBEN CARREÑO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0376205 - LUIS CARLOS LIZCANO GONZALEZ"/>
    <x v="1"/>
    <s v="El candidato no es seleccionado para ocupar la vacante"/>
    <s v="Consultar"/>
    <x v="3"/>
  </r>
  <r>
    <s v="07/05/2026 15:43:55"/>
    <s v="1094277040 - DANITH BRIGITTE ROJAS PEÑA"/>
    <n v="4104217"/>
    <x v="0"/>
    <s v="1090532231 - JUAN MANUEL MEZA PEÑARANDA"/>
    <x v="1"/>
    <s v="El candidato no es seleccionado para ocupar la vacante"/>
    <s v="Consultar"/>
    <x v="3"/>
  </r>
  <r>
    <s v="07/05/2026 15:43:55"/>
    <s v="1094277040 - DANITH BRIGITTE ROJAS PEÑA"/>
    <n v="4104217"/>
    <x v="0"/>
    <s v="1010113582 - MICHAEL ENRIQUE VEJAR JIMÉNEZ"/>
    <x v="1"/>
    <s v="El candidato no es seleccionado para ocupar la vacante"/>
    <s v="Consultar"/>
    <x v="3"/>
  </r>
  <r>
    <s v="07/05/2026 15:43:55"/>
    <s v="1094277040 - DANITH BRIGITTE ROJAS PEÑA"/>
    <n v="4104217"/>
    <x v="0"/>
    <s v="1092334471 - GIOVANNY  ALEXIS SANABRIA BLANCO"/>
    <x v="1"/>
    <s v="El candidato no es seleccionado para ocupar la vacante"/>
    <s v="Consultar"/>
    <x v="3"/>
  </r>
  <r>
    <s v="07/05/2026 15:43:55"/>
    <s v="1094277040 - DANITH BRIGITTE ROJAS PEÑA"/>
    <n v="4104217"/>
    <x v="0"/>
    <s v="1094247857 - GERSON ALFONSO ALVAREZ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0380496 - CARLOS EDUARDO GARCIA JAIMES"/>
    <x v="1"/>
    <s v="El candidato no es seleccionado para ocupar la vacante"/>
    <s v="Consultar"/>
    <x v="3"/>
  </r>
  <r>
    <s v="07/05/2026 15:43:55"/>
    <s v="1094277040 - DANITH BRIGITTE ROJAS PEÑA"/>
    <n v="4104217"/>
    <x v="0"/>
    <s v="1090527260 - SEBASTIAN ARMANDO GONZALEZ PEÑARANDA"/>
    <x v="1"/>
    <s v="El candidato no es seleccionado para ocupar la vacante"/>
    <s v="Consultar"/>
    <x v="3"/>
  </r>
  <r>
    <s v="07/05/2026 15:43:55"/>
    <s v="1094277040 - DANITH BRIGITTE ROJAS PEÑA"/>
    <n v="4104217"/>
    <x v="0"/>
    <s v="11523339 - CAMILO CALDERON MAYORGA"/>
    <x v="1"/>
    <s v="El candidato no es seleccionado para ocupar la vacante"/>
    <s v="Consultar"/>
    <x v="3"/>
  </r>
  <r>
    <s v="07/05/2026 15:43:55"/>
    <s v="1094277040 - DANITH BRIGITTE ROJAS PEÑA"/>
    <n v="4104217"/>
    <x v="0"/>
    <s v="1090374499 - JONATHAN SALVADOR PEREZ FLOREZ"/>
    <x v="1"/>
    <s v="El candidato no es seleccionado para ocupar la vacante"/>
    <s v="Consultar"/>
    <x v="3"/>
  </r>
  <r>
    <s v="07/05/2026 15:43:55"/>
    <s v="1094277040 - DANITH BRIGITTE ROJAS PEÑA"/>
    <n v="4104217"/>
    <x v="0"/>
    <s v="1000382255 - ALIX YURLEY JEREZ PICO"/>
    <x v="1"/>
    <s v="El candidato no es seleccionado para ocupar la vacante"/>
    <s v="Consultar"/>
    <x v="3"/>
  </r>
  <r>
    <s v="07/05/2026 15:43:55"/>
    <s v="1094277040 - DANITH BRIGITTE ROJAS PEÑA"/>
    <n v="4104217"/>
    <x v="0"/>
    <s v="1093734097 - MICHAEL STEVENS GELVEZ FLOREZ"/>
    <x v="1"/>
    <s v="El candidato no es seleccionado para ocupar la vacante"/>
    <s v="Consultar"/>
    <x v="3"/>
  </r>
  <r>
    <s v="07/05/2026 15:43:55"/>
    <s v="1094277040 - DANITH BRIGITTE ROJAS PEÑA"/>
    <n v="4104217"/>
    <x v="0"/>
    <s v="88272928 - YOFFER ESNEYDER PEREZ MORA"/>
    <x v="1"/>
    <s v="El candidato no es seleccionado para ocupar la vacante"/>
    <s v="Consultar"/>
    <x v="3"/>
  </r>
  <r>
    <s v="07/05/2026 15:43:55"/>
    <s v="1094277040 - DANITH BRIGITTE ROJAS PEÑA"/>
    <n v="4104217"/>
    <x v="0"/>
    <s v="1094220361 - KEVIN LEONARDO UMAÑA SIERRA"/>
    <x v="1"/>
    <s v="El candidato no es seleccionado para ocupar la vacante"/>
    <s v="Consultar"/>
    <x v="3"/>
  </r>
  <r>
    <s v="07/05/2026 15:43:55"/>
    <s v="1094277040 - DANITH BRIGITTE ROJAS PEÑA"/>
    <n v="4104217"/>
    <x v="0"/>
    <s v="1090363945 - VICTOR MANUEL GARCIA FLOREZ"/>
    <x v="1"/>
    <s v="El candidato no es seleccionado para ocupar la vacante"/>
    <s v="Consultar"/>
    <x v="3"/>
  </r>
  <r>
    <s v="07/05/2026 15:43:55"/>
    <s v="1094277040 - DANITH BRIGITTE ROJAS PEÑA"/>
    <n v="4104217"/>
    <x v="0"/>
    <s v="1090424620 - DAYAN GARCIA GALVIZ"/>
    <x v="1"/>
    <s v="El candidato no es seleccionado para ocupar la vacante"/>
    <s v="Consultar"/>
    <x v="3"/>
  </r>
  <r>
    <s v="07/05/2026 15:43:55"/>
    <s v="1094277040 - DANITH BRIGITTE ROJAS PEÑA"/>
    <n v="4104217"/>
    <x v="0"/>
    <s v="1090422268 - RICARDO MIRANDA OSORIO"/>
    <x v="1"/>
    <s v="El candidato no es seleccionado para ocupar la vacante"/>
    <s v="Consultar"/>
    <x v="3"/>
  </r>
  <r>
    <s v="07/05/2026 15:43:55"/>
    <s v="1094277040 - DANITH BRIGITTE ROJAS PEÑA"/>
    <n v="4104217"/>
    <x v="0"/>
    <s v="1090374673 - NELSON OSWALDO TARAZONA MENDOZA"/>
    <x v="1"/>
    <s v="El candidato no es seleccionado para ocupar la vacante"/>
    <s v="Consultar"/>
    <x v="3"/>
  </r>
  <r>
    <s v="07/05/2026 15:43:55"/>
    <s v="1094277040 - DANITH BRIGITTE ROJAS PEÑA"/>
    <n v="4104217"/>
    <x v="0"/>
    <s v="1092526027 - YANDEL ENRRIQUE PEÑALOZA VICUÑA"/>
    <x v="1"/>
    <s v="El candidato no es seleccionado para ocupar la vacante"/>
    <s v="Consultar"/>
    <x v="3"/>
  </r>
  <r>
    <s v="07/05/2026 15:43:55"/>
    <s v="1094277040 - DANITH BRIGITTE ROJAS PEÑA"/>
    <n v="4104217"/>
    <x v="0"/>
    <s v="1093750454 - BERNARDO JAVIER RIVERA TORRES"/>
    <x v="1"/>
    <s v="El candidato no es seleccionado para ocupar la vacante"/>
    <s v="Consultar"/>
    <x v="3"/>
  </r>
  <r>
    <s v="07/05/2026 15:43:55"/>
    <s v="1094277040 - DANITH BRIGITTE ROJAS PEÑA"/>
    <n v="4104217"/>
    <x v="0"/>
    <s v="1090436258 - JHOLMAN ARLEX MORANTES JAIMES"/>
    <x v="1"/>
    <s v="El candidato no es seleccionado para ocupar la vacante"/>
    <s v="Consultar"/>
    <x v="3"/>
  </r>
  <r>
    <s v="07/05/2026 15:43:55"/>
    <s v="1094277040 - DANITH BRIGITTE ROJAS PEÑA"/>
    <n v="4104217"/>
    <x v="0"/>
    <s v="1065911225 - JOSE ERNEY GARCIA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0495177 - DIEGO FERNANDO NUÑEZ REYES"/>
    <x v="1"/>
    <s v="El candidato no es seleccionado para ocupar la vacante"/>
    <s v="Consultar"/>
    <x v="3"/>
  </r>
  <r>
    <s v="07/05/2026 15:43:55"/>
    <s v="1094277040 - DANITH BRIGITTE ROJAS PEÑA"/>
    <n v="4104217"/>
    <x v="0"/>
    <s v="1193275025 - JOSÉ ALEJANDRO MONTAGUT VILLAN"/>
    <x v="1"/>
    <s v="El candidato no es seleccionado para ocupar la vacante"/>
    <s v="Consultar"/>
    <x v="3"/>
  </r>
  <r>
    <s v="07/05/2026 15:43:55"/>
    <s v="1094277040 - DANITH BRIGITTE ROJAS PEÑA"/>
    <n v="4104217"/>
    <x v="0"/>
    <s v="88003238 - WILMER LEONEL RINCON CAICEDO"/>
    <x v="1"/>
    <s v="El candidato no es seleccionado para ocupar la vacante"/>
    <s v="Consultar"/>
    <x v="3"/>
  </r>
  <r>
    <s v="07/05/2026 15:43:55"/>
    <s v="1094277040 - DANITH BRIGITTE ROJAS PEÑA"/>
    <n v="4104217"/>
    <x v="0"/>
    <s v="1091966673 - MAICOL STIVEN CARRILLO PARDO"/>
    <x v="1"/>
    <s v="El candidato no es seleccionado para ocupar la vacante"/>
    <s v="Consultar"/>
    <x v="3"/>
  </r>
  <r>
    <s v="07/05/2026 15:43:55"/>
    <s v="1094277040 - DANITH BRIGITTE ROJAS PEÑA"/>
    <n v="4104217"/>
    <x v="0"/>
    <s v="1092154156 - JEISON SAMUEL PEÑA RAMIREZ"/>
    <x v="1"/>
    <s v="El candidato no es seleccionado para ocupar la vacante"/>
    <s v="Consultar"/>
    <x v="3"/>
  </r>
  <r>
    <s v="07/05/2026 15:43:55"/>
    <s v="1094277040 - DANITH BRIGITTE ROJAS PEÑA"/>
    <n v="4104217"/>
    <x v="0"/>
    <s v="1004921263 - JOAN OMAR ALMEIDA SANTOS"/>
    <x v="1"/>
    <s v="El candidato no es seleccionado para ocupar la vacante"/>
    <s v="Consultar"/>
    <x v="3"/>
  </r>
  <r>
    <s v="07/05/2026 15:43:55"/>
    <s v="1094277040 - DANITH BRIGITTE ROJAS PEÑA"/>
    <n v="4104217"/>
    <x v="0"/>
    <s v="1090477782 - YEDINSON ANDRES OCHOA ARAQUE"/>
    <x v="1"/>
    <s v="El candidato no es seleccionado para ocupar la vacante"/>
    <s v="Consultar"/>
    <x v="3"/>
  </r>
  <r>
    <s v="07/05/2026 15:43:55"/>
    <s v="1094277040 - DANITH BRIGITTE ROJAS PEÑA"/>
    <n v="4104217"/>
    <x v="0"/>
    <s v="1090511402 - ANGEL DAVID HERNANDEZ USECHE"/>
    <x v="1"/>
    <s v="El candidato no es seleccionado para ocupar la vacante"/>
    <s v="Consultar"/>
    <x v="3"/>
  </r>
  <r>
    <s v="07/05/2026 15:43:55"/>
    <s v="1094277040 - DANITH BRIGITTE ROJAS PEÑA"/>
    <n v="4104217"/>
    <x v="0"/>
    <s v="1111197272 - ALVARO JAVIER ABRIL LEON"/>
    <x v="1"/>
    <s v="El candidato no es seleccionado para ocupar la vacante"/>
    <s v="Consultar"/>
    <x v="3"/>
  </r>
  <r>
    <s v="07/05/2026 15:43:55"/>
    <s v="1094277040 - DANITH BRIGITTE ROJAS PEÑA"/>
    <n v="4104217"/>
    <x v="0"/>
    <s v="1093742296 - WILLIAN JOSE SANCHEZ ROMAN"/>
    <x v="1"/>
    <s v="El candidato no es seleccionado para ocupar la vacante"/>
    <s v="Consultar"/>
    <x v="3"/>
  </r>
  <r>
    <s v="07/05/2026 15:43:55"/>
    <s v="1094277040 - DANITH BRIGITTE ROJAS PEÑA"/>
    <n v="4104217"/>
    <x v="0"/>
    <s v="1010145868 - GEAN CARLOS ROCHA ROCHA"/>
    <x v="1"/>
    <s v="El candidato no es seleccionado para ocupar la vacante"/>
    <s v="Consultar"/>
    <x v="3"/>
  </r>
  <r>
    <s v="07/05/2026 15:43:55"/>
    <s v="1094277040 - DANITH BRIGITTE ROJAS PEÑA"/>
    <n v="4104217"/>
    <x v="0"/>
    <s v="998878 - JOSE MIGUEL GOMEZ OLIVEROS"/>
    <x v="1"/>
    <s v="El candidato no es seleccionado para ocupar la vacante"/>
    <s v="Consultar"/>
    <x v="3"/>
  </r>
  <r>
    <s v="07/05/2026 15:43:55"/>
    <s v="1094277040 - DANITH BRIGITTE ROJAS PEÑA"/>
    <n v="4104217"/>
    <x v="0"/>
    <s v="5937674 - SEBASTIAN GABRIEL CRESPO MORALES"/>
    <x v="1"/>
    <s v="El candidato no es seleccionado para ocupar la vacante"/>
    <s v="Consultar"/>
    <x v="3"/>
  </r>
  <r>
    <s v="07/05/2026 15:43:55"/>
    <s v="1094277040 - DANITH BRIGITTE ROJAS PEÑA"/>
    <n v="4104217"/>
    <x v="0"/>
    <s v="1090410352 - WILMER ALEXIS PALENCIA BRICEÑO"/>
    <x v="1"/>
    <s v="El candidato no es seleccionado para ocupar la vacante"/>
    <s v="Consultar"/>
    <x v="3"/>
  </r>
  <r>
    <s v="07/05/2026 15:43:55"/>
    <s v="1094277040 - DANITH BRIGITTE ROJAS PEÑA"/>
    <n v="4104217"/>
    <x v="0"/>
    <s v="1092339786 - JOSE LEONARDO GUERRERO CAMARGO"/>
    <x v="1"/>
    <s v="El candidato no es seleccionado para ocupar la vacante"/>
    <s v="Consultar"/>
    <x v="3"/>
  </r>
  <r>
    <s v="07/05/2026 15:43:55"/>
    <s v="1094277040 - DANITH BRIGITTE ROJAS PEÑA"/>
    <n v="4104217"/>
    <x v="0"/>
    <s v="88270949 - EDGAR EDUARDO MORALES CASTILLO"/>
    <x v="1"/>
    <s v="El candidato no es seleccionado para ocupar la vacante"/>
    <s v="Consultar"/>
    <x v="3"/>
  </r>
  <r>
    <s v="07/05/2026 15:43:55"/>
    <s v="1094277040 - DANITH BRIGITTE ROJAS PEÑA"/>
    <n v="4104217"/>
    <x v="0"/>
    <s v="1007029344 - EDGAR NEOMAR MOGOLLON PEÑA"/>
    <x v="1"/>
    <s v="El candidato no es seleccionado para ocupar la vacante"/>
    <s v="Consultar"/>
    <x v="3"/>
  </r>
  <r>
    <s v="07/05/2026 15:43:55"/>
    <s v="1094277040 - DANITH BRIGITTE ROJAS PEÑA"/>
    <n v="4104217"/>
    <x v="0"/>
    <s v="1090516229 - DIEGO ANTONIO ROJAS SALCEDO"/>
    <x v="1"/>
    <s v="El candidato no es seleccionado para ocupar la vacante"/>
    <s v="Consultar"/>
    <x v="3"/>
  </r>
  <r>
    <s v="07/05/2026 15:43:55"/>
    <s v="1094277040 - DANITH BRIGITTE ROJAS PEÑA"/>
    <n v="4104217"/>
    <x v="0"/>
    <s v="1090464812 - WILMER DUARTE VILLAMIZAR"/>
    <x v="1"/>
    <s v="El candidato no es seleccionado para ocupar la vacante"/>
    <s v="Consultar"/>
    <x v="3"/>
  </r>
  <r>
    <s v="07/05/2026 15:43:55"/>
    <s v="1094277040 - DANITH BRIGITTE ROJAS PEÑA"/>
    <n v="4104217"/>
    <x v="0"/>
    <s v="1093763110 - RAMON EDILSO YAÑEZ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3904117 - NEILA CARINA RIVERA LOZANO"/>
    <x v="1"/>
    <s v="El candidato no es seleccionado para ocupar la vacante"/>
    <s v="Consultar"/>
    <x v="3"/>
  </r>
  <r>
    <s v="07/05/2026 15:43:55"/>
    <s v="1094277040 - DANITH BRIGITTE ROJAS PEÑA"/>
    <n v="4104217"/>
    <x v="0"/>
    <s v="1094245709 - EDWIN RINCON PARRA"/>
    <x v="1"/>
    <s v="El candidato no es seleccionado para ocupar la vacante"/>
    <s v="Consultar"/>
    <x v="3"/>
  </r>
  <r>
    <s v="07/05/2026 15:43:55"/>
    <s v="1094277040 - DANITH BRIGITTE ROJAS PEÑA"/>
    <n v="4104217"/>
    <x v="0"/>
    <s v="1093769142 - CRISTIAN ALEXIS ORTEGA PARADA"/>
    <x v="1"/>
    <s v="El candidato no es seleccionado para ocupar la vacante"/>
    <s v="Consultar"/>
    <x v="3"/>
  </r>
  <r>
    <s v="07/05/2026 15:43:55"/>
    <s v="1094277040 - DANITH BRIGITTE ROJAS PEÑA"/>
    <n v="4104217"/>
    <x v="0"/>
    <s v="1090403926 - LUIS EMILIO LOPEZ"/>
    <x v="1"/>
    <s v="El candidato no es seleccionado para ocupar la vacante"/>
    <s v="Consultar"/>
    <x v="3"/>
  </r>
  <r>
    <s v="07/05/2026 15:43:55"/>
    <s v="1094277040 - DANITH BRIGITTE ROJAS PEÑA"/>
    <n v="4104217"/>
    <x v="0"/>
    <s v="88233833 - HENDERSON RODRIGUEZ RIOS"/>
    <x v="1"/>
    <s v="El candidato no es seleccionado para ocupar la vacante"/>
    <s v="Consultar"/>
    <x v="3"/>
  </r>
  <r>
    <s v="07/05/2026 15:43:55"/>
    <s v="1094277040 - DANITH BRIGITTE ROJAS PEÑA"/>
    <n v="4104217"/>
    <x v="0"/>
    <s v="1004926743 - DIEGO ARMANDO BUENAHORA DIAZ"/>
    <x v="1"/>
    <s v="El candidato no es seleccionado para ocupar la vacante"/>
    <s v="Consultar"/>
    <x v="3"/>
  </r>
  <r>
    <s v="07/05/2026 15:43:55"/>
    <s v="1094277040 - DANITH BRIGITTE ROJAS PEÑA"/>
    <n v="4104217"/>
    <x v="0"/>
    <s v="1007618590 - ALVARO YESID SUÁREZ ALBARRACÍN"/>
    <x v="1"/>
    <s v="El candidato no es seleccionado para ocupar la vacante"/>
    <s v="Consultar"/>
    <x v="3"/>
  </r>
  <r>
    <s v="07/05/2026 15:43:55"/>
    <s v="1094277040 - DANITH BRIGITTE ROJAS PEÑA"/>
    <n v="4104217"/>
    <x v="0"/>
    <s v="1005029154 - JHON ESTEBAN PINZON ERAZO"/>
    <x v="1"/>
    <s v="El candidato no es seleccionado para ocupar la vacante"/>
    <s v="Consultar"/>
    <x v="3"/>
  </r>
  <r>
    <s v="07/05/2026 15:43:55"/>
    <s v="1094277040 - DANITH BRIGITTE ROJAS PEÑA"/>
    <n v="4104217"/>
    <x v="0"/>
    <s v="1091352432 - DAYRON PEÑARANDA PERALTA"/>
    <x v="1"/>
    <s v="El candidato no es seleccionado para ocupar la vacante"/>
    <s v="Consultar"/>
    <x v="3"/>
  </r>
  <r>
    <s v="07/05/2026 15:43:55"/>
    <s v="1094277040 - DANITH BRIGITTE ROJAS PEÑA"/>
    <n v="4104217"/>
    <x v="0"/>
    <s v="1090507313 - REYNALDO SANDOVAL MORENO"/>
    <x v="1"/>
    <s v="El candidato no es seleccionado para ocupar la vacante"/>
    <s v="Consultar"/>
    <x v="3"/>
  </r>
  <r>
    <s v="07/05/2026 15:43:55"/>
    <s v="1094277040 - DANITH BRIGITTE ROJAS PEÑA"/>
    <n v="4104217"/>
    <x v="0"/>
    <s v="37279425 - ELIDE GARCIA GALVIS"/>
    <x v="1"/>
    <s v="El candidato no es seleccionado para ocupar la vacante"/>
    <s v="Consultar"/>
    <x v="3"/>
  </r>
  <r>
    <s v="07/05/2026 15:43:55"/>
    <s v="1094277040 - DANITH BRIGITTE ROJAS PEÑA"/>
    <n v="4104217"/>
    <x v="0"/>
    <s v="4765461 - FABIÁN EDUARDO QUINTERO HERNÁNDEZ"/>
    <x v="1"/>
    <s v="El candidato no es seleccionado para ocupar la vacante"/>
    <s v="Consultar"/>
    <x v="3"/>
  </r>
  <r>
    <s v="07/05/2026 15:43:55"/>
    <s v="1094277040 - DANITH BRIGITTE ROJAS PEÑA"/>
    <n v="4104217"/>
    <x v="0"/>
    <s v="1093792387 - KEVIN DANIEL ALVARADO ECHEVERRIA"/>
    <x v="1"/>
    <s v="El candidato no es seleccionado para ocupar la vacante"/>
    <s v="Consultar"/>
    <x v="3"/>
  </r>
  <r>
    <s v="07/05/2026 15:43:55"/>
    <s v="1094277040 - DANITH BRIGITTE ROJAS PEÑA"/>
    <n v="4104217"/>
    <x v="0"/>
    <s v="1030040694 - EDGAR FABIAN MALDONADO RINCON"/>
    <x v="1"/>
    <s v="El candidato no es seleccionado para ocupar la vacante"/>
    <s v="Consultar"/>
    <x v="3"/>
  </r>
  <r>
    <s v="07/05/2026 15:43:55"/>
    <s v="1094277040 - DANITH BRIGITTE ROJAS PEÑA"/>
    <n v="4104217"/>
    <x v="0"/>
    <s v="1093776702 - RICARDO ALIRIO VELASQUEZ ALVARADO"/>
    <x v="1"/>
    <s v="El candidato no es seleccionado para ocupar la vacante"/>
    <s v="Consultar"/>
    <x v="3"/>
  </r>
  <r>
    <s v="07/05/2026 15:43:55"/>
    <s v="1094277040 - DANITH BRIGITTE ROJAS PEÑA"/>
    <n v="4104217"/>
    <x v="0"/>
    <s v="1118558233 - JHONATAN FABIAN GUERRERO SOLER"/>
    <x v="1"/>
    <s v="El candidato no es seleccionado para ocupar la vacante"/>
    <s v="Consultar"/>
    <x v="3"/>
  </r>
  <r>
    <s v="07/05/2026 15:43:55"/>
    <s v="1094277040 - DANITH BRIGITTE ROJAS PEÑA"/>
    <n v="4104217"/>
    <x v="0"/>
    <s v="13279980 - OMAR ANTONIO MELGAREJO SERRANO"/>
    <x v="1"/>
    <s v="El candidato no es seleccionado para ocupar la vacante"/>
    <s v="Consultar"/>
    <x v="3"/>
  </r>
  <r>
    <s v="07/05/2026 15:43:55"/>
    <s v="1094277040 - DANITH BRIGITTE ROJAS PEÑA"/>
    <n v="4104217"/>
    <x v="0"/>
    <s v="88261577 - JESUS JAVIER CORDERO MALDONADO"/>
    <x v="1"/>
    <s v="El candidato no es seleccionado para ocupar la vacante"/>
    <s v="Consultar"/>
    <x v="3"/>
  </r>
  <r>
    <s v="07/05/2026 15:43:55"/>
    <s v="1094277040 - DANITH BRIGITTE ROJAS PEÑA"/>
    <n v="4104217"/>
    <x v="0"/>
    <s v="1093590953 - LEONEL RICARDO GARCIA RINCÓN"/>
    <x v="1"/>
    <s v="El candidato no es seleccionado para ocupar la vacante"/>
    <s v="Consultar"/>
    <x v="3"/>
  </r>
  <r>
    <s v="07/05/2026 15:43:55"/>
    <s v="1094277040 - DANITH BRIGITTE ROJAS PEÑA"/>
    <n v="4104217"/>
    <x v="0"/>
    <s v="88208035 - CARLOS ANTONIO SANCHEZ RANGEL"/>
    <x v="1"/>
    <s v="El candidato no es seleccionado para ocupar la vacante"/>
    <s v="Consultar"/>
    <x v="3"/>
  </r>
  <r>
    <s v="07/05/2026 15:43:55"/>
    <s v="1094277040 - DANITH BRIGITTE ROJAS PEÑA"/>
    <n v="4104217"/>
    <x v="0"/>
    <s v="88224322 - HERNAN ALEXIS CARDENAS ROMERO"/>
    <x v="1"/>
    <s v="El candidato no es seleccionado para ocupar la vacante"/>
    <s v="Consultar"/>
    <x v="3"/>
  </r>
  <r>
    <s v="07/05/2026 15:43:55"/>
    <s v="1094277040 - DANITH BRIGITTE ROJAS PEÑA"/>
    <n v="4104217"/>
    <x v="0"/>
    <s v="1093771453 - LEONEL AURELIO BALAGUERA CONTRERAS"/>
    <x v="1"/>
    <s v="El candidato no es seleccionado para ocupar la vacante"/>
    <s v="Consultar"/>
    <x v="3"/>
  </r>
  <r>
    <s v="07/05/2026 15:43:55"/>
    <s v="1094277040 - DANITH BRIGITTE ROJAS PEÑA"/>
    <n v="4104217"/>
    <x v="0"/>
    <s v="1090480767 - CARLOS HARVEY GALVIS RODRIGUEZ"/>
    <x v="1"/>
    <s v="El candidato no es seleccionado para ocupar la vacante"/>
    <s v="Consultar"/>
    <x v="3"/>
  </r>
  <r>
    <s v="07/05/2026 15:43:55"/>
    <s v="1094277040 - DANITH BRIGITTE ROJAS PEÑA"/>
    <n v="4104217"/>
    <x v="0"/>
    <s v="1014301479 - YHON ALEXANDER LEAL GELVEZ"/>
    <x v="1"/>
    <s v="El candidato no es seleccionado para ocupar la vacante"/>
    <s v="Consultar"/>
    <x v="3"/>
  </r>
  <r>
    <s v="07/05/2026 15:43:55"/>
    <s v="1094277040 - DANITH BRIGITTE ROJAS PEÑA"/>
    <n v="4104217"/>
    <x v="0"/>
    <s v="1093789068 - MARLON YESID PABON OVALLE"/>
    <x v="1"/>
    <s v="El candidato no es seleccionado para ocupar la vacante"/>
    <s v="Consultar"/>
    <x v="3"/>
  </r>
  <r>
    <s v="07/05/2026 15:43:55"/>
    <s v="1094277040 - DANITH BRIGITTE ROJAS PEÑA"/>
    <n v="4104217"/>
    <x v="0"/>
    <s v="1093758664 - OMAR EDUARDO ANTOLINEZ RAMIREZ"/>
    <x v="1"/>
    <s v="El candidato no es seleccionado para ocupar la vacante"/>
    <s v="Consultar"/>
    <x v="3"/>
  </r>
  <r>
    <s v="07/05/2026 15:43:55"/>
    <s v="1094277040 - DANITH BRIGITTE ROJAS PEÑA"/>
    <n v="4104217"/>
    <x v="0"/>
    <s v="1090440533 - LUIS HUMBERTO QUINTERO DIAZ"/>
    <x v="1"/>
    <s v="El candidato no es seleccionado para ocupar la vacante"/>
    <s v="Consultar"/>
    <x v="3"/>
  </r>
  <r>
    <s v="07/05/2026 15:43:55"/>
    <s v="1094277040 - DANITH BRIGITTE ROJAS PEÑA"/>
    <n v="4104217"/>
    <x v="0"/>
    <s v="1094283174 - NAYELY KATERIN PORTILLA JAIMES"/>
    <x v="1"/>
    <s v="El candidato no es seleccionado para ocupar la vacante"/>
    <s v="Consultar"/>
    <x v="3"/>
  </r>
  <r>
    <s v="07/05/2026 15:43:55"/>
    <s v="1094277040 - DANITH BRIGITTE ROJAS PEÑA"/>
    <n v="4104217"/>
    <x v="0"/>
    <s v="1093740008 - VICTOR ALFONSO CAICEDO OJEDA"/>
    <x v="1"/>
    <s v="El candidato no es seleccionado para ocupar la vacante"/>
    <s v="Consultar"/>
    <x v="3"/>
  </r>
  <r>
    <s v="07/05/2026 15:43:55"/>
    <s v="1094277040 - DANITH BRIGITTE ROJAS PEÑA"/>
    <n v="4104217"/>
    <x v="0"/>
    <s v="1090376938 - JOHAN CAMILO CRISTANCHO CONTRERAS"/>
    <x v="1"/>
    <s v="El candidato no es seleccionado para ocupar la vacante"/>
    <s v="Consultar"/>
    <x v="3"/>
  </r>
  <r>
    <s v="07/05/2026 15:43:55"/>
    <s v="1094277040 - DANITH BRIGITTE ROJAS PEÑA"/>
    <n v="4104217"/>
    <x v="0"/>
    <s v="88247197 - MARLON GIOVANNY TARAZONA ACEVEDO"/>
    <x v="1"/>
    <s v="El candidato no es seleccionado para ocupar la vacante"/>
    <s v="Consultar"/>
    <x v="3"/>
  </r>
  <r>
    <s v="07/05/2026 15:43:55"/>
    <s v="1094277040 - DANITH BRIGITTE ROJAS PEÑA"/>
    <n v="4104217"/>
    <x v="0"/>
    <s v="1093785287 - ANDRES FELIPE CUDRIZ BLANCO"/>
    <x v="1"/>
    <s v="El candidato no es seleccionado para ocupar la vacante"/>
    <s v="Consultar"/>
    <x v="3"/>
  </r>
  <r>
    <s v="07/05/2026 15:43:55"/>
    <s v="1094277040 - DANITH BRIGITTE ROJAS PEÑA"/>
    <n v="4104217"/>
    <x v="0"/>
    <s v="1093772732 - JESUS CAMILO ARTEAGA ROMERO"/>
    <x v="1"/>
    <s v="El candidato no es seleccionado para ocupar la vacante"/>
    <s v="Consultar"/>
    <x v="3"/>
  </r>
  <r>
    <s v="07/05/2026 15:43:55"/>
    <s v="1094277040 - DANITH BRIGITTE ROJAS PEÑA"/>
    <n v="4104217"/>
    <x v="0"/>
    <s v="1092531962 - NICOLE ANDREA LERZUNDY ORTIZ"/>
    <x v="1"/>
    <s v="El candidato no es seleccionado para ocupar la vacante"/>
    <s v="Consultar"/>
    <x v="3"/>
  </r>
  <r>
    <s v="07/05/2026 15:43:55"/>
    <s v="1094277040 - DANITH BRIGITTE ROJAS PEÑA"/>
    <n v="4104217"/>
    <x v="0"/>
    <s v="1091353896 - JHON ALEXIS DUARTE REMOLINA"/>
    <x v="1"/>
    <s v="El candidato no es seleccionado para ocupar la vacante"/>
    <s v="Consultar"/>
    <x v="3"/>
  </r>
  <r>
    <s v="07/05/2026 15:43:55"/>
    <s v="1094277040 - DANITH BRIGITTE ROJAS PEÑA"/>
    <n v="4104217"/>
    <x v="0"/>
    <s v="1092347988 - WILMER ALEJANDRO QUINTERO ROJAS"/>
    <x v="1"/>
    <s v="El candidato no es seleccionado para ocupar la vacante"/>
    <s v="Consultar"/>
    <x v="3"/>
  </r>
  <r>
    <s v="07/05/2026 15:43:55"/>
    <s v="1094277040 - DANITH BRIGITTE ROJAS PEÑA"/>
    <n v="4104217"/>
    <x v="0"/>
    <s v="1006409619 - YEISON OSORIO CONTRERAS"/>
    <x v="1"/>
    <s v="El candidato no es seleccionado para ocupar la vacante"/>
    <s v="Consultar"/>
    <x v="3"/>
  </r>
  <r>
    <s v="07/05/2026 15:43:55"/>
    <s v="1094277040 - DANITH BRIGITTE ROJAS PEÑA"/>
    <n v="4104217"/>
    <x v="0"/>
    <s v="1090503886 - JEISSON ALEJANDRO RODRIGUEZ RAVE"/>
    <x v="1"/>
    <s v="El candidato no es seleccionado para ocupar la vacante"/>
    <s v="Consultar"/>
    <x v="3"/>
  </r>
  <r>
    <s v="07/05/2026 15:43:55"/>
    <s v="1094277040 - DANITH BRIGITTE ROJAS PEÑA"/>
    <n v="4104217"/>
    <x v="0"/>
    <s v="1091966525 - MICHELL DAYANNA GOMEZ GARCIA"/>
    <x v="1"/>
    <s v="El candidato no es seleccionado para ocupar la vacante"/>
    <s v="Consultar"/>
    <x v="3"/>
  </r>
  <r>
    <s v="07/05/2026 15:43:55"/>
    <s v="1094277040 - DANITH BRIGITTE ROJAS PEÑA"/>
    <n v="4104217"/>
    <x v="0"/>
    <s v="88241118 - RENE ORTIZ JAIMES"/>
    <x v="1"/>
    <s v="El candidato no es seleccionado para ocupar la vacante"/>
    <s v="Consultar"/>
    <x v="3"/>
  </r>
  <r>
    <s v="07/05/2026 15:43:55"/>
    <s v="1094277040 - DANITH BRIGITTE ROJAS PEÑA"/>
    <n v="4104217"/>
    <x v="0"/>
    <s v="6483926 - WILDER JOSÉ ROMERO PALACIOS"/>
    <x v="0"/>
    <s v="El candidato es seleccionado para ocupar la vacante"/>
    <s v="Consultar"/>
    <x v="3"/>
  </r>
  <r>
    <s v="07/05/2026 15:43:55"/>
    <s v="1094277040 - DANITH BRIGITTE ROJAS PEÑA"/>
    <n v="4104217"/>
    <x v="0"/>
    <s v="60377788 - MARTHA YANETH REATIGA BECERRA"/>
    <x v="0"/>
    <s v="El candidato es seleccionado para ocupar la vacante"/>
    <s v="Consultar"/>
    <x v="3"/>
  </r>
  <r>
    <s v="07/05/2026 15:43:55"/>
    <s v="1094277040 - DANITH BRIGITTE ROJAS PEÑA"/>
    <n v="4104217"/>
    <x v="0"/>
    <s v="1095786065 - SEBASTIAN ANDRES VEGA LAVERDE"/>
    <x v="0"/>
    <s v="El candidato es seleccionado para ocupar la vacante"/>
    <s v="Consultar"/>
    <x v="3"/>
  </r>
  <r>
    <s v="07/05/2026 15:43:55"/>
    <s v="1094277040 - DANITH BRIGITTE ROJAS PEÑA"/>
    <n v="4104217"/>
    <x v="0"/>
    <s v="1101546620 - LUIS FREDY ORTIZ OTERO"/>
    <x v="0"/>
    <s v="El candidato es seleccionado para ocupar la vacante"/>
    <s v="Consultar"/>
    <x v="3"/>
  </r>
  <r>
    <s v="07/05/2026 15:43:55"/>
    <s v="1094277040 - DANITH BRIGITTE ROJAS PEÑA"/>
    <n v="4104217"/>
    <x v="0"/>
    <s v="1117531789 - JUNIOR ARIEL CANDELA QUITIANA"/>
    <x v="0"/>
    <s v="El candidato es seleccionado para ocupar la vacante"/>
    <s v="Consultar"/>
    <x v="3"/>
  </r>
  <r>
    <s v="07/05/2026 15:43:55"/>
    <s v="1094277040 - DANITH BRIGITTE ROJAS PEÑA"/>
    <n v="4104217"/>
    <x v="0"/>
    <s v="587075814 - MANUEL DIAZ OTERO"/>
    <x v="0"/>
    <s v="El candidato es seleccionado para ocupar la vacante"/>
    <s v="Consultar"/>
    <x v="3"/>
  </r>
  <r>
    <s v="07/05/2026 15:43:55"/>
    <s v="1094277040 - DANITH BRIGITTE ROJAS PEÑA"/>
    <n v="4104217"/>
    <x v="0"/>
    <s v="5437909 - YERISON SALCEDO"/>
    <x v="0"/>
    <s v="El candidato es seleccionado para ocupar la vacante"/>
    <s v="Consultar"/>
    <x v="3"/>
  </r>
  <r>
    <s v="07/05/2026 15:43:55"/>
    <s v="1094277040 - DANITH BRIGITTE ROJAS PEÑA"/>
    <n v="4104217"/>
    <x v="0"/>
    <s v="94444029 - SAMUEL GARCES GUTIÉRREZ"/>
    <x v="0"/>
    <s v="El candidato es seleccionado para ocupar la vacante"/>
    <s v="Consultar"/>
    <x v="3"/>
  </r>
  <r>
    <s v="07/05/2026 15:43:55"/>
    <s v="1094277040 - DANITH BRIGITTE ROJAS PEÑA"/>
    <n v="4104217"/>
    <x v="0"/>
    <s v="1093297909 - PEDRO JULIAN JAIMES BASTOS"/>
    <x v="0"/>
    <s v="El candidato es seleccionado para ocupar la vacante"/>
    <s v="Consultar"/>
    <x v="3"/>
  </r>
  <r>
    <s v="07/05/2026 15:43:55"/>
    <s v="1094277040 - DANITH BRIGITTE ROJAS PEÑA"/>
    <n v="4104217"/>
    <x v="0"/>
    <s v="1093795300 - ROBERTH SMITH HERNÁNDEZ BASTOS"/>
    <x v="0"/>
    <s v="El candidato es seleccionado para ocupar la vacante"/>
    <s v="Consultar"/>
    <x v="3"/>
  </r>
  <r>
    <s v="07/05/2026 15:43:55"/>
    <s v="1094277040 - DANITH BRIGITTE ROJAS PEÑA"/>
    <n v="4104217"/>
    <x v="0"/>
    <s v="1093502677 - YEIDER JOSE SANCHEZ PICON"/>
    <x v="0"/>
    <s v="El candidato es seleccionado para ocupar la vacante"/>
    <s v="Consultar"/>
    <x v="3"/>
  </r>
  <r>
    <s v="07/05/2026 15:43:55"/>
    <s v="1094277040 - DANITH BRIGITTE ROJAS PEÑA"/>
    <n v="4104217"/>
    <x v="0"/>
    <s v="1005069042 - MANUEL RIVALDO MARTINEZ BAUTISTA"/>
    <x v="0"/>
    <s v="El candidato es seleccionado para ocupar la vacante"/>
    <s v="Consultar"/>
    <x v="3"/>
  </r>
  <r>
    <s v="07/05/2026 15:43:55"/>
    <s v="1094277040 - DANITH BRIGITTE ROJAS PEÑA"/>
    <n v="4104217"/>
    <x v="0"/>
    <s v="76330917 - ROGER FABIAN ZAMBRANO AMAYA"/>
    <x v="0"/>
    <s v="El candidato es seleccionado para ocupar la vacante"/>
    <s v="Consultar"/>
    <x v="3"/>
  </r>
  <r>
    <s v="13/05/2026 09:07:56"/>
    <s v="1094277040 - DANITH BRIGITTE ROJAS PEÑA"/>
    <n v="4122863"/>
    <x v="0"/>
    <s v="88207781 - JOE WILLINGTON CORTEZ DURAN"/>
    <x v="0"/>
    <s v="El candidato es seleccionado para ocupar la vacante"/>
    <s v="Consultar"/>
    <x v="3"/>
  </r>
  <r>
    <s v="13/05/2026 09:07:56"/>
    <s v="1094277040 - DANITH BRIGITTE ROJAS PEÑA"/>
    <n v="4122863"/>
    <x v="0"/>
    <s v="1118544314 - FAUSTINO HERRERA PEDRAZA"/>
    <x v="0"/>
    <s v="El candidato es seleccionado para ocupar la vacante"/>
    <s v="Consultar"/>
    <x v="3"/>
  </r>
  <r>
    <s v="13/05/2026 09:07:56"/>
    <s v="1094277040 - DANITH BRIGITTE ROJAS PEÑA"/>
    <n v="4122863"/>
    <x v="0"/>
    <s v="1093764153 - JEFFERSON ADRIAN GARCIA GOMEZ"/>
    <x v="0"/>
    <s v="El candidato es seleccionado para ocupar la vacante"/>
    <s v="Consultar"/>
    <x v="3"/>
  </r>
  <r>
    <s v="13/05/2026 09:07:56"/>
    <s v="1094277040 - DANITH BRIGITTE ROJAS PEÑA"/>
    <n v="4122863"/>
    <x v="0"/>
    <s v="1010120568 - CAMILO RIVERA ALVES"/>
    <x v="0"/>
    <s v="El candidato es seleccionado para ocupar la vacante"/>
    <s v="Consultar"/>
    <x v="3"/>
  </r>
  <r>
    <s v="18/05/2026 11:30:47"/>
    <s v="1094277040 - DANITH BRIGITTE ROJAS PEÑA"/>
    <n v="4125520"/>
    <x v="0"/>
    <s v="60266499 - ANA  HERMINDA GAMBOA GELVEZ"/>
    <x v="0"/>
    <s v="El candidato es seleccionado para ocupar la vacante"/>
    <s v="Consultar"/>
    <x v="3"/>
  </r>
  <r>
    <s v="18/05/2026 11:30:47"/>
    <s v="1094277040 - DANITH BRIGITTE ROJAS PEÑA"/>
    <n v="4125520"/>
    <x v="0"/>
    <s v="1005161585 - BRAYAN ANDRES FLOREZ DELGADO"/>
    <x v="0"/>
    <s v="El candidato es seleccionado para ocupar la vacante"/>
    <s v="Consultar"/>
    <x v="3"/>
  </r>
  <r>
    <s v="18/05/2026 11:30:47"/>
    <s v="1094277040 - DANITH BRIGITTE ROJAS PEÑA"/>
    <n v="4125520"/>
    <x v="0"/>
    <s v="1094243883 - DEYVID ELISAIN VILLAMIZAR VILLAMIZAR"/>
    <x v="0"/>
    <s v="El candidato es seleccionado para ocupar la vacante"/>
    <s v="Consultar"/>
    <x v="3"/>
  </r>
  <r>
    <s v="18/05/2026 11:30:47"/>
    <s v="1094277040 - DANITH BRIGITTE ROJAS PEÑA"/>
    <n v="4125520"/>
    <x v="0"/>
    <s v="1005060526 - DIEGO ANDRES PARRA CONTRERAS"/>
    <x v="0"/>
    <s v="El candidato es seleccionado para ocupar la vacante"/>
    <s v="Consultar"/>
    <x v="3"/>
  </r>
  <r>
    <s v="18/05/2026 11:30:47"/>
    <s v="1094277040 - DANITH BRIGITTE ROJAS PEÑA"/>
    <n v="4125520"/>
    <x v="0"/>
    <s v="1098683223 - ALEX HUMBERTO ROSALES CABALLERO"/>
    <x v="0"/>
    <s v="El candidato es seleccionado para ocupar la vacante"/>
    <s v="Consultar"/>
    <x v="3"/>
  </r>
  <r>
    <s v="18/05/2026 11:30:47"/>
    <s v="1094277040 - DANITH BRIGITTE ROJAS PEÑA"/>
    <n v="4125520"/>
    <x v="0"/>
    <s v="13353808 - CARLOS ALBERTO JAIME MENDEZ"/>
    <x v="0"/>
    <s v="El candidato es seleccionado para ocupar la vacante"/>
    <s v="Consultar"/>
    <x v="3"/>
  </r>
  <r>
    <s v="18/05/2026 11:30:47"/>
    <s v="1094277040 - DANITH BRIGITTE ROJAS PEÑA"/>
    <n v="4125520"/>
    <x v="0"/>
    <s v="1093854629 - CINDY GISSEL ROZO GAMBOA"/>
    <x v="0"/>
    <s v="El candidato es seleccionado para ocupar la vacante"/>
    <s v="Consultar"/>
    <x v="3"/>
  </r>
  <r>
    <s v="18/05/2026 11:30:47"/>
    <s v="1094277040 - DANITH BRIGITTE ROJAS PEÑA"/>
    <n v="4125520"/>
    <x v="0"/>
    <s v="88035500 - ALONSO CONDE PORTILLA"/>
    <x v="0"/>
    <s v="El candidato es seleccionado para ocupar la vacante"/>
    <s v="Consultar"/>
    <x v="3"/>
  </r>
  <r>
    <s v="18/05/2026 11:30:47"/>
    <s v="1094277040 - DANITH BRIGITTE ROJAS PEÑA"/>
    <n v="4125520"/>
    <x v="0"/>
    <s v="1093432552 - ANGEL GABRIEL MACHADO GUTIERREZ"/>
    <x v="0"/>
    <s v="El candidato es seleccionado para ocupar la vacante"/>
    <s v="Consultar"/>
    <x v="3"/>
  </r>
  <r>
    <s v="18/05/2026 11:30:47"/>
    <s v="1094277040 - DANITH BRIGITTE ROJAS PEÑA"/>
    <n v="4125520"/>
    <x v="0"/>
    <s v="1093432561 - CARLOS EDUARDO SUAREZ JAIMES"/>
    <x v="0"/>
    <s v="El candidato es seleccionado para ocupar la vacante"/>
    <s v="Consultar"/>
    <x v="3"/>
  </r>
  <r>
    <s v="18/05/2026 11:30:47"/>
    <s v="1094277040 - DANITH BRIGITTE ROJAS PEÑA"/>
    <n v="4125520"/>
    <x v="0"/>
    <s v="1094285905 - CARLOS FERNANDO PARADA CRUZ"/>
    <x v="0"/>
    <s v="El candidato es seleccionado para ocupar la vacante"/>
    <s v="Consultar"/>
    <x v="3"/>
  </r>
  <r>
    <s v="18/05/2026 11:30:47"/>
    <s v="1094277040 - DANITH BRIGITTE ROJAS PEÑA"/>
    <n v="4125520"/>
    <x v="0"/>
    <s v="1005011492 - CRISTIAN ALEXANDER ESPINEL SANDOBAL"/>
    <x v="0"/>
    <s v="El candidato es seleccionado para ocupar la vacante"/>
    <s v="Consultar"/>
    <x v="3"/>
  </r>
  <r>
    <s v="18/05/2026 11:30:47"/>
    <s v="1094277040 - DANITH BRIGITTE ROJAS PEÑA"/>
    <n v="4125520"/>
    <x v="0"/>
    <s v="1005012094 - DIEGO ALFONSO FLOREZ JAIMES"/>
    <x v="0"/>
    <s v="El candidato es seleccionado para ocupar la vacante"/>
    <s v="Consultar"/>
    <x v="3"/>
  </r>
  <r>
    <s v="18/05/2026 11:30:47"/>
    <s v="1094277040 - DANITH BRIGITTE ROJAS PEÑA"/>
    <n v="4125520"/>
    <x v="0"/>
    <s v="1094278834 - ANDERSON FABIAN ZAPATA PARADA"/>
    <x v="0"/>
    <s v="El candidato es seleccionado para ocupar la vacante"/>
    <s v="Consultar"/>
    <x v="3"/>
  </r>
  <r>
    <s v="19/05/2026 14:46:12"/>
    <s v="1094277040 - DANITH BRIGITTE ROJAS PEÑA"/>
    <n v="4126072"/>
    <x v="0"/>
    <s v="1093854512 - ANGUIE LIZETH ACEVEDO MENDOZA"/>
    <x v="0"/>
    <s v="El candidato es seleccionado para ocupar la vacante"/>
    <s v="Consultar"/>
    <x v="3"/>
  </r>
  <r>
    <s v="19/05/2026 14:46:12"/>
    <s v="1094277040 - DANITH BRIGITTE ROJAS PEÑA"/>
    <n v="4126072"/>
    <x v="0"/>
    <s v="1005061111 - DIGSON ARVEY LOPEZ GUERRERO"/>
    <x v="0"/>
    <s v="El candidato es seleccionado para ocupar la vacante"/>
    <s v="Consultar"/>
    <x v="3"/>
  </r>
  <r>
    <s v="19/05/2026 14:46:12"/>
    <s v="1094277040 - DANITH BRIGITTE ROJAS PEÑA"/>
    <n v="4126072"/>
    <x v="0"/>
    <s v="1005062598 - ANGIE DANIELA GARCIA DELGADO"/>
    <x v="0"/>
    <s v="El candidato es seleccionado para ocupar la vacante"/>
    <s v="Consultar"/>
    <x v="3"/>
  </r>
  <r>
    <s v="19/05/2026 14:46:12"/>
    <s v="1094277040 - DANITH BRIGITTE ROJAS PEÑA"/>
    <n v="4126072"/>
    <x v="0"/>
    <s v="1098132147 - CARLOS  JULIO CUADROS RANGEL"/>
    <x v="0"/>
    <s v="El candidato es seleccionado para ocupar la vacante"/>
    <s v="Consultar"/>
    <x v="3"/>
  </r>
  <r>
    <s v="19/05/2026 14:55:09"/>
    <s v="1094277040 - DANITH BRIGITTE ROJAS PEÑA"/>
    <n v="4126080"/>
    <x v="0"/>
    <s v="88158828 - ANGEL MIGUEL CAÑAS ESPINOZA"/>
    <x v="0"/>
    <s v="El candidato es seleccionado para ocupar la vacante"/>
    <s v="Consultar"/>
    <x v="3"/>
  </r>
  <r>
    <s v="19/05/2026 14:55:09"/>
    <s v="1094277040 - DANITH BRIGITTE ROJAS PEÑA"/>
    <n v="4126080"/>
    <x v="0"/>
    <s v="1094248694 - ANGEL ARLEY GALVIZ"/>
    <x v="0"/>
    <s v="El candidato es seleccionado para ocupar la vacante"/>
    <s v="Consultar"/>
    <x v="3"/>
  </r>
  <r>
    <s v="04/06/2026 09:47:43"/>
    <s v="1094277040 - DANITH BRIGITTE ROJAS PEÑA"/>
    <n v="4138856"/>
    <x v="0"/>
    <s v="1094279300 - ESPERANZA LILIANA CRUZ JAUREGUI"/>
    <x v="0"/>
    <s v="El candidato es seleccionado para ocupar la vacante"/>
    <s v="Consultar"/>
    <x v="4"/>
  </r>
  <r>
    <s v="04/06/2026 09:47:43"/>
    <s v="1094277040 - DANITH BRIGITTE ROJAS PEÑA"/>
    <n v="4138856"/>
    <x v="0"/>
    <s v="1093854639 - JUNIOR ESMITT SUAREZ GAMBOA"/>
    <x v="0"/>
    <s v="El candidato es seleccionado para ocupar la vacante"/>
    <s v="Consultar"/>
    <x v="4"/>
  </r>
  <r>
    <s v="04/06/2026 09:47:43"/>
    <s v="1094277040 - DANITH BRIGITTE ROJAS PEÑA"/>
    <n v="4138856"/>
    <x v="0"/>
    <s v="1094273504 - HEIDY DAYANA VEGA JAIMES"/>
    <x v="0"/>
    <s v="El candidato es seleccionado para ocupar la vacante"/>
    <s v="Consultar"/>
    <x v="4"/>
  </r>
  <r>
    <s v="04/06/2026 09:47:43"/>
    <s v="1094277040 - DANITH BRIGITTE ROJAS PEÑA"/>
    <n v="4138856"/>
    <x v="0"/>
    <s v="1097094565 - JESUS DANIEL FLOREZ VERA"/>
    <x v="0"/>
    <s v="El candidato es seleccionado para ocupar la vacante"/>
    <s v="Consultar"/>
    <x v="4"/>
  </r>
  <r>
    <s v="04/06/2026 09:47:43"/>
    <s v="1094277040 - DANITH BRIGITTE ROJAS PEÑA"/>
    <n v="4138856"/>
    <x v="0"/>
    <s v="1094240715 - LAURA  YANETH MEDINA GUTIERREZ"/>
    <x v="0"/>
    <s v="El candidato es seleccionado para ocupar la vacante"/>
    <s v="Consultar"/>
    <x v="4"/>
  </r>
  <r>
    <s v="04/06/2026 09:47:43"/>
    <s v="1094277040 - DANITH BRIGITTE ROJAS PEÑA"/>
    <n v="4138856"/>
    <x v="0"/>
    <s v="1094285893 - MARIA FLORANGELA ARIAS PEÑA"/>
    <x v="0"/>
    <s v="El candidato es seleccionado para ocupar la vacante"/>
    <s v="Consultar"/>
    <x v="4"/>
  </r>
  <r>
    <s v="04/06/2026 09:47:43"/>
    <s v="1094277040 - DANITH BRIGITTE ROJAS PEÑA"/>
    <n v="4138856"/>
    <x v="0"/>
    <s v="1094284081 - ORLANDO WILCHES PORTILLA"/>
    <x v="0"/>
    <s v="El candidato es seleccionado para ocupar la vacante"/>
    <s v="Consultar"/>
    <x v="4"/>
  </r>
  <r>
    <s v="04/06/2026 09:47:43"/>
    <s v="1094277040 - DANITH BRIGITTE ROJAS PEÑA"/>
    <n v="4138856"/>
    <x v="0"/>
    <s v="1148959439 - RAMON ANDRES ZAMBRANO ROJAS"/>
    <x v="0"/>
    <s v="El candidato es seleccionado para ocupar la vacante"/>
    <s v="Consultar"/>
    <x v="4"/>
  </r>
  <r>
    <s v="04/06/2026 09:47:43"/>
    <s v="1094277040 - DANITH BRIGITTE ROJAS PEÑA"/>
    <n v="4138856"/>
    <x v="0"/>
    <s v="1093432716 - KAREN DANIELA FERNÁNDEZ PORTILLA"/>
    <x v="0"/>
    <s v="El candidato es seleccionado para ocupar la vacante"/>
    <s v="Consultar"/>
    <x v="4"/>
  </r>
  <r>
    <s v="04/06/2026 09:47:43"/>
    <s v="1094277040 - DANITH BRIGITTE ROJAS PEÑA"/>
    <n v="4138856"/>
    <x v="0"/>
    <s v="88035309 - LUIS  ORLANDO QUINTANA BAUTISTA"/>
    <x v="0"/>
    <s v="El candidato es seleccionado para ocupar la vacante"/>
    <s v="Consultar"/>
    <x v="4"/>
  </r>
  <r>
    <s v="04/06/2026 09:47:43"/>
    <s v="1094277040 - DANITH BRIGITTE ROJAS PEÑA"/>
    <n v="4138856"/>
    <x v="0"/>
    <s v="27738309 - MARCELA ROZO MONROY"/>
    <x v="0"/>
    <s v="El candidato es seleccionado para ocupar la vacante"/>
    <s v="Consultar"/>
    <x v="4"/>
  </r>
  <r>
    <s v="04/06/2026 09:47:43"/>
    <s v="1094277040 - DANITH BRIGITTE ROJAS PEÑA"/>
    <n v="4138856"/>
    <x v="0"/>
    <s v="1094280224 - EDDY JOHANA GALVIS MONCADA"/>
    <x v="0"/>
    <s v="El candidato es seleccionado para ocupar la vacante"/>
    <s v="Consultar"/>
    <x v="4"/>
  </r>
  <r>
    <s v="04/06/2026 09:47:43"/>
    <s v="1094277040 - DANITH BRIGITTE ROJAS PEÑA"/>
    <n v="4138856"/>
    <x v="0"/>
    <s v="1091359469 - LINDA SOFIA DIAZ PEREZ"/>
    <x v="0"/>
    <s v="El candidato es seleccionado para ocupar la vacante"/>
    <s v="Consultar"/>
    <x v="4"/>
  </r>
  <r>
    <s v="04/06/2026 09:47:43"/>
    <s v="1094277040 - DANITH BRIGITTE ROJAS PEÑA"/>
    <n v="4138856"/>
    <x v="0"/>
    <s v="1005062363 - MARLENY MENDOZA CONTRERAS"/>
    <x v="0"/>
    <s v="El candidato es seleccionado para ocupar la vacante"/>
    <s v="Consultar"/>
    <x v="4"/>
  </r>
  <r>
    <s v="04/06/2026 09:47:43"/>
    <s v="1094277040 - DANITH BRIGITTE ROJAS PEÑA"/>
    <n v="4138856"/>
    <x v="0"/>
    <s v="1094267729 - NORAIMA ANDREA PORTILLA JAIMES"/>
    <x v="0"/>
    <s v="El candidato es seleccionado para ocupar la vacante"/>
    <s v="Consultar"/>
    <x v="4"/>
  </r>
  <r>
    <s v="04/06/2026 09:47:43"/>
    <s v="1094277040 - DANITH BRIGITTE ROJAS PEÑA"/>
    <n v="4138856"/>
    <x v="0"/>
    <s v="1094241465 - JUAN DAVID PARRA HERNANDEZ"/>
    <x v="0"/>
    <s v="El candidato es seleccionado para ocupar la vacante"/>
    <s v="Consultar"/>
    <x v="4"/>
  </r>
  <r>
    <s v="04/06/2026 09:47:43"/>
    <s v="1094277040 - DANITH BRIGITTE ROJAS PEÑA"/>
    <n v="4138856"/>
    <x v="0"/>
    <s v="1093293314 - JUAN JOSE GALVIS JAIMES"/>
    <x v="0"/>
    <s v="El candidato es seleccionado para ocupar la vacante"/>
    <s v="Consultar"/>
    <x v="4"/>
  </r>
  <r>
    <s v="04/06/2026 09:58:41"/>
    <s v="1094277040 - DANITH BRIGITTE ROJAS PEÑA"/>
    <n v="4138856"/>
    <x v="0"/>
    <s v="1098683223 - ALEX HUMBERTO ROSALES CABALLERO"/>
    <x v="1"/>
    <s v="El candidato no es seleccionado para ocupar la vacante"/>
    <s v="Consultar"/>
    <x v="4"/>
  </r>
  <r>
    <s v="04/06/2026 10:45:47"/>
    <s v="1094277040 - DANITH BRIGITTE ROJAS PEÑA"/>
    <n v="4138983"/>
    <x v="0"/>
    <s v="1094273546 - JOSE  LUIS MARTINEZ JAIMES"/>
    <x v="0"/>
    <s v="El candidato es seleccionado para ocupar la vacante"/>
    <s v="Consultar"/>
    <x v="4"/>
  </r>
  <r>
    <s v="04/06/2026 10:45:47"/>
    <s v="1094277040 - DANITH BRIGITTE ROJAS PEÑA"/>
    <n v="4138983"/>
    <x v="0"/>
    <s v="1005065641 - JUAN DAVID SANCHEZ DELGADO"/>
    <x v="0"/>
    <s v="El candidato es seleccionado para ocupar la vacante"/>
    <s v="Consultar"/>
    <x v="4"/>
  </r>
  <r>
    <s v="04/06/2026 10:45:47"/>
    <s v="1094277040 - DANITH BRIGITTE ROJAS PEÑA"/>
    <n v="4138983"/>
    <x v="0"/>
    <s v="1000619133 - JUAN SEBASTIAN CAJICA TORRES"/>
    <x v="0"/>
    <s v="El candidato es seleccionado para ocupar la vacante"/>
    <s v="Consultar"/>
    <x v="4"/>
  </r>
  <r>
    <s v="04/06/2026 10:45:47"/>
    <s v="1094277040 - DANITH BRIGITTE ROJAS PEÑA"/>
    <n v="4138983"/>
    <x v="0"/>
    <s v="1093855337 - KEVIN ALEXIS ANTOLINEZ"/>
    <x v="0"/>
    <s v="El candidato es seleccionado para ocupar la vacante"/>
    <s v="Consultar"/>
    <x v="4"/>
  </r>
  <r>
    <s v="04/06/2026 10:45:47"/>
    <s v="1094277040 - DANITH BRIGITTE ROJAS PEÑA"/>
    <n v="4138983"/>
    <x v="0"/>
    <s v="1093854134 - DILAN ABDEL BARAJAS RAMON"/>
    <x v="0"/>
    <s v="El candidato es seleccionado para ocupar la vacante"/>
    <s v="Consultar"/>
    <x v="4"/>
  </r>
  <r>
    <s v="04/06/2026 10:45:47"/>
    <s v="1094277040 - DANITH BRIGITTE ROJAS PEÑA"/>
    <n v="4138983"/>
    <x v="0"/>
    <s v="1090493306 - ELIANA ANDREINA PEREZ SEPULVEDA"/>
    <x v="0"/>
    <s v="El candidato es seleccionado para ocupar la vacante"/>
    <s v="Consultar"/>
    <x v="4"/>
  </r>
  <r>
    <s v="04/06/2026 10:45:47"/>
    <s v="1094277040 - DANITH BRIGITTE ROJAS PEÑA"/>
    <n v="4138983"/>
    <x v="0"/>
    <s v="1094808639 - HECTOR EDUARDO HERNANDEZ LATORRE"/>
    <x v="0"/>
    <s v="El candidato es seleccionado para ocupar la vacante"/>
    <s v="Consultar"/>
    <x v="4"/>
  </r>
  <r>
    <s v="04/06/2026 10:45:47"/>
    <s v="1094277040 - DANITH BRIGITTE ROJAS PEÑA"/>
    <n v="4138983"/>
    <x v="0"/>
    <s v="1090369764 - FRANCISCO JAVIER GARCIA ARAQUE"/>
    <x v="0"/>
    <s v="El candidato es seleccionado para ocupar la vacante"/>
    <s v="Consultar"/>
    <x v="4"/>
  </r>
  <r>
    <s v="04/06/2026 10:45:47"/>
    <s v="1094277040 - DANITH BRIGITTE ROJAS PEÑA"/>
    <n v="4138983"/>
    <x v="0"/>
    <s v="1005065795 - LEIDER SEBASTIAN JAIMES DELGADO"/>
    <x v="0"/>
    <s v="El candidato es seleccionado para ocupar la vacante"/>
    <s v="Consultar"/>
    <x v="4"/>
  </r>
  <r>
    <s v="04/06/2026 10:45:47"/>
    <s v="1094277040 - DANITH BRIGITTE ROJAS PEÑA"/>
    <n v="4138983"/>
    <x v="0"/>
    <s v="1004997504 - JESUS DAVID GALVIZ JAIMES"/>
    <x v="0"/>
    <s v="El candidato es seleccionado para ocupar la vacante"/>
    <s v="Consultar"/>
    <x v="4"/>
  </r>
  <r>
    <s v="04/06/2026 10:45:47"/>
    <s v="1094277040 - DANITH BRIGITTE ROJAS PEÑA"/>
    <n v="4138983"/>
    <x v="0"/>
    <s v="1125758101 - JILMER JOJAEL VELASCO MENDOZA"/>
    <x v="0"/>
    <s v="El candidato es seleccionado para ocupar la vacante"/>
    <s v="Consultar"/>
    <x v="4"/>
  </r>
  <r>
    <s v="04/06/2026 10:45:47"/>
    <s v="1094277040 - DANITH BRIGITTE ROJAS PEÑA"/>
    <n v="4138983"/>
    <x v="0"/>
    <s v="1094274932 - JOSE GREGORIO ANGARITA SUAREZ"/>
    <x v="0"/>
    <s v="El candidato es seleccionado para ocupar la vacante"/>
    <s v="Consultar"/>
    <x v="4"/>
  </r>
  <r>
    <s v="04/06/2026 10:45:47"/>
    <s v="1094277040 - DANITH BRIGITTE ROJAS PEÑA"/>
    <n v="4138983"/>
    <x v="0"/>
    <s v="1093433176 - RAFAEL EDUARDO BECERRA ACEVEDO"/>
    <x v="0"/>
    <s v="El candidato es seleccionado para ocupar la vacante"/>
    <s v="Consultar"/>
    <x v="4"/>
  </r>
  <r>
    <s v="04/06/2026 11:21:01"/>
    <s v="1094277040 - DANITH BRIGITTE ROJAS PEÑA"/>
    <n v="4088990"/>
    <x v="0"/>
    <s v="1090452678 - DIANA MILENA SEPULVEDA CORREA"/>
    <x v="1"/>
    <s v="El candidato no es seleccionado para ocupar la vacante"/>
    <s v="Consultar"/>
    <x v="4"/>
  </r>
  <r>
    <s v="04/06/2026 11:21:01"/>
    <s v="1094277040 - DANITH BRIGITTE ROJAS PEÑA"/>
    <n v="4088990"/>
    <x v="0"/>
    <s v="1093768256 - YEINI MILIANA RUIZ ATUESTA"/>
    <x v="1"/>
    <s v="El candidato no es seleccionado para ocupar la vacante"/>
    <s v="Consultar"/>
    <x v="4"/>
  </r>
  <r>
    <s v="04/06/2026 11:21:01"/>
    <s v="1094277040 - DANITH BRIGITTE ROJAS PEÑA"/>
    <n v="4088990"/>
    <x v="0"/>
    <s v="1004924139 - LISETH NAYELY VERGARA PEREZ"/>
    <x v="1"/>
    <s v="El candidato no es seleccionado para ocupar la vacante"/>
    <s v="Consultar"/>
    <x v="4"/>
  </r>
  <r>
    <s v="04/06/2026 11:21:01"/>
    <s v="1094277040 - DANITH BRIGITTE ROJAS PEÑA"/>
    <n v="4088990"/>
    <x v="0"/>
    <s v="1093140778 - ROSA MARIBEL ESPINOSA FLOREZ"/>
    <x v="1"/>
    <s v="El candidato no es seleccionado para ocupar la vacante"/>
    <s v="Consultar"/>
    <x v="4"/>
  </r>
  <r>
    <s v="04/06/2026 11:21:01"/>
    <s v="1094277040 - DANITH BRIGITTE ROJAS PEÑA"/>
    <n v="4088990"/>
    <x v="0"/>
    <s v="1090396266 - MONICA PATRICIA GAMBOA GOMEZ"/>
    <x v="1"/>
    <s v="El candidato no es seleccionado para ocupar la vacante"/>
    <s v="Consultar"/>
    <x v="4"/>
  </r>
  <r>
    <s v="04/06/2026 11:21:01"/>
    <s v="1094277040 - DANITH BRIGITTE ROJAS PEÑA"/>
    <n v="4088990"/>
    <x v="0"/>
    <s v="1098783344 - DAVIS SAURITH MALDONADO"/>
    <x v="1"/>
    <s v="El candidato no es seleccionado para ocupar la vacante"/>
    <s v="Consultar"/>
    <x v="4"/>
  </r>
  <r>
    <s v="04/06/2026 11:21:01"/>
    <s v="1094277040 - DANITH BRIGITTE ROJAS PEÑA"/>
    <n v="4088990"/>
    <x v="0"/>
    <s v="1090379440 - SHIRLEY OROZCO HERNANDEZ"/>
    <x v="1"/>
    <s v="El candidato no es seleccionado para ocupar la vacante"/>
    <s v="Consultar"/>
    <x v="4"/>
  </r>
  <r>
    <s v="04/06/2026 11:21:01"/>
    <s v="1094277040 - DANITH BRIGITTE ROJAS PEÑA"/>
    <n v="4088990"/>
    <x v="0"/>
    <s v="37396638 - DIANA CAROLINA MONTES SANDOVAL"/>
    <x v="1"/>
    <s v="El candidato no es seleccionado para ocupar la vacante"/>
    <s v="Consultar"/>
    <x v="4"/>
  </r>
  <r>
    <s v="04/06/2026 11:21:01"/>
    <s v="1094277040 - DANITH BRIGITTE ROJAS PEÑA"/>
    <n v="4088990"/>
    <x v="0"/>
    <s v="1093794612 - YULIANA ANDREA AMAYA REY"/>
    <x v="1"/>
    <s v="El candidato no es seleccionado para ocupar la vacante"/>
    <s v="Consultar"/>
    <x v="4"/>
  </r>
  <r>
    <s v="04/06/2026 11:21:01"/>
    <s v="1094277040 - DANITH BRIGITTE ROJAS PEÑA"/>
    <n v="4088990"/>
    <x v="0"/>
    <s v="1090500760 - LUIS FRANCISCO URBINA MENDOZA"/>
    <x v="1"/>
    <s v="El candidato no es seleccionado para ocupar la vacante"/>
    <s v="Consultar"/>
    <x v="4"/>
  </r>
  <r>
    <s v="04/06/2026 11:21:01"/>
    <s v="1094277040 - DANITH BRIGITTE ROJAS PEÑA"/>
    <n v="4088990"/>
    <x v="0"/>
    <s v="1127572814 - WENDERLYN ANDREINA HERRERA YAÑEZ"/>
    <x v="1"/>
    <s v="El candidato no es seleccionado para ocupar la vacante"/>
    <s v="Consultar"/>
    <x v="4"/>
  </r>
  <r>
    <s v="04/06/2026 11:21:01"/>
    <s v="1094277040 - DANITH BRIGITTE ROJAS PEÑA"/>
    <n v="4088990"/>
    <x v="0"/>
    <s v="37399788 - ADRIANA MARSELA SERNA GUTIERREZ"/>
    <x v="1"/>
    <s v="El candidato no es seleccionado para ocupar la vacante"/>
    <s v="Consultar"/>
    <x v="4"/>
  </r>
  <r>
    <s v="04/06/2026 11:21:01"/>
    <s v="1094277040 - DANITH BRIGITTE ROJAS PEÑA"/>
    <n v="4088990"/>
    <x v="0"/>
    <s v="1005039235 - ANGIE CECILIA ESPINOSA GALVIS"/>
    <x v="1"/>
    <s v="El candidato no es seleccionado para ocupar la vacante"/>
    <s v="Consultar"/>
    <x v="4"/>
  </r>
  <r>
    <s v="04/06/2026 11:21:01"/>
    <s v="1094277040 - DANITH BRIGITTE ROJAS PEÑA"/>
    <n v="4088990"/>
    <x v="0"/>
    <s v="1098633939 - ANDREA LISBETH AVILA PEÑARANDA"/>
    <x v="1"/>
    <s v="El candidato no es seleccionado para ocupar la vacante"/>
    <s v="Consultar"/>
    <x v="4"/>
  </r>
  <r>
    <s v="04/06/2026 11:21:01"/>
    <s v="1094277040 - DANITH BRIGITTE ROJAS PEÑA"/>
    <n v="4088990"/>
    <x v="0"/>
    <s v="1093783314 - YENIFER PAOLA SUAREZ FLOREZ"/>
    <x v="1"/>
    <s v="El candidato no es seleccionado para ocupar la vacante"/>
    <s v="Consultar"/>
    <x v="4"/>
  </r>
  <r>
    <s v="04/06/2026 11:21:01"/>
    <s v="1094277040 - DANITH BRIGITTE ROJAS PEÑA"/>
    <n v="4088990"/>
    <x v="0"/>
    <s v="1090174420 - MERCY ALEJANDRA GOMEZ LEAL"/>
    <x v="1"/>
    <s v="El candidato no es seleccionado para ocupar la vacante"/>
    <s v="Consultar"/>
    <x v="4"/>
  </r>
  <r>
    <s v="04/06/2026 11:21:01"/>
    <s v="1094277040 - DANITH BRIGITTE ROJAS PEÑA"/>
    <n v="4088990"/>
    <x v="0"/>
    <s v="36727580 - OSIRIS ELENA ARREGOCES RUIZ"/>
    <x v="1"/>
    <s v="El candidato no es seleccionado para ocupar la vacante"/>
    <s v="Consultar"/>
    <x v="4"/>
  </r>
  <r>
    <s v="04/06/2026 11:21:01"/>
    <s v="1094277040 - DANITH BRIGITTE ROJAS PEÑA"/>
    <n v="4088990"/>
    <x v="0"/>
    <s v="1094167062 - WILMAR ALOSNO ESTUPIÑAN QUINTERO"/>
    <x v="1"/>
    <s v="El candidato no es seleccionado para ocupar la vacante"/>
    <s v="Consultar"/>
    <x v="4"/>
  </r>
  <r>
    <s v="04/06/2026 11:21:01"/>
    <s v="1094277040 - DANITH BRIGITTE ROJAS PEÑA"/>
    <n v="4088990"/>
    <x v="0"/>
    <s v="27592886 - CATHERINE CERVELEON TORRES"/>
    <x v="1"/>
    <s v="El candidato no es seleccionado para ocupar la vacante"/>
    <s v="Consultar"/>
    <x v="4"/>
  </r>
  <r>
    <s v="04/06/2026 11:21:01"/>
    <s v="1094277040 - DANITH BRIGITTE ROJAS PEÑA"/>
    <n v="4088990"/>
    <x v="0"/>
    <s v="1090510242 - JEFFERSSON DAVID CONTRERAS BLANCO"/>
    <x v="1"/>
    <s v="El candidato no es seleccionado para ocupar la vacante"/>
    <s v="Consultar"/>
    <x v="4"/>
  </r>
  <r>
    <s v="04/06/2026 11:21:01"/>
    <s v="1094277040 - DANITH BRIGITTE ROJAS PEÑA"/>
    <n v="4088990"/>
    <x v="0"/>
    <s v="1090493824 - MAYDA STEFANNY ROZO DELGADO"/>
    <x v="1"/>
    <s v="El candidato no es seleccionado para ocupar la vacante"/>
    <s v="Consultar"/>
    <x v="4"/>
  </r>
  <r>
    <s v="04/06/2026 11:21:01"/>
    <s v="1094277040 - DANITH BRIGITTE ROJAS PEÑA"/>
    <n v="4088990"/>
    <x v="0"/>
    <s v="1234888739 - BRAYAN ANTONIO CARO MERCADO"/>
    <x v="1"/>
    <s v="El candidato no es seleccionado para ocupar la vacante"/>
    <s v="Consultar"/>
    <x v="4"/>
  </r>
  <r>
    <s v="04/06/2026 11:21:01"/>
    <s v="1094277040 - DANITH BRIGITTE ROJAS PEÑA"/>
    <n v="4088990"/>
    <x v="0"/>
    <s v="1093769312 - CARLOS ALFREDO ROMERO RODRIGUEZ"/>
    <x v="1"/>
    <s v="El candidato no es seleccionado para ocupar la vacante"/>
    <s v="Consultar"/>
    <x v="4"/>
  </r>
  <r>
    <s v="04/06/2026 11:21:01"/>
    <s v="1094277040 - DANITH BRIGITTE ROJAS PEÑA"/>
    <n v="4088990"/>
    <x v="0"/>
    <s v="1004922844 - KRISLY GISETH MONCADA SANCHEZ"/>
    <x v="1"/>
    <s v="El candidato no es seleccionado para ocupar la vacante"/>
    <s v="Consultar"/>
    <x v="4"/>
  </r>
  <r>
    <s v="04/06/2026 11:21:01"/>
    <s v="1094277040 - DANITH BRIGITTE ROJAS PEÑA"/>
    <n v="4088990"/>
    <x v="0"/>
    <s v="1090376938 - JOHAN CAMILO CRISTANCHO CONTRERAS"/>
    <x v="1"/>
    <s v="El candidato no es seleccionado para ocupar la vacante"/>
    <s v="Consultar"/>
    <x v="4"/>
  </r>
  <r>
    <s v="04/06/2026 11:21:01"/>
    <s v="1094277040 - DANITH BRIGITTE ROJAS PEÑA"/>
    <n v="4088990"/>
    <x v="0"/>
    <s v="60392763 - PAULA ANDREA DIAZ MUÑOZ"/>
    <x v="1"/>
    <s v="El candidato no es seleccionado para ocupar la vacante"/>
    <s v="Consultar"/>
    <x v="4"/>
  </r>
  <r>
    <s v="04/06/2026 11:21:01"/>
    <s v="1094277040 - DANITH BRIGITTE ROJAS PEÑA"/>
    <n v="4088990"/>
    <x v="0"/>
    <s v="1091675441 - YEINY PEREZ ROJAS"/>
    <x v="1"/>
    <s v="El candidato no es seleccionado para ocupar la vacante"/>
    <s v="Consultar"/>
    <x v="4"/>
  </r>
  <r>
    <s v="04/06/2026 11:21:01"/>
    <s v="1094277040 - DANITH BRIGITTE ROJAS PEÑA"/>
    <n v="4088990"/>
    <x v="0"/>
    <s v="1090492958 - YEYNSON FERLEY CARRILLO RODRIGUEZ"/>
    <x v="1"/>
    <s v="El candidato no es seleccionado para ocupar la vacante"/>
    <s v="Consultar"/>
    <x v="4"/>
  </r>
  <r>
    <s v="04/06/2026 11:21:01"/>
    <s v="1094277040 - DANITH BRIGITTE ROJAS PEÑA"/>
    <n v="4088990"/>
    <x v="0"/>
    <s v="1090442322 - NELSON VILLAMIZAR VEGA"/>
    <x v="1"/>
    <s v="El candidato no es seleccionado para ocupar la vacante"/>
    <s v="Consultar"/>
    <x v="4"/>
  </r>
  <r>
    <s v="04/06/2026 11:21:01"/>
    <s v="1094277040 - DANITH BRIGITTE ROJAS PEÑA"/>
    <n v="4088990"/>
    <x v="0"/>
    <s v="1090511744 - BRISNEIDY YULIETH RAMIREZ JIMENEZ"/>
    <x v="0"/>
    <s v="El candidato es seleccionado para ocupar la vacante"/>
    <s v="Consultar"/>
    <x v="4"/>
  </r>
  <r>
    <s v="09/07/2026 10:29:56"/>
    <s v="1094277040 - DANITH BRIGITTE ROJAS PEÑA"/>
    <n v="4159839"/>
    <x v="0"/>
    <s v="1094552754 - YEI LORENA KATHERINE MONTES CAICEDO"/>
    <x v="0"/>
    <s v="El candidato es seleccionado para ocupar la vacante"/>
    <s v="Consultar"/>
    <x v="5"/>
  </r>
  <r>
    <s v="09/07/2026 10:29:56"/>
    <s v="1094277040 - DANITH BRIGITTE ROJAS PEÑA"/>
    <n v="4159839"/>
    <x v="0"/>
    <s v="1005040566 - YESSICA LORENA VILLAMIZAR MANTILLA"/>
    <x v="0"/>
    <s v="El candidato es seleccionado para ocupar la vacante"/>
    <s v="Consultar"/>
    <x v="5"/>
  </r>
  <r>
    <s v="09/07/2026 10:29:56"/>
    <s v="1094277040 - DANITH BRIGITTE ROJAS PEÑA"/>
    <n v="4159839"/>
    <x v="0"/>
    <s v="1005012100 - SONIA MARYORY SOFIA MONTES CAICEDO"/>
    <x v="0"/>
    <s v="El candidato es seleccionado para ocupar la vacante"/>
    <s v="Consultar"/>
    <x v="5"/>
  </r>
  <r>
    <s v="09/07/2026 10:29:56"/>
    <s v="1094277040 - DANITH BRIGITTE ROJAS PEÑA"/>
    <n v="4159839"/>
    <x v="0"/>
    <s v="1093433651 - YASMIN ELIANA BAUTISTA FLOREZ"/>
    <x v="0"/>
    <s v="El candidato es seleccionado para ocupar la vacante"/>
    <s v="Consultar"/>
    <x v="5"/>
  </r>
  <r>
    <s v="09/07/2026 11:24:46"/>
    <s v="1094277040 - DANITH BRIGITTE ROJAS PEÑA"/>
    <n v="4159888"/>
    <x v="0"/>
    <s v="1094274101 - WILSON JAIMES"/>
    <x v="0"/>
    <s v="El candidato es seleccionado para ocupar la vacante"/>
    <s v="Consultar"/>
    <x v="5"/>
  </r>
  <r>
    <s v="09/07/2026 11:24:46"/>
    <s v="1094277040 - DANITH BRIGITTE ROJAS PEÑA"/>
    <n v="4159888"/>
    <x v="0"/>
    <s v="1094283709 - WILLIAMS ANDREY CARRILLO CARRILLO"/>
    <x v="0"/>
    <s v="El candidato es seleccionado para ocupar la vacante"/>
    <s v="Consultar"/>
    <x v="5"/>
  </r>
  <r>
    <s v="09/07/2026 11:24:46"/>
    <s v="1094277040 - DANITH BRIGITTE ROJAS PEÑA"/>
    <n v="4159888"/>
    <x v="0"/>
    <s v="1005336914 - YULI CAROLINA FLOREZ VILLAMIZAR"/>
    <x v="0"/>
    <s v="El candidato es seleccionado para ocupar la vacante"/>
    <s v="Consultar"/>
    <x v="5"/>
  </r>
  <r>
    <s v="09/07/2026 11:24:46"/>
    <s v="1094277040 - DANITH BRIGITTE ROJAS PEÑA"/>
    <n v="4159888"/>
    <x v="0"/>
    <s v="1093855249 - YULIETH SAMARA PORTILLA GELVEZ"/>
    <x v="0"/>
    <s v="El candidato es seleccionado para ocupar la vacante"/>
    <s v="Consultar"/>
    <x v="5"/>
  </r>
  <r>
    <s v="09/07/2026 11:24:46"/>
    <s v="1094277040 - DANITH BRIGITTE ROJAS PEÑA"/>
    <n v="4159888"/>
    <x v="0"/>
    <s v="1094277189 - WILMER YESID VERA GARCIA"/>
    <x v="0"/>
    <s v="El candidato es seleccionado para ocupar la vacante"/>
    <s v="Consultar"/>
    <x v="5"/>
  </r>
  <r>
    <s v="09/07/2026 14:43:30"/>
    <s v="1094277040 - DANITH BRIGITTE ROJAS PEÑA"/>
    <n v="4160148"/>
    <x v="0"/>
    <s v="1094278502 - WILSON LEONEL JEJEN MEDINA"/>
    <x v="0"/>
    <s v="El candidato es seleccionado para ocupar la vacante"/>
    <s v="Consultar"/>
    <x v="5"/>
  </r>
  <r>
    <s v="09/07/2026 14:43:30"/>
    <s v="1094277040 - DANITH BRIGITTE ROJAS PEÑA"/>
    <n v="4160148"/>
    <x v="0"/>
    <s v="1094283539 - YEISON IVAN CONTRERAS PORTILLA"/>
    <x v="0"/>
    <s v="El candidato es seleccionado para ocupar la vacante"/>
    <s v="Consultar"/>
    <x v="5"/>
  </r>
  <r>
    <s v="09/07/2026 14:43:30"/>
    <s v="1094277040 - DANITH BRIGITTE ROJAS PEÑA"/>
    <n v="4160148"/>
    <x v="0"/>
    <s v="1004851749 - YULIANA ANDREA GAUTA ARAQUE"/>
    <x v="0"/>
    <s v="El candidato es seleccionado para ocupar la vacante"/>
    <s v="Consultar"/>
    <x v="5"/>
  </r>
  <r>
    <s v="10/07/2026 16:10:27"/>
    <s v="1094277040 - DANITH BRIGITTE ROJAS PEÑA"/>
    <n v="4161139"/>
    <x v="0"/>
    <s v="1093412742 - ANDREA ESTEFANIA CASTILLO LIZCANO"/>
    <x v="0"/>
    <s v="El candidato es seleccionado para ocupar la vacante"/>
    <s v="Consultar"/>
    <x v="5"/>
  </r>
  <r>
    <s v="10/07/2026 16:10:27"/>
    <s v="1094277040 - DANITH BRIGITTE ROJAS PEÑA"/>
    <n v="4161139"/>
    <x v="0"/>
    <s v="13275423 - ELKIN FABIAN RODRIGUEZ VILLAMIZAR"/>
    <x v="0"/>
    <s v="El candidato es seleccionado para ocupar la vacante"/>
    <s v="Consultar"/>
    <x v="5"/>
  </r>
  <r>
    <s v="10/07/2026 16:10:27"/>
    <s v="1094277040 - DANITH BRIGITTE ROJAS PEÑA"/>
    <n v="4161139"/>
    <x v="0"/>
    <s v="1094272242 - JEISSON DURAN CARVAJAL"/>
    <x v="0"/>
    <s v="El candidato es seleccionado para ocupar la vacante"/>
    <s v="Consultar"/>
    <x v="5"/>
  </r>
  <r>
    <s v="10/07/2026 16:23:02"/>
    <s v="1094277040 - DANITH BRIGITTE ROJAS PEÑA"/>
    <n v="4161148"/>
    <x v="0"/>
    <s v="1094278918 - LADY YAZMIN BUITRAGO RODRIGUEZ"/>
    <x v="0"/>
    <s v="El candidato es seleccionado para ocupar la vacante"/>
    <s v="Consultar"/>
    <x v="5"/>
  </r>
  <r>
    <s v="10/07/2026 16:23:02"/>
    <s v="1094277040 - DANITH BRIGITTE ROJAS PEÑA"/>
    <n v="4161148"/>
    <x v="0"/>
    <s v="60259804 - BLANCA NELLY VERA CACUA"/>
    <x v="0"/>
    <s v="El candidato es seleccionado para ocupar la vacante"/>
    <s v="Consultar"/>
    <x v="5"/>
  </r>
  <r>
    <s v="10/07/2026 16:23:02"/>
    <s v="1094277040 - DANITH BRIGITTE ROJAS PEÑA"/>
    <n v="4161148"/>
    <x v="0"/>
    <s v="1094280883 - ELIZABETH ROCIO GONZALEZ MALDONADO"/>
    <x v="0"/>
    <s v="El candidato es seleccionado para ocupar la vacante"/>
    <s v="Consultar"/>
    <x v="5"/>
  </r>
  <r>
    <s v="10/07/2026 16:23:02"/>
    <s v="1094277040 - DANITH BRIGITTE ROJAS PEÑA"/>
    <n v="4161148"/>
    <x v="0"/>
    <s v="1093141916 - NELSON GEOLDY BEJAR TOLOZA"/>
    <x v="0"/>
    <s v="El candidato es seleccionado para ocupar la vacante"/>
    <s v="Consultar"/>
    <x v="5"/>
  </r>
  <r>
    <s v="10/07/2026 16:23:02"/>
    <s v="1094277040 - DANITH BRIGITTE ROJAS PEÑA"/>
    <n v="4161148"/>
    <x v="0"/>
    <s v="1005384445 - JAVIER ORLANDO GARCIA RODRIGUEZ"/>
    <x v="0"/>
    <s v="El candidato es seleccionado para ocupar la vacante"/>
    <s v="Consultar"/>
    <x v="5"/>
  </r>
  <r>
    <s v="10/07/2026 16:23:02"/>
    <s v="1094277040 - DANITH BRIGITTE ROJAS PEÑA"/>
    <n v="4161148"/>
    <x v="0"/>
    <s v="1094278075 - YEISON ALEXIS MOGOLLON DIAZ"/>
    <x v="0"/>
    <s v="El candidato es seleccionado para ocupar la vacante"/>
    <s v="Consultar"/>
    <x v="5"/>
  </r>
  <r>
    <s v="10/07/2026 16:23:02"/>
    <s v="1094277040 - DANITH BRIGITTE ROJAS PEÑA"/>
    <n v="4161148"/>
    <x v="0"/>
    <s v="1094277346 - EVELYN DANITXA GALVIZ GAFARO"/>
    <x v="0"/>
    <s v="El candidato es seleccionado para ocupar la vacante"/>
    <s v="Consultar"/>
    <x v="5"/>
  </r>
  <r>
    <s v="10/07/2026 16:23:02"/>
    <s v="1094277040 - DANITH BRIGITTE ROJAS PEÑA"/>
    <n v="4161148"/>
    <x v="0"/>
    <s v="1094243687 - CLAUDIA PATRICIA ASCANIO CABRERA"/>
    <x v="0"/>
    <s v="El candidato es seleccionado para ocupar la vacante"/>
    <s v="Consultar"/>
    <x v="5"/>
  </r>
  <r>
    <s v="10/07/2026 16:32:31"/>
    <s v="1094277040 - DANITH BRIGITTE ROJAS PEÑA"/>
    <n v="4161100"/>
    <x v="0"/>
    <s v="60263545 - DORIS AMPARO AFANADOR VILLAMIZAR"/>
    <x v="0"/>
    <s v="El candidato es seleccionado para ocupar la vacante"/>
    <s v="Consultar"/>
    <x v="5"/>
  </r>
  <r>
    <s v="10/07/2026 16:32:31"/>
    <s v="1094277040 - DANITH BRIGITTE ROJAS PEÑA"/>
    <n v="4161100"/>
    <x v="0"/>
    <s v="60267090 - MARIA EUGENIA LIZCANO"/>
    <x v="0"/>
    <s v="El candidato es seleccionado para ocupar la vacante"/>
    <s v="Consultar"/>
    <x v="5"/>
  </r>
  <r>
    <s v="10/07/2026 16:32:31"/>
    <s v="1094277040 - DANITH BRIGITTE ROJAS PEÑA"/>
    <n v="4161100"/>
    <x v="0"/>
    <s v="1094266078 - JULIANA YUDID RODRIGUEZ DIAZ"/>
    <x v="0"/>
    <s v="El candidato es seleccionado para ocupar la vacante"/>
    <s v="Consultar"/>
    <x v="5"/>
  </r>
  <r>
    <s v="10/07/2026 16:51:10"/>
    <s v="1094277040 - DANITH BRIGITTE ROJAS PEÑA"/>
    <n v="4161112"/>
    <x v="0"/>
    <s v="1094277687 - LIYI YOANA FABER RIVERO"/>
    <x v="0"/>
    <s v="El candidato es seleccionado para ocupar la vacante"/>
    <s v="Consultar"/>
    <x v="5"/>
  </r>
  <r>
    <s v="10/07/2026 17:03:52"/>
    <s v="1094277040 - DANITH BRIGITTE ROJAS PEÑA"/>
    <n v="4161115"/>
    <x v="0"/>
    <s v="1094246376 - MONICA LILIANA MUÑOZ MEJIA"/>
    <x v="0"/>
    <s v="El candidato es seleccionado para ocupar la vacante"/>
    <s v="Consultar"/>
    <x v="5"/>
  </r>
  <r>
    <s v="10/07/2026 17:03:52"/>
    <s v="1094277040 - DANITH BRIGITTE ROJAS PEÑA"/>
    <n v="4161115"/>
    <x v="0"/>
    <s v="1094275563 - DIANA CAROLINA RAMON NUÑEZ"/>
    <x v="0"/>
    <s v="El candidato es seleccionado para ocupar la vacante"/>
    <s v="Consultar"/>
    <x v="5"/>
  </r>
  <r>
    <s v="10/07/2026 17:03:52"/>
    <s v="1094277040 - DANITH BRIGITTE ROJAS PEÑA"/>
    <n v="4161115"/>
    <x v="0"/>
    <s v="1094274399 - PAOLA ANDREA GONZÁLEZ SILVA"/>
    <x v="0"/>
    <s v="El candidato es seleccionado para ocupar la vacante"/>
    <s v="Consultar"/>
    <x v="5"/>
  </r>
  <r>
    <s v="10/07/2026 17:03:52"/>
    <s v="1094277040 - DANITH BRIGITTE ROJAS PEÑA"/>
    <n v="4161115"/>
    <x v="0"/>
    <s v="1100959940 - KELLY DINEY VELASQUEZ GALAN"/>
    <x v="0"/>
    <s v="El candidato es seleccionado para ocupar la vacante"/>
    <s v="Consultar"/>
    <x v="5"/>
  </r>
  <r>
    <s v="10/07/2026 17:03:52"/>
    <s v="1094277040 - DANITH BRIGITTE ROJAS PEÑA"/>
    <n v="4161115"/>
    <x v="0"/>
    <s v="1094273090 - ANGIE TATIANA SANCHEZ CAÑAS"/>
    <x v="0"/>
    <s v="El candidato es seleccionado para ocupar la vacante"/>
    <s v="Consultar"/>
    <x v="5"/>
  </r>
  <r>
    <s v="10/07/2026 17:03:52"/>
    <s v="1094277040 - DANITH BRIGITTE ROJAS PEÑA"/>
    <n v="4161115"/>
    <x v="0"/>
    <s v="63551134 - NINA JOHANNA ROSERO BUSTACARA"/>
    <x v="0"/>
    <s v="El candidato es seleccionado para ocupar la vacante"/>
    <s v="Consultar"/>
    <x v="5"/>
  </r>
  <r>
    <s v="10/07/2026 17:03:52"/>
    <s v="1094277040 - DANITH BRIGITTE ROJAS PEÑA"/>
    <n v="4161115"/>
    <x v="0"/>
    <s v="1093779905 - JOHANNA HARO NIÑO"/>
    <x v="0"/>
    <s v="El candidato es seleccionado para ocupar la vacante"/>
    <s v="Consultar"/>
    <x v="5"/>
  </r>
  <r>
    <s v="14/07/2026 09:42:17"/>
    <s v="1094277040 - DANITH BRIGITTE ROJAS PEÑA"/>
    <n v="4161540"/>
    <x v="0"/>
    <s v="1006453825 - ROSA ISELLA SANTOS CASTRO"/>
    <x v="0"/>
    <s v="El candidato es seleccionado para ocupar la vacante"/>
    <s v="Consultar"/>
    <x v="5"/>
  </r>
  <r>
    <s v="14/07/2026 09:42:17"/>
    <s v="1094277040 - DANITH BRIGITTE ROJAS PEÑA"/>
    <n v="4161540"/>
    <x v="0"/>
    <s v="1094277107 - KAREN DAYANA CRISTANCHO ARIAS"/>
    <x v="0"/>
    <s v="El candidato es seleccionado para ocupar la vacante"/>
    <s v="Consultar"/>
    <x v="5"/>
  </r>
  <r>
    <s v="14/07/2026 10:08:03"/>
    <s v="1094277040 - DANITH BRIGITTE ROJAS PEÑA"/>
    <n v="4161628"/>
    <x v="0"/>
    <s v="97447283 - GABRIEL GUIDBERTO MUÑOZ ROJAS"/>
    <x v="0"/>
    <s v="El candidato es seleccionado para ocupar la vacante"/>
    <s v="Consultar"/>
    <x v="5"/>
  </r>
  <r>
    <s v="14/07/2026 10:08:03"/>
    <s v="1094277040 - DANITH BRIGITTE ROJAS PEÑA"/>
    <n v="4161628"/>
    <x v="0"/>
    <s v="1090423523 - JHON JAIRO VILLAMIZAR PORTILLO"/>
    <x v="0"/>
    <s v="El candidato es seleccionado para ocupar la vacante"/>
    <s v="Consultar"/>
    <x v="5"/>
  </r>
  <r>
    <s v="14/07/2026 11:14:30"/>
    <s v="1094277040 - DANITH BRIGITTE ROJAS PEÑA"/>
    <n v="4161734"/>
    <x v="0"/>
    <s v="1094267398 - DIEGO HERNEY CAÑAS ROZO"/>
    <x v="0"/>
    <s v="El candidato es seleccionado para ocupar la vacante"/>
    <s v="Consultar"/>
    <x v="5"/>
  </r>
  <r>
    <s v="14/07/2026 11:26:40"/>
    <s v="1094277040 - DANITH BRIGITTE ROJAS PEÑA"/>
    <n v="4161709"/>
    <x v="0"/>
    <s v="1007760081 - MICHAEL STEEVEN JEREZ PABON"/>
    <x v="0"/>
    <s v="El candidato es seleccionado para ocupar la vacante"/>
    <s v="Consultar"/>
    <x v="5"/>
  </r>
  <r>
    <s v="14/07/2026 11:41:38"/>
    <s v="1094277040 - DANITH BRIGITTE ROJAS PEÑA"/>
    <n v="4161822"/>
    <x v="0"/>
    <s v="1092360824 - LINDA KAREN CORREDOR CASTILLO"/>
    <x v="0"/>
    <s v="El candidato es seleccionado para ocupar la vacante"/>
    <s v="Consultar"/>
    <x v="5"/>
  </r>
  <r>
    <s v="14/07/2026 11:41:38"/>
    <s v="1094277040 - DANITH BRIGITTE ROJAS PEÑA"/>
    <n v="4161822"/>
    <x v="0"/>
    <s v="1065205495 - YEISY KERYNA NUÑEZ MUEGUES"/>
    <x v="0"/>
    <s v="El candidato es seleccionado para ocupar la vacante"/>
    <s v="Consultar"/>
    <x v="5"/>
  </r>
  <r>
    <s v="14/07/2026 11:46:45"/>
    <s v="1094277040 - DANITH BRIGITTE ROJAS PEÑA"/>
    <n v="4161830"/>
    <x v="0"/>
    <s v="88155577 - ALVARO IVAN CAPACHO MOGOLLON"/>
    <x v="0"/>
    <s v="El candidato es seleccionado para ocupar la vacante"/>
    <s v="Consultar"/>
    <x v="5"/>
  </r>
  <r>
    <s v="15/07/2026 15:04:56"/>
    <s v="1094277040 - DANITH BRIGITTE ROJAS PEÑA"/>
    <n v="4162770"/>
    <x v="0"/>
    <s v="1093413717 - SANDRA YAMILE GRANADOS GAMBOA"/>
    <x v="0"/>
    <s v="El candidato es seleccionado para ocupar la vacante"/>
    <s v="Consultar"/>
    <x v="5"/>
  </r>
  <r>
    <s v="15/07/2026 15:04:56"/>
    <s v="1094277040 - DANITH BRIGITTE ROJAS PEÑA"/>
    <n v="4162770"/>
    <x v="0"/>
    <s v="1094278549 - YURLEY YASMIN HERNANDEZ CABALLERO"/>
    <x v="0"/>
    <s v="El candidato es seleccionado para ocupar la vacante"/>
    <s v="Consultar"/>
    <x v="5"/>
  </r>
  <r>
    <s v="15/07/2026 15:04:56"/>
    <s v="1094277040 - DANITH BRIGITTE ROJAS PEÑA"/>
    <n v="4162770"/>
    <x v="0"/>
    <s v="60267738 - LEIDY ALEXANDRA SANDOVAL GRANADOS"/>
    <x v="0"/>
    <s v="El candidato es seleccionado para ocupar la vacante"/>
    <s v="Consultar"/>
    <x v="5"/>
  </r>
  <r>
    <s v="15/07/2026 15:04:56"/>
    <s v="1094277040 - DANITH BRIGITTE ROJAS PEÑA"/>
    <n v="4162770"/>
    <x v="0"/>
    <s v="1010080315 - NELLY RONDON RODRIGUEZ"/>
    <x v="0"/>
    <s v="El candidato es seleccionado para ocupar la vacante"/>
    <s v="Consultar"/>
    <x v="5"/>
  </r>
  <r>
    <s v="15/07/2026 15:04:56"/>
    <s v="1094277040 - DANITH BRIGITTE ROJAS PEÑA"/>
    <n v="4162770"/>
    <x v="0"/>
    <s v="1004820622 - DEINY MARITZA VILLAMIZAR RONDON"/>
    <x v="0"/>
    <s v="El candidato es seleccionado para ocupar la vacante"/>
    <s v="Consultar"/>
    <x v="5"/>
  </r>
  <r>
    <s v="15/07/2026 15:04:56"/>
    <s v="1094277040 - DANITH BRIGITTE ROJAS PEÑA"/>
    <n v="4162770"/>
    <x v="0"/>
    <s v="1094280502 - DIANA MARCELA PARADA LEAL"/>
    <x v="0"/>
    <s v="El candidato es seleccionado para ocupar la vacante"/>
    <s v="Consultar"/>
    <x v="5"/>
  </r>
  <r>
    <s v="15/07/2026 15:04:56"/>
    <s v="1094277040 - DANITH BRIGITTE ROJAS PEÑA"/>
    <n v="4162770"/>
    <x v="0"/>
    <s v="1094270134 - LUZ DARY FERRER RIAÑO"/>
    <x v="0"/>
    <s v="El candidato es seleccionado para ocupar la vacante"/>
    <s v="Consultar"/>
    <x v="5"/>
  </r>
  <r>
    <s v="15/07/2026 15:04:56"/>
    <s v="1094277040 - DANITH BRIGITTE ROJAS PEÑA"/>
    <n v="4162770"/>
    <x v="0"/>
    <s v="1094246049 - DEYSI YOHANA VILLAMIZAR CARRILLO"/>
    <x v="0"/>
    <s v="El candidato es seleccionado para ocupar la vacante"/>
    <s v="Consultar"/>
    <x v="5"/>
  </r>
  <r>
    <s v="15/07/2026 15:04:56"/>
    <s v="1094277040 - DANITH BRIGITTE ROJAS PEÑA"/>
    <n v="4162770"/>
    <x v="0"/>
    <s v="1094272867 - NEIRA VICTORIA MONTAÑEZ ALVARADO"/>
    <x v="0"/>
    <s v="El candidato es seleccionado para ocupar la vacante"/>
    <s v="Consultar"/>
    <x v="5"/>
  </r>
  <r>
    <s v="15/07/2026 15:04:56"/>
    <s v="1094277040 - DANITH BRIGITTE ROJAS PEÑA"/>
    <n v="4162770"/>
    <x v="0"/>
    <s v="60259063 - YUDY BEATRIZ GALVIZ ACEVEDO"/>
    <x v="0"/>
    <s v="El candidato es seleccionado para ocupar la vacante"/>
    <s v="Consultar"/>
    <x v="5"/>
  </r>
  <r>
    <s v="15/07/2026 15:04:56"/>
    <s v="1094277040 - DANITH BRIGITTE ROJAS PEÑA"/>
    <n v="4162770"/>
    <x v="0"/>
    <s v="60263220 - MARLENY CACERES GAFARO"/>
    <x v="0"/>
    <s v="El candidato es seleccionado para ocupar la vacante"/>
    <s v="Consultar"/>
    <x v="5"/>
  </r>
  <r>
    <s v="15/07/2026 15:04:56"/>
    <s v="1094277040 - DANITH BRIGITTE ROJAS PEÑA"/>
    <n v="4162770"/>
    <x v="0"/>
    <s v="1094244485 - MARIA ALEJANDRA FERNANDEZ GONZALEZ"/>
    <x v="0"/>
    <s v="El candidato es seleccionado para ocupar la vacante"/>
    <s v="Consultar"/>
    <x v="5"/>
  </r>
  <r>
    <s v="15/07/2026 15:04:56"/>
    <s v="1094277040 - DANITH BRIGITTE ROJAS PEÑA"/>
    <n v="4162770"/>
    <x v="0"/>
    <s v="1094247727 - WALTER ALEXANDER SIERRA"/>
    <x v="0"/>
    <s v="El candidato es seleccionado para ocupar la vacante"/>
    <s v="Consultar"/>
    <x v="5"/>
  </r>
  <r>
    <s v="15/07/2026 15:04:56"/>
    <s v="1094277040 - DANITH BRIGITTE ROJAS PEÑA"/>
    <n v="4162770"/>
    <x v="0"/>
    <s v="1094278443 - DORIS ACEVEDO MENESES"/>
    <x v="0"/>
    <s v="El candidato es seleccionado para ocupar la vacante"/>
    <s v="Consultar"/>
    <x v="5"/>
  </r>
  <r>
    <s v="15/07/2026 15:04:56"/>
    <s v="1094277040 - DANITH BRIGITTE ROJAS PEÑA"/>
    <n v="4162770"/>
    <x v="0"/>
    <s v="60260933 - LUCILDA PARADA GELVEZ"/>
    <x v="0"/>
    <s v="El candidato es seleccionado para ocupar la vacante"/>
    <s v="Consultar"/>
    <x v="5"/>
  </r>
  <r>
    <s v="15/07/2026 15:04:56"/>
    <s v="1094277040 - DANITH BRIGITTE ROJAS PEÑA"/>
    <n v="4162770"/>
    <x v="0"/>
    <s v="60339543 - CLEOTILDE DAVILA OBANDO"/>
    <x v="0"/>
    <s v="El candidato es seleccionado para ocupar la vacante"/>
    <s v="Consultar"/>
    <x v="5"/>
  </r>
  <r>
    <s v="15/07/2026 15:04:56"/>
    <s v="1094277040 - DANITH BRIGITTE ROJAS PEÑA"/>
    <n v="4162770"/>
    <x v="0"/>
    <s v="1094270246 - EDISON GUILLERMO ANGARITA SANCHEZ"/>
    <x v="0"/>
    <s v="El candidato es seleccionado para ocupar la vacante"/>
    <s v="Consultar"/>
    <x v="5"/>
  </r>
  <r>
    <s v="15/07/2026 15:04:56"/>
    <s v="1094277040 - DANITH BRIGITTE ROJAS PEÑA"/>
    <n v="4162770"/>
    <x v="0"/>
    <s v="60263380 - LIGIA AIDE MALDONADO CASTAÑEDA"/>
    <x v="0"/>
    <s v="El candidato es seleccionado para ocupar la vacante"/>
    <s v="Consultar"/>
    <x v="5"/>
  </r>
  <r>
    <s v="15/07/2026 15:04:56"/>
    <s v="1094277040 - DANITH BRIGITTE ROJAS PEÑA"/>
    <n v="4162770"/>
    <x v="0"/>
    <s v="1094283277 - VERONICA LEAL ACEVEDO"/>
    <x v="0"/>
    <s v="El candidato es seleccionado para ocupar la vacante"/>
    <s v="Consultar"/>
    <x v="5"/>
  </r>
  <r>
    <s v="15/07/2026 15:04:56"/>
    <s v="1094277040 - DANITH BRIGITTE ROJAS PEÑA"/>
    <n v="4162770"/>
    <x v="0"/>
    <s v="1094266861 - LAURA MARIA PARRA SALAMANCA"/>
    <x v="0"/>
    <s v="El candidato es seleccionado para ocupar la vacante"/>
    <s v="Consultar"/>
    <x v="5"/>
  </r>
  <r>
    <s v="15/07/2026 15:04:56"/>
    <s v="1094277040 - DANITH BRIGITTE ROJAS PEÑA"/>
    <n v="4162770"/>
    <x v="0"/>
    <s v="60260671 - ROSA GELVEZ GELVEZ"/>
    <x v="0"/>
    <s v="El candidato es seleccionado para ocupar la vacante"/>
    <s v="Consultar"/>
    <x v="5"/>
  </r>
  <r>
    <s v="15/07/2026 15:04:56"/>
    <s v="1094277040 - DANITH BRIGITTE ROJAS PEÑA"/>
    <n v="4162770"/>
    <x v="0"/>
    <s v="60264323 - MARLEN HERNANDEZ SUAREZ"/>
    <x v="0"/>
    <s v="El candidato es seleccionado para ocupar la vacante"/>
    <s v="Consultar"/>
    <x v="5"/>
  </r>
  <r>
    <s v="15/07/2026 15:04:56"/>
    <s v="1094277040 - DANITH BRIGITTE ROJAS PEÑA"/>
    <n v="4162770"/>
    <x v="0"/>
    <s v="60260054 - MARLENE CARRILLO PORTILLA"/>
    <x v="0"/>
    <s v="El candidato es seleccionado para ocupar la vacante"/>
    <s v="Consultar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6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H3:I10" firstHeaderRow="1" firstDataRow="1" firstDataCol="1" rowPageCount="1" colPageCount="1"/>
  <pivotFields count="6">
    <pivotField showAll="0"/>
    <pivotField showAll="0"/>
    <pivotField axis="axisPage" showAll="0">
      <items count="9">
        <item x="1"/>
        <item x="2"/>
        <item x="0"/>
        <item x="3"/>
        <item m="1" x="5"/>
        <item m="1" x="6"/>
        <item m="1" x="7"/>
        <item x="4"/>
        <item t="default"/>
      </items>
    </pivotField>
    <pivotField showAll="0"/>
    <pivotField dataField="1" showAll="0"/>
    <pivotField axis="axisRow" showAll="0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5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1">
    <pageField fld="2" item="1" hier="-1"/>
  </pageFields>
  <dataFields count="1">
    <dataField name="Cuenta de Usuario Afectado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39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I1:J8" firstHeaderRow="1" firstDataRow="1" firstDataCol="1"/>
  <pivotFields count="7">
    <pivotField showAll="0"/>
    <pivotField showAll="0"/>
    <pivotField showAll="0"/>
    <pivotField showAll="0"/>
    <pivotField dataField="1" showAll="0"/>
    <pivotField showAll="0"/>
    <pivotField axis="axisRow" showAll="0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6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Descripción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2" cacheId="32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I3:K10" firstHeaderRow="0" firstDataRow="1" firstDataCol="1" rowPageCount="1" colPageCount="1"/>
  <pivotFields count="7">
    <pivotField showAll="0"/>
    <pivotField dataField="1" numFmtId="1" showAll="0"/>
    <pivotField dataField="1" numFmtId="1" showAll="0"/>
    <pivotField showAll="0"/>
    <pivotField showAll="0"/>
    <pivotField axis="axisPage" multipleItemSelectionAllowed="1" showAll="0">
      <items count="9">
        <item h="1" x="0"/>
        <item h="1" x="1"/>
        <item h="1" x="5"/>
        <item h="1" x="2"/>
        <item h="1" x="4"/>
        <item m="1" x="6"/>
        <item h="1" m="1" x="7"/>
        <item x="3"/>
        <item t="default"/>
      </items>
    </pivotField>
    <pivotField axis="axisRow" showAll="0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6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pageFields count="1">
    <pageField fld="5" hier="-1"/>
  </pageFields>
  <dataFields count="2">
    <dataField name="Suma de nro. Vacantes" fld="2" baseField="0" baseItem="0"/>
    <dataField name="Cuenta de Solicitud" fld="1" subtotal="count" baseField="6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4" cacheId="44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K4:L11" firstHeaderRow="1" firstDataRow="1" firstDataCol="1" rowPageCount="2" colPageCount="1"/>
  <pivotFields count="9">
    <pivotField showAll="0"/>
    <pivotField showAll="0"/>
    <pivotField numFmtId="1" showAll="0"/>
    <pivotField axis="axisPage" showAll="0">
      <items count="5">
        <item x="0"/>
        <item m="1" x="2"/>
        <item m="1" x="1"/>
        <item m="1" x="3"/>
        <item t="default"/>
      </items>
    </pivotField>
    <pivotField showAll="0"/>
    <pivotField axis="axisPage" showAll="0">
      <items count="4">
        <item x="1"/>
        <item x="0"/>
        <item m="1" x="2"/>
        <item t="default"/>
      </items>
    </pivotField>
    <pivotField dataField="1" showAll="0"/>
    <pivotField showAll="0"/>
    <pivotField axis="axisRow" showAll="0" sortType="ascending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8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2">
    <pageField fld="5" item="1" hier="-1"/>
    <pageField fld="3" item="0" hier="-1"/>
  </pageFields>
  <dataFields count="1">
    <dataField name="Cuenta de Descripción" fld="6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1" cacheId="28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H3:I7" firstHeaderRow="1" firstDataRow="1" firstDataCol="1" rowPageCount="1" colPageCount="1"/>
  <pivotFields count="6">
    <pivotField showAll="0"/>
    <pivotField showAll="0"/>
    <pivotField showAll="0"/>
    <pivotField axis="axisPage" showAll="0">
      <items count="7">
        <item x="1"/>
        <item x="0"/>
        <item m="1" x="4"/>
        <item m="1" x="2"/>
        <item m="1" x="3"/>
        <item m="1" x="5"/>
        <item t="default"/>
      </items>
    </pivotField>
    <pivotField dataField="1" showAll="0"/>
    <pivotField axis="axisRow" showAll="0">
      <items count="11">
        <item m="1" x="6"/>
        <item m="1" x="3"/>
        <item x="0"/>
        <item x="1"/>
        <item x="2"/>
        <item m="1" x="4"/>
        <item m="1" x="5"/>
        <item m="1" x="7"/>
        <item m="1" x="8"/>
        <item m="1" x="9"/>
        <item t="default"/>
      </items>
    </pivotField>
  </pivotFields>
  <rowFields count="1">
    <field x="5"/>
  </rowFields>
  <rowItems count="4">
    <i>
      <x v="2"/>
    </i>
    <i>
      <x v="3"/>
    </i>
    <i>
      <x v="4"/>
    </i>
    <i t="grand">
      <x/>
    </i>
  </rowItems>
  <colItems count="1">
    <i/>
  </colItems>
  <pageFields count="1">
    <pageField fld="3" item="0" hier="-1"/>
  </pageFields>
  <dataFields count="1">
    <dataField name="Cuenta de Empresa Afectada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F2291" totalsRowShown="0" headerRowDxfId="38">
  <autoFilter ref="A1:F2291"/>
  <tableColumns count="6">
    <tableColumn id="1" name="Fecha de Registro" dataDxfId="37"/>
    <tableColumn id="2" name="Funcionario" dataDxfId="36"/>
    <tableColumn id="3" name="Acción Realizada" dataDxfId="35"/>
    <tableColumn id="4" name="Descripción" dataDxfId="34"/>
    <tableColumn id="5" name="Usuario Afectado" dataDxfId="33"/>
    <tableColumn id="6" name="Mes" dataDxfId="32">
      <calculatedColumnFormula>MONTH(A2)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G1830" totalsRowShown="0" headerRowDxfId="28">
  <autoFilter ref="A1:G1830"/>
  <sortState ref="A2:G1315">
    <sortCondition ref="G1:G2"/>
  </sortState>
  <tableColumns count="7">
    <tableColumn id="1" name="Fecha de Registro" dataDxfId="27"/>
    <tableColumn id="2" name="Funcionario" dataDxfId="26"/>
    <tableColumn id="3" name="Fecha Orientación" dataDxfId="25"/>
    <tableColumn id="4" name="Tipo de Orientación" dataDxfId="24"/>
    <tableColumn id="5" name="Descripción" dataDxfId="23"/>
    <tableColumn id="6" name="Usuario Afectado" dataDxfId="22"/>
    <tableColumn id="7" name="Mes" dataDxfId="21">
      <calculatedColumnFormula>MONTH(Tabla3[[#This Row],[Fecha de Registro]])</calculatedColumnFormula>
    </tableColumn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G168" totalsRowShown="0" headerRowDxfId="20">
  <autoFilter ref="A1:G168"/>
  <tableColumns count="7">
    <tableColumn id="1" name="Funcionario" dataDxfId="19"/>
    <tableColumn id="2" name="Solicitud" dataDxfId="18"/>
    <tableColumn id="3" name="nro. Vacantes" dataDxfId="17"/>
    <tableColumn id="4" name="Empresa" dataDxfId="16"/>
    <tableColumn id="5" name="Fecha Acción" dataDxfId="15"/>
    <tableColumn id="6" name="Acción" dataDxfId="14"/>
    <tableColumn id="7" name="Mes" dataDxfId="13">
      <calculatedColumnFormula>MONTH(Tabla2[[#This Row],[Fecha Acción]])</calculatedColumnFormula>
    </tableColumn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I497" totalsRowShown="0" headerRowDxfId="12">
  <autoFilter ref="A1:I497"/>
  <tableColumns count="9">
    <tableColumn id="1" name="Fecha de Registro"/>
    <tableColumn id="2" name="Funcionario"/>
    <tableColumn id="3" name="Solicitud" dataDxfId="11"/>
    <tableColumn id="4" name="Estado"/>
    <tableColumn id="5" name="Usuario"/>
    <tableColumn id="6" name="Colocado"/>
    <tableColumn id="7" name="Descripción"/>
    <tableColumn id="8" name="Detalles"/>
    <tableColumn id="9" name="Mes" dataDxfId="10">
      <calculatedColumnFormula>MONTH(Tabla4[[#This Row],[Fecha de Registro]])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F11" totalsRowShown="0" headerRowDxfId="9" headerRowBorderDxfId="8" tableBorderDxfId="7" totalsRowBorderDxfId="6" headerRowCellStyle="Normal 2" dataCellStyle="Normal 2">
  <autoFilter ref="A1:F11"/>
  <tableColumns count="6">
    <tableColumn id="1" name="Fecha de Registro" dataDxfId="5" dataCellStyle="Normal 2"/>
    <tableColumn id="2" name="Funcionario" dataDxfId="4" dataCellStyle="Normal 2"/>
    <tableColumn id="3" name="Acción Realizada" dataDxfId="3" dataCellStyle="Normal 2"/>
    <tableColumn id="4" name="Descripción" dataDxfId="2" dataCellStyle="Normal 2"/>
    <tableColumn id="5" name="Empresa Afectada" dataDxfId="1" dataCellStyle="Normal 2"/>
    <tableColumn id="6" name="Mes" dataDxfId="0" dataCellStyle="Normal 2">
      <calculatedColumnFormula>MONTH(Tabla5[[#This Row],[Fecha de Registro]])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"/>
  <sheetViews>
    <sheetView tabSelected="1" topLeftCell="A2" workbookViewId="0">
      <selection activeCell="I6" sqref="I6"/>
    </sheetView>
  </sheetViews>
  <sheetFormatPr baseColWidth="10" defaultRowHeight="15"/>
  <cols>
    <col min="1" max="1" width="25.7109375" customWidth="1"/>
    <col min="2" max="2" width="9" customWidth="1"/>
    <col min="3" max="3" width="10" style="4" customWidth="1"/>
    <col min="4" max="4" width="7" bestFit="1" customWidth="1"/>
    <col min="5" max="5" width="8.85546875" bestFit="1" customWidth="1"/>
    <col min="6" max="6" width="7.7109375" bestFit="1" customWidth="1"/>
    <col min="7" max="7" width="7.5703125" customWidth="1"/>
    <col min="8" max="8" width="8.42578125" customWidth="1"/>
    <col min="20" max="20" width="13.7109375" customWidth="1"/>
  </cols>
  <sheetData>
    <row r="2" spans="1:20" ht="2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1"/>
      <c r="Q2" s="21"/>
      <c r="R2" s="21"/>
      <c r="S2" s="3"/>
    </row>
    <row r="3" spans="1:20" ht="18.75">
      <c r="B3" s="44" t="s">
        <v>49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9"/>
      <c r="Q3" s="19"/>
      <c r="R3" s="19"/>
      <c r="S3" s="20"/>
    </row>
    <row r="4" spans="1:20" ht="45">
      <c r="A4" s="8"/>
      <c r="B4" s="9" t="s">
        <v>23</v>
      </c>
      <c r="C4" s="17" t="s">
        <v>44</v>
      </c>
      <c r="D4" s="10" t="s">
        <v>36</v>
      </c>
      <c r="E4" s="10" t="s">
        <v>37</v>
      </c>
      <c r="F4" s="10" t="s">
        <v>38</v>
      </c>
      <c r="G4" s="10" t="s">
        <v>39</v>
      </c>
      <c r="H4" s="10" t="s">
        <v>40</v>
      </c>
      <c r="I4" s="10" t="s">
        <v>41</v>
      </c>
      <c r="J4" s="10" t="s">
        <v>42</v>
      </c>
      <c r="K4" s="10" t="s">
        <v>43</v>
      </c>
      <c r="L4" s="10" t="s">
        <v>24</v>
      </c>
      <c r="M4" s="10" t="s">
        <v>25</v>
      </c>
      <c r="N4" s="10" t="s">
        <v>26</v>
      </c>
      <c r="O4" s="10" t="s">
        <v>27</v>
      </c>
      <c r="P4" s="11" t="s">
        <v>28</v>
      </c>
      <c r="Q4" s="12" t="s">
        <v>29</v>
      </c>
      <c r="R4" s="13" t="s">
        <v>30</v>
      </c>
      <c r="S4" s="14" t="s">
        <v>31</v>
      </c>
      <c r="T4" s="14" t="s">
        <v>45</v>
      </c>
    </row>
    <row r="5" spans="1:20" ht="24.95" customHeight="1">
      <c r="A5" s="15" t="s">
        <v>46</v>
      </c>
      <c r="B5" s="16">
        <v>2097</v>
      </c>
      <c r="C5" s="18">
        <f>B5/10</f>
        <v>209.7</v>
      </c>
      <c r="D5" s="26">
        <v>0</v>
      </c>
      <c r="E5" s="26">
        <v>93</v>
      </c>
      <c r="F5" s="26">
        <v>223</v>
      </c>
      <c r="G5" s="26">
        <v>362</v>
      </c>
      <c r="H5" s="26">
        <v>207</v>
      </c>
      <c r="I5" s="26">
        <v>221</v>
      </c>
      <c r="J5" s="26">
        <v>153</v>
      </c>
      <c r="K5" s="26"/>
      <c r="L5" s="26"/>
      <c r="M5" s="26"/>
      <c r="N5" s="22"/>
      <c r="O5" s="22"/>
      <c r="P5" s="22">
        <f>SUM(D5:O5)</f>
        <v>1259</v>
      </c>
      <c r="Q5" s="23">
        <f>COUNTA(E5:N5)*C5</f>
        <v>1258.1999999999998</v>
      </c>
      <c r="R5" s="23">
        <f>P5-Q5</f>
        <v>0.8000000000001819</v>
      </c>
      <c r="S5" s="24">
        <f>P5-B5</f>
        <v>-838</v>
      </c>
      <c r="T5" s="25">
        <f>P5/B5</f>
        <v>0.60038149737720559</v>
      </c>
    </row>
    <row r="6" spans="1:20" ht="24.95" customHeight="1">
      <c r="A6" s="15" t="s">
        <v>32</v>
      </c>
      <c r="B6" s="16">
        <v>3046</v>
      </c>
      <c r="C6" s="18">
        <f>B6/10</f>
        <v>304.60000000000002</v>
      </c>
      <c r="D6" s="26">
        <v>0</v>
      </c>
      <c r="E6" s="26">
        <v>169</v>
      </c>
      <c r="F6" s="26">
        <v>494</v>
      </c>
      <c r="G6" s="26">
        <v>370</v>
      </c>
      <c r="H6" s="26">
        <v>281</v>
      </c>
      <c r="I6" s="26">
        <v>307</v>
      </c>
      <c r="J6" s="26">
        <v>208</v>
      </c>
      <c r="K6" s="26"/>
      <c r="L6" s="26"/>
      <c r="M6" s="26"/>
      <c r="N6" s="22"/>
      <c r="O6" s="22"/>
      <c r="P6" s="22">
        <f>SUM(D6:O6)</f>
        <v>1829</v>
      </c>
      <c r="Q6" s="23">
        <f>COUNTA(E6:N6)*C6</f>
        <v>1827.6000000000001</v>
      </c>
      <c r="R6" s="23">
        <f>P6-Q6</f>
        <v>1.3999999999998636</v>
      </c>
      <c r="S6" s="24">
        <f>P6-B6</f>
        <v>-1217</v>
      </c>
      <c r="T6" s="25">
        <f>P6/B6</f>
        <v>0.60045961917268553</v>
      </c>
    </row>
    <row r="7" spans="1:20" ht="24.95" customHeight="1">
      <c r="A7" s="15" t="s">
        <v>34</v>
      </c>
      <c r="B7" s="16">
        <v>423</v>
      </c>
      <c r="C7" s="18">
        <f>B7/10</f>
        <v>42.3</v>
      </c>
      <c r="D7" s="26">
        <v>0</v>
      </c>
      <c r="E7" s="26">
        <v>18</v>
      </c>
      <c r="F7" s="26">
        <v>25</v>
      </c>
      <c r="G7" s="26">
        <v>99</v>
      </c>
      <c r="H7" s="26">
        <v>25</v>
      </c>
      <c r="I7" s="26">
        <v>30</v>
      </c>
      <c r="J7" s="26">
        <v>66</v>
      </c>
      <c r="K7" s="26"/>
      <c r="L7" s="26"/>
      <c r="M7" s="26"/>
      <c r="N7" s="22"/>
      <c r="O7" s="22"/>
      <c r="P7" s="22">
        <f>SUM(D7:O7)</f>
        <v>263</v>
      </c>
      <c r="Q7" s="23">
        <f>COUNTA(E7:N7)*C7</f>
        <v>253.79999999999998</v>
      </c>
      <c r="R7" s="23">
        <f>P7-Q7</f>
        <v>9.2000000000000171</v>
      </c>
      <c r="S7" s="24">
        <f>P7-B7</f>
        <v>-160</v>
      </c>
      <c r="T7" s="25">
        <f>P7/B7</f>
        <v>0.62174940898345155</v>
      </c>
    </row>
    <row r="8" spans="1:20" ht="24.95" customHeight="1">
      <c r="A8" s="15" t="s">
        <v>33</v>
      </c>
      <c r="B8" s="16">
        <v>268</v>
      </c>
      <c r="C8" s="18">
        <f>B8/10</f>
        <v>26.8</v>
      </c>
      <c r="D8" s="26">
        <v>0</v>
      </c>
      <c r="E8" s="26">
        <v>18</v>
      </c>
      <c r="F8" s="26">
        <v>21</v>
      </c>
      <c r="G8" s="26">
        <v>99</v>
      </c>
      <c r="H8" s="26">
        <v>37</v>
      </c>
      <c r="I8" s="26">
        <v>31</v>
      </c>
      <c r="J8" s="26">
        <v>66</v>
      </c>
      <c r="K8" s="26"/>
      <c r="L8" s="26"/>
      <c r="M8" s="26"/>
      <c r="N8" s="22"/>
      <c r="O8" s="22"/>
      <c r="P8" s="22">
        <f>SUM(D8:O8)</f>
        <v>272</v>
      </c>
      <c r="Q8" s="23">
        <f>COUNTA(E8:N8)*C8</f>
        <v>160.80000000000001</v>
      </c>
      <c r="R8" s="23">
        <f>P8-Q8</f>
        <v>111.19999999999999</v>
      </c>
      <c r="S8" s="24">
        <f>P8-B8</f>
        <v>4</v>
      </c>
      <c r="T8" s="25">
        <f>P8/B8</f>
        <v>1.0149253731343284</v>
      </c>
    </row>
    <row r="9" spans="1:20" ht="24.95" customHeight="1">
      <c r="A9" s="15" t="s">
        <v>35</v>
      </c>
      <c r="B9" s="16">
        <v>14</v>
      </c>
      <c r="C9" s="18">
        <f>B9/10</f>
        <v>1.4</v>
      </c>
      <c r="D9" s="26">
        <v>0</v>
      </c>
      <c r="E9" s="26">
        <v>0</v>
      </c>
      <c r="F9" s="26">
        <v>3</v>
      </c>
      <c r="G9" s="26">
        <v>1</v>
      </c>
      <c r="H9" s="26">
        <v>1</v>
      </c>
      <c r="I9" s="26">
        <v>0</v>
      </c>
      <c r="J9" s="26">
        <v>0</v>
      </c>
      <c r="K9" s="26"/>
      <c r="L9" s="26"/>
      <c r="M9" s="26"/>
      <c r="N9" s="22"/>
      <c r="O9" s="22"/>
      <c r="P9" s="22">
        <f>SUM(D9:O9)</f>
        <v>5</v>
      </c>
      <c r="Q9" s="23">
        <f>COUNTA(E9:N9)*C9</f>
        <v>8.3999999999999986</v>
      </c>
      <c r="R9" s="23">
        <f>P9-Q9</f>
        <v>-3.3999999999999986</v>
      </c>
      <c r="S9" s="24">
        <f>P9-B9</f>
        <v>-9</v>
      </c>
      <c r="T9" s="25">
        <f>P9/B9</f>
        <v>0.35714285714285715</v>
      </c>
    </row>
    <row r="10" spans="1:20">
      <c r="D10" s="30"/>
      <c r="E10" s="30"/>
    </row>
  </sheetData>
  <mergeCells count="2">
    <mergeCell ref="B3:O3"/>
    <mergeCell ref="B2:O2"/>
  </mergeCells>
  <phoneticPr fontId="5" type="noConversion"/>
  <conditionalFormatting sqref="R5:S9">
    <cfRule type="cellIs" dxfId="3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1"/>
  <sheetViews>
    <sheetView topLeftCell="D1" workbookViewId="0">
      <selection activeCell="A2286" sqref="A2286:E2291"/>
    </sheetView>
  </sheetViews>
  <sheetFormatPr baseColWidth="10" defaultRowHeight="15"/>
  <cols>
    <col min="1" max="1" width="24.7109375" customWidth="1"/>
    <col min="2" max="2" width="42" bestFit="1" customWidth="1"/>
    <col min="3" max="3" width="27.28515625" customWidth="1"/>
    <col min="4" max="5" width="52" customWidth="1"/>
    <col min="6" max="6" width="9.42578125" style="5" bestFit="1" customWidth="1"/>
    <col min="8" max="8" width="17.5703125" bestFit="1" customWidth="1"/>
    <col min="9" max="9" width="25.85546875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H1" s="7" t="s">
        <v>2</v>
      </c>
      <c r="I1" t="s">
        <v>50</v>
      </c>
    </row>
    <row r="2" spans="1:9">
      <c r="A2" s="33" t="s">
        <v>84</v>
      </c>
      <c r="B2" s="33" t="s">
        <v>1127</v>
      </c>
      <c r="C2" s="33" t="s">
        <v>53</v>
      </c>
      <c r="D2" s="33" t="s">
        <v>86</v>
      </c>
      <c r="E2" s="33" t="s">
        <v>87</v>
      </c>
      <c r="F2" s="5">
        <f>MONTH(A2)</f>
        <v>2</v>
      </c>
    </row>
    <row r="3" spans="1:9">
      <c r="A3" s="33" t="s">
        <v>88</v>
      </c>
      <c r="B3" s="33" t="s">
        <v>1127</v>
      </c>
      <c r="C3" s="33" t="s">
        <v>53</v>
      </c>
      <c r="D3" s="33" t="s">
        <v>86</v>
      </c>
      <c r="E3" s="33" t="s">
        <v>89</v>
      </c>
      <c r="F3" s="5">
        <f>MONTH(A3)</f>
        <v>2</v>
      </c>
      <c r="H3" s="7" t="s">
        <v>17</v>
      </c>
      <c r="I3" t="s">
        <v>19</v>
      </c>
    </row>
    <row r="4" spans="1:9">
      <c r="A4" s="33" t="s">
        <v>90</v>
      </c>
      <c r="B4" s="33" t="s">
        <v>1127</v>
      </c>
      <c r="C4" s="33" t="s">
        <v>53</v>
      </c>
      <c r="D4" s="33" t="s">
        <v>86</v>
      </c>
      <c r="E4" s="33" t="s">
        <v>91</v>
      </c>
      <c r="F4" s="5">
        <f t="shared" ref="F4:F35" si="0">MONTH(A4)</f>
        <v>2</v>
      </c>
      <c r="H4" s="2">
        <v>2</v>
      </c>
      <c r="I4" s="32">
        <v>93</v>
      </c>
    </row>
    <row r="5" spans="1:9">
      <c r="A5" s="33" t="s">
        <v>92</v>
      </c>
      <c r="B5" s="33" t="s">
        <v>1127</v>
      </c>
      <c r="C5" s="33" t="s">
        <v>53</v>
      </c>
      <c r="D5" s="33" t="s">
        <v>86</v>
      </c>
      <c r="E5" s="33" t="s">
        <v>93</v>
      </c>
      <c r="F5" s="5">
        <f t="shared" si="0"/>
        <v>2</v>
      </c>
      <c r="H5" s="2">
        <v>3</v>
      </c>
      <c r="I5" s="32">
        <v>223</v>
      </c>
    </row>
    <row r="6" spans="1:9">
      <c r="A6" s="33" t="s">
        <v>94</v>
      </c>
      <c r="B6" s="33" t="s">
        <v>1127</v>
      </c>
      <c r="C6" s="33" t="s">
        <v>53</v>
      </c>
      <c r="D6" s="33" t="s">
        <v>86</v>
      </c>
      <c r="E6" s="33" t="s">
        <v>95</v>
      </c>
      <c r="F6" s="5">
        <f t="shared" si="0"/>
        <v>2</v>
      </c>
      <c r="H6" s="2">
        <v>4</v>
      </c>
      <c r="I6" s="32">
        <v>362</v>
      </c>
    </row>
    <row r="7" spans="1:9">
      <c r="A7" s="33" t="s">
        <v>96</v>
      </c>
      <c r="B7" s="33" t="s">
        <v>1127</v>
      </c>
      <c r="C7" s="33" t="s">
        <v>66</v>
      </c>
      <c r="D7" s="33" t="s">
        <v>61</v>
      </c>
      <c r="E7" s="33" t="s">
        <v>97</v>
      </c>
      <c r="F7" s="5">
        <f t="shared" si="0"/>
        <v>2</v>
      </c>
      <c r="H7" s="2">
        <v>5</v>
      </c>
      <c r="I7" s="32">
        <v>207</v>
      </c>
    </row>
    <row r="8" spans="1:9">
      <c r="A8" s="33" t="s">
        <v>98</v>
      </c>
      <c r="B8" s="33" t="s">
        <v>1127</v>
      </c>
      <c r="C8" s="33" t="s">
        <v>53</v>
      </c>
      <c r="D8" s="33" t="s">
        <v>86</v>
      </c>
      <c r="E8" s="33" t="s">
        <v>99</v>
      </c>
      <c r="F8" s="5">
        <f t="shared" si="0"/>
        <v>2</v>
      </c>
      <c r="H8" s="2">
        <v>6</v>
      </c>
      <c r="I8" s="32">
        <v>221</v>
      </c>
    </row>
    <row r="9" spans="1:9">
      <c r="A9" s="33" t="s">
        <v>100</v>
      </c>
      <c r="B9" s="33" t="s">
        <v>1127</v>
      </c>
      <c r="C9" s="33" t="s">
        <v>50</v>
      </c>
      <c r="D9" s="33" t="s">
        <v>51</v>
      </c>
      <c r="E9" s="33" t="s">
        <v>87</v>
      </c>
      <c r="F9" s="5">
        <f t="shared" si="0"/>
        <v>2</v>
      </c>
      <c r="H9" s="2">
        <v>7</v>
      </c>
      <c r="I9" s="32">
        <v>153</v>
      </c>
    </row>
    <row r="10" spans="1:9">
      <c r="A10" s="33" t="s">
        <v>101</v>
      </c>
      <c r="B10" s="33" t="s">
        <v>1127</v>
      </c>
      <c r="C10" s="33" t="s">
        <v>50</v>
      </c>
      <c r="D10" s="33" t="s">
        <v>51</v>
      </c>
      <c r="E10" s="33" t="s">
        <v>89</v>
      </c>
      <c r="F10" s="5">
        <f t="shared" si="0"/>
        <v>2</v>
      </c>
      <c r="H10" s="2" t="s">
        <v>18</v>
      </c>
      <c r="I10" s="32">
        <v>1259</v>
      </c>
    </row>
    <row r="11" spans="1:9">
      <c r="A11" s="33" t="s">
        <v>102</v>
      </c>
      <c r="B11" s="33" t="s">
        <v>1127</v>
      </c>
      <c r="C11" s="33" t="s">
        <v>50</v>
      </c>
      <c r="D11" s="33" t="s">
        <v>51</v>
      </c>
      <c r="E11" s="33" t="s">
        <v>91</v>
      </c>
      <c r="F11" s="5">
        <f t="shared" si="0"/>
        <v>2</v>
      </c>
    </row>
    <row r="12" spans="1:9">
      <c r="A12" s="33" t="s">
        <v>103</v>
      </c>
      <c r="B12" s="33" t="s">
        <v>1127</v>
      </c>
      <c r="C12" s="33" t="s">
        <v>50</v>
      </c>
      <c r="D12" s="33" t="s">
        <v>51</v>
      </c>
      <c r="E12" s="33" t="s">
        <v>93</v>
      </c>
      <c r="F12" s="5">
        <f t="shared" si="0"/>
        <v>2</v>
      </c>
    </row>
    <row r="13" spans="1:9">
      <c r="A13" s="33" t="s">
        <v>104</v>
      </c>
      <c r="B13" s="33" t="s">
        <v>1127</v>
      </c>
      <c r="C13" s="33" t="s">
        <v>50</v>
      </c>
      <c r="D13" s="33" t="s">
        <v>51</v>
      </c>
      <c r="E13" s="33" t="s">
        <v>95</v>
      </c>
      <c r="F13" s="5">
        <f t="shared" si="0"/>
        <v>2</v>
      </c>
    </row>
    <row r="14" spans="1:9">
      <c r="A14" s="33" t="s">
        <v>105</v>
      </c>
      <c r="B14" s="33" t="s">
        <v>1127</v>
      </c>
      <c r="C14" s="33" t="s">
        <v>50</v>
      </c>
      <c r="D14" s="33" t="s">
        <v>51</v>
      </c>
      <c r="E14" s="33" t="s">
        <v>99</v>
      </c>
      <c r="F14" s="5">
        <f t="shared" si="0"/>
        <v>2</v>
      </c>
    </row>
    <row r="15" spans="1:9">
      <c r="A15" s="33" t="s">
        <v>106</v>
      </c>
      <c r="B15" s="33" t="s">
        <v>1127</v>
      </c>
      <c r="C15" s="33" t="s">
        <v>53</v>
      </c>
      <c r="D15" s="33" t="s">
        <v>86</v>
      </c>
      <c r="E15" s="33" t="s">
        <v>107</v>
      </c>
      <c r="F15" s="5">
        <f t="shared" si="0"/>
        <v>2</v>
      </c>
    </row>
    <row r="16" spans="1:9">
      <c r="A16" s="33" t="s">
        <v>108</v>
      </c>
      <c r="B16" s="33" t="s">
        <v>1127</v>
      </c>
      <c r="C16" s="33" t="s">
        <v>50</v>
      </c>
      <c r="D16" s="33" t="s">
        <v>51</v>
      </c>
      <c r="E16" s="33" t="s">
        <v>107</v>
      </c>
      <c r="F16" s="5">
        <f t="shared" si="0"/>
        <v>2</v>
      </c>
    </row>
    <row r="17" spans="1:6">
      <c r="A17" s="33" t="s">
        <v>109</v>
      </c>
      <c r="B17" s="33" t="s">
        <v>1127</v>
      </c>
      <c r="C17" s="33" t="s">
        <v>66</v>
      </c>
      <c r="D17" s="33" t="s">
        <v>61</v>
      </c>
      <c r="E17" s="33" t="s">
        <v>110</v>
      </c>
      <c r="F17" s="5">
        <f t="shared" si="0"/>
        <v>2</v>
      </c>
    </row>
    <row r="18" spans="1:6">
      <c r="A18" s="33" t="s">
        <v>109</v>
      </c>
      <c r="B18" s="33" t="s">
        <v>1127</v>
      </c>
      <c r="C18" s="33" t="s">
        <v>66</v>
      </c>
      <c r="D18" s="33" t="s">
        <v>111</v>
      </c>
      <c r="E18" s="33" t="s">
        <v>112</v>
      </c>
      <c r="F18" s="5">
        <f t="shared" si="0"/>
        <v>2</v>
      </c>
    </row>
    <row r="19" spans="1:6">
      <c r="A19" s="33" t="s">
        <v>109</v>
      </c>
      <c r="B19" s="33" t="s">
        <v>1127</v>
      </c>
      <c r="C19" s="33" t="s">
        <v>66</v>
      </c>
      <c r="D19" s="33" t="s">
        <v>111</v>
      </c>
      <c r="E19" s="33" t="s">
        <v>113</v>
      </c>
      <c r="F19" s="5">
        <f t="shared" si="0"/>
        <v>2</v>
      </c>
    </row>
    <row r="20" spans="1:6">
      <c r="A20" s="33" t="s">
        <v>109</v>
      </c>
      <c r="B20" s="33" t="s">
        <v>1127</v>
      </c>
      <c r="C20" s="33" t="s">
        <v>66</v>
      </c>
      <c r="D20" s="33" t="s">
        <v>111</v>
      </c>
      <c r="E20" s="33" t="s">
        <v>114</v>
      </c>
      <c r="F20" s="5">
        <f t="shared" si="0"/>
        <v>2</v>
      </c>
    </row>
    <row r="21" spans="1:6">
      <c r="A21" s="33" t="s">
        <v>109</v>
      </c>
      <c r="B21" s="33" t="s">
        <v>1127</v>
      </c>
      <c r="C21" s="33" t="s">
        <v>66</v>
      </c>
      <c r="D21" s="33" t="s">
        <v>111</v>
      </c>
      <c r="E21" s="33" t="s">
        <v>115</v>
      </c>
      <c r="F21" s="5">
        <f t="shared" si="0"/>
        <v>2</v>
      </c>
    </row>
    <row r="22" spans="1:6">
      <c r="A22" s="33" t="s">
        <v>109</v>
      </c>
      <c r="B22" s="33" t="s">
        <v>1127</v>
      </c>
      <c r="C22" s="33" t="s">
        <v>66</v>
      </c>
      <c r="D22" s="33" t="s">
        <v>111</v>
      </c>
      <c r="E22" s="33" t="s">
        <v>116</v>
      </c>
      <c r="F22" s="5">
        <f t="shared" si="0"/>
        <v>2</v>
      </c>
    </row>
    <row r="23" spans="1:6">
      <c r="A23" s="33" t="s">
        <v>109</v>
      </c>
      <c r="B23" s="33" t="s">
        <v>1127</v>
      </c>
      <c r="C23" s="33" t="s">
        <v>66</v>
      </c>
      <c r="D23" s="33" t="s">
        <v>111</v>
      </c>
      <c r="E23" s="33" t="s">
        <v>117</v>
      </c>
      <c r="F23" s="5">
        <f t="shared" si="0"/>
        <v>2</v>
      </c>
    </row>
    <row r="24" spans="1:6">
      <c r="A24" s="33" t="s">
        <v>109</v>
      </c>
      <c r="B24" s="33" t="s">
        <v>1127</v>
      </c>
      <c r="C24" s="33" t="s">
        <v>66</v>
      </c>
      <c r="D24" s="33" t="s">
        <v>111</v>
      </c>
      <c r="E24" s="33" t="s">
        <v>118</v>
      </c>
      <c r="F24" s="5">
        <f t="shared" si="0"/>
        <v>2</v>
      </c>
    </row>
    <row r="25" spans="1:6">
      <c r="A25" s="33" t="s">
        <v>109</v>
      </c>
      <c r="B25" s="33" t="s">
        <v>1127</v>
      </c>
      <c r="C25" s="33" t="s">
        <v>66</v>
      </c>
      <c r="D25" s="33" t="s">
        <v>111</v>
      </c>
      <c r="E25" s="33" t="s">
        <v>119</v>
      </c>
      <c r="F25" s="5">
        <f t="shared" si="0"/>
        <v>2</v>
      </c>
    </row>
    <row r="26" spans="1:6">
      <c r="A26" s="33" t="s">
        <v>109</v>
      </c>
      <c r="B26" s="33" t="s">
        <v>1127</v>
      </c>
      <c r="C26" s="33" t="s">
        <v>66</v>
      </c>
      <c r="D26" s="33" t="s">
        <v>111</v>
      </c>
      <c r="E26" s="33" t="s">
        <v>120</v>
      </c>
      <c r="F26" s="5">
        <f t="shared" si="0"/>
        <v>2</v>
      </c>
    </row>
    <row r="27" spans="1:6">
      <c r="A27" s="33" t="s">
        <v>109</v>
      </c>
      <c r="B27" s="33" t="s">
        <v>1127</v>
      </c>
      <c r="C27" s="33" t="s">
        <v>66</v>
      </c>
      <c r="D27" s="33" t="s">
        <v>111</v>
      </c>
      <c r="E27" s="33" t="s">
        <v>121</v>
      </c>
      <c r="F27" s="5">
        <f t="shared" si="0"/>
        <v>2</v>
      </c>
    </row>
    <row r="28" spans="1:6">
      <c r="A28" s="33" t="s">
        <v>109</v>
      </c>
      <c r="B28" s="33" t="s">
        <v>1127</v>
      </c>
      <c r="C28" s="33" t="s">
        <v>66</v>
      </c>
      <c r="D28" s="33" t="s">
        <v>111</v>
      </c>
      <c r="E28" s="33" t="s">
        <v>122</v>
      </c>
      <c r="F28" s="5">
        <f t="shared" si="0"/>
        <v>2</v>
      </c>
    </row>
    <row r="29" spans="1:6">
      <c r="A29" s="33" t="s">
        <v>109</v>
      </c>
      <c r="B29" s="33" t="s">
        <v>1127</v>
      </c>
      <c r="C29" s="33" t="s">
        <v>66</v>
      </c>
      <c r="D29" s="33" t="s">
        <v>111</v>
      </c>
      <c r="E29" s="33" t="s">
        <v>123</v>
      </c>
      <c r="F29" s="5">
        <f t="shared" si="0"/>
        <v>2</v>
      </c>
    </row>
    <row r="30" spans="1:6">
      <c r="A30" s="33" t="s">
        <v>109</v>
      </c>
      <c r="B30" s="33" t="s">
        <v>1127</v>
      </c>
      <c r="C30" s="33" t="s">
        <v>66</v>
      </c>
      <c r="D30" s="33" t="s">
        <v>111</v>
      </c>
      <c r="E30" s="33" t="s">
        <v>124</v>
      </c>
      <c r="F30" s="5">
        <f t="shared" si="0"/>
        <v>2</v>
      </c>
    </row>
    <row r="31" spans="1:6">
      <c r="A31" s="33" t="s">
        <v>109</v>
      </c>
      <c r="B31" s="33" t="s">
        <v>1127</v>
      </c>
      <c r="C31" s="33" t="s">
        <v>66</v>
      </c>
      <c r="D31" s="33" t="s">
        <v>111</v>
      </c>
      <c r="E31" s="33" t="s">
        <v>125</v>
      </c>
      <c r="F31" s="5">
        <f t="shared" si="0"/>
        <v>2</v>
      </c>
    </row>
    <row r="32" spans="1:6">
      <c r="A32" s="33" t="s">
        <v>109</v>
      </c>
      <c r="B32" s="33" t="s">
        <v>1127</v>
      </c>
      <c r="C32" s="33" t="s">
        <v>66</v>
      </c>
      <c r="D32" s="33" t="s">
        <v>111</v>
      </c>
      <c r="E32" s="33" t="s">
        <v>126</v>
      </c>
      <c r="F32" s="5">
        <f t="shared" si="0"/>
        <v>2</v>
      </c>
    </row>
    <row r="33" spans="1:6">
      <c r="A33" s="33" t="s">
        <v>109</v>
      </c>
      <c r="B33" s="33" t="s">
        <v>1127</v>
      </c>
      <c r="C33" s="33" t="s">
        <v>66</v>
      </c>
      <c r="D33" s="33" t="s">
        <v>111</v>
      </c>
      <c r="E33" s="33" t="s">
        <v>127</v>
      </c>
      <c r="F33" s="5">
        <f t="shared" si="0"/>
        <v>2</v>
      </c>
    </row>
    <row r="34" spans="1:6">
      <c r="A34" s="33" t="s">
        <v>109</v>
      </c>
      <c r="B34" s="33" t="s">
        <v>1127</v>
      </c>
      <c r="C34" s="33" t="s">
        <v>66</v>
      </c>
      <c r="D34" s="33" t="s">
        <v>111</v>
      </c>
      <c r="E34" s="33" t="s">
        <v>128</v>
      </c>
      <c r="F34" s="5">
        <f t="shared" si="0"/>
        <v>2</v>
      </c>
    </row>
    <row r="35" spans="1:6">
      <c r="A35" s="33" t="s">
        <v>109</v>
      </c>
      <c r="B35" s="33" t="s">
        <v>1127</v>
      </c>
      <c r="C35" s="33" t="s">
        <v>66</v>
      </c>
      <c r="D35" s="33" t="s">
        <v>111</v>
      </c>
      <c r="E35" s="33" t="s">
        <v>129</v>
      </c>
      <c r="F35" s="5">
        <f t="shared" si="0"/>
        <v>2</v>
      </c>
    </row>
    <row r="36" spans="1:6">
      <c r="A36" s="33" t="s">
        <v>109</v>
      </c>
      <c r="B36" s="33" t="s">
        <v>1127</v>
      </c>
      <c r="C36" s="33" t="s">
        <v>66</v>
      </c>
      <c r="D36" s="33" t="s">
        <v>111</v>
      </c>
      <c r="E36" s="33" t="s">
        <v>130</v>
      </c>
      <c r="F36" s="5">
        <f t="shared" ref="F36:F63" si="1">MONTH(A36)</f>
        <v>2</v>
      </c>
    </row>
    <row r="37" spans="1:6">
      <c r="A37" s="33" t="s">
        <v>109</v>
      </c>
      <c r="B37" s="33" t="s">
        <v>1127</v>
      </c>
      <c r="C37" s="33" t="s">
        <v>66</v>
      </c>
      <c r="D37" s="33" t="s">
        <v>111</v>
      </c>
      <c r="E37" s="33" t="s">
        <v>131</v>
      </c>
      <c r="F37" s="5">
        <f t="shared" si="1"/>
        <v>2</v>
      </c>
    </row>
    <row r="38" spans="1:6">
      <c r="A38" s="33" t="s">
        <v>109</v>
      </c>
      <c r="B38" s="33" t="s">
        <v>1127</v>
      </c>
      <c r="C38" s="33" t="s">
        <v>66</v>
      </c>
      <c r="D38" s="33" t="s">
        <v>111</v>
      </c>
      <c r="E38" s="33" t="s">
        <v>132</v>
      </c>
      <c r="F38" s="5">
        <f t="shared" si="1"/>
        <v>2</v>
      </c>
    </row>
    <row r="39" spans="1:6">
      <c r="A39" s="33" t="s">
        <v>109</v>
      </c>
      <c r="B39" s="33" t="s">
        <v>1127</v>
      </c>
      <c r="C39" s="33" t="s">
        <v>66</v>
      </c>
      <c r="D39" s="33" t="s">
        <v>111</v>
      </c>
      <c r="E39" s="33" t="s">
        <v>133</v>
      </c>
      <c r="F39" s="5">
        <f t="shared" si="1"/>
        <v>2</v>
      </c>
    </row>
    <row r="40" spans="1:6">
      <c r="A40" s="33" t="s">
        <v>109</v>
      </c>
      <c r="B40" s="33" t="s">
        <v>1127</v>
      </c>
      <c r="C40" s="33" t="s">
        <v>66</v>
      </c>
      <c r="D40" s="33" t="s">
        <v>111</v>
      </c>
      <c r="E40" s="33" t="s">
        <v>134</v>
      </c>
      <c r="F40" s="5">
        <f t="shared" si="1"/>
        <v>2</v>
      </c>
    </row>
    <row r="41" spans="1:6">
      <c r="A41" s="33" t="s">
        <v>109</v>
      </c>
      <c r="B41" s="33" t="s">
        <v>1127</v>
      </c>
      <c r="C41" s="33" t="s">
        <v>66</v>
      </c>
      <c r="D41" s="33" t="s">
        <v>111</v>
      </c>
      <c r="E41" s="33" t="s">
        <v>135</v>
      </c>
      <c r="F41" s="5">
        <f t="shared" si="1"/>
        <v>2</v>
      </c>
    </row>
    <row r="42" spans="1:6">
      <c r="A42" s="33" t="s">
        <v>109</v>
      </c>
      <c r="B42" s="33" t="s">
        <v>1127</v>
      </c>
      <c r="C42" s="33" t="s">
        <v>66</v>
      </c>
      <c r="D42" s="33" t="s">
        <v>111</v>
      </c>
      <c r="E42" s="33" t="s">
        <v>136</v>
      </c>
      <c r="F42" s="5">
        <f t="shared" si="1"/>
        <v>2</v>
      </c>
    </row>
    <row r="43" spans="1:6">
      <c r="A43" s="33" t="s">
        <v>109</v>
      </c>
      <c r="B43" s="33" t="s">
        <v>1127</v>
      </c>
      <c r="C43" s="33" t="s">
        <v>66</v>
      </c>
      <c r="D43" s="33" t="s">
        <v>111</v>
      </c>
      <c r="E43" s="33" t="s">
        <v>137</v>
      </c>
      <c r="F43" s="5">
        <f t="shared" si="1"/>
        <v>2</v>
      </c>
    </row>
    <row r="44" spans="1:6">
      <c r="A44" s="33" t="s">
        <v>109</v>
      </c>
      <c r="B44" s="33" t="s">
        <v>1127</v>
      </c>
      <c r="C44" s="33" t="s">
        <v>66</v>
      </c>
      <c r="D44" s="33" t="s">
        <v>111</v>
      </c>
      <c r="E44" s="33" t="s">
        <v>138</v>
      </c>
      <c r="F44" s="5">
        <f t="shared" si="1"/>
        <v>2</v>
      </c>
    </row>
    <row r="45" spans="1:6">
      <c r="A45" s="33" t="s">
        <v>109</v>
      </c>
      <c r="B45" s="33" t="s">
        <v>1127</v>
      </c>
      <c r="C45" s="33" t="s">
        <v>66</v>
      </c>
      <c r="D45" s="33" t="s">
        <v>111</v>
      </c>
      <c r="E45" s="33" t="s">
        <v>139</v>
      </c>
      <c r="F45" s="5">
        <f t="shared" si="1"/>
        <v>2</v>
      </c>
    </row>
    <row r="46" spans="1:6">
      <c r="A46" s="33" t="s">
        <v>109</v>
      </c>
      <c r="B46" s="33" t="s">
        <v>1127</v>
      </c>
      <c r="C46" s="33" t="s">
        <v>66</v>
      </c>
      <c r="D46" s="33" t="s">
        <v>111</v>
      </c>
      <c r="E46" s="33" t="s">
        <v>140</v>
      </c>
      <c r="F46" s="5">
        <f t="shared" si="1"/>
        <v>2</v>
      </c>
    </row>
    <row r="47" spans="1:6">
      <c r="A47" s="33" t="s">
        <v>109</v>
      </c>
      <c r="B47" s="33" t="s">
        <v>1127</v>
      </c>
      <c r="C47" s="33" t="s">
        <v>66</v>
      </c>
      <c r="D47" s="33" t="s">
        <v>111</v>
      </c>
      <c r="E47" s="33" t="s">
        <v>141</v>
      </c>
      <c r="F47" s="5">
        <f t="shared" si="1"/>
        <v>2</v>
      </c>
    </row>
    <row r="48" spans="1:6">
      <c r="A48" s="33" t="s">
        <v>109</v>
      </c>
      <c r="B48" s="33" t="s">
        <v>1127</v>
      </c>
      <c r="C48" s="33" t="s">
        <v>66</v>
      </c>
      <c r="D48" s="33" t="s">
        <v>111</v>
      </c>
      <c r="E48" s="33" t="s">
        <v>142</v>
      </c>
      <c r="F48" s="5">
        <f t="shared" si="1"/>
        <v>2</v>
      </c>
    </row>
    <row r="49" spans="1:6">
      <c r="A49" s="33" t="s">
        <v>109</v>
      </c>
      <c r="B49" s="33" t="s">
        <v>1127</v>
      </c>
      <c r="C49" s="33" t="s">
        <v>66</v>
      </c>
      <c r="D49" s="33" t="s">
        <v>111</v>
      </c>
      <c r="E49" s="33" t="s">
        <v>143</v>
      </c>
      <c r="F49" s="5">
        <f t="shared" si="1"/>
        <v>2</v>
      </c>
    </row>
    <row r="50" spans="1:6">
      <c r="A50" s="33" t="s">
        <v>144</v>
      </c>
      <c r="B50" s="33" t="s">
        <v>1127</v>
      </c>
      <c r="C50" s="33" t="s">
        <v>66</v>
      </c>
      <c r="D50" s="33" t="s">
        <v>61</v>
      </c>
      <c r="E50" s="33" t="s">
        <v>145</v>
      </c>
      <c r="F50" s="5">
        <f t="shared" si="1"/>
        <v>2</v>
      </c>
    </row>
    <row r="51" spans="1:6">
      <c r="A51" s="33" t="s">
        <v>144</v>
      </c>
      <c r="B51" s="33" t="s">
        <v>1127</v>
      </c>
      <c r="C51" s="33" t="s">
        <v>66</v>
      </c>
      <c r="D51" s="33" t="s">
        <v>61</v>
      </c>
      <c r="E51" s="33" t="s">
        <v>146</v>
      </c>
      <c r="F51" s="5">
        <f t="shared" si="1"/>
        <v>2</v>
      </c>
    </row>
    <row r="52" spans="1:6">
      <c r="A52" s="33" t="s">
        <v>144</v>
      </c>
      <c r="B52" s="33" t="s">
        <v>1127</v>
      </c>
      <c r="C52" s="33" t="s">
        <v>66</v>
      </c>
      <c r="D52" s="33" t="s">
        <v>61</v>
      </c>
      <c r="E52" s="33" t="s">
        <v>147</v>
      </c>
      <c r="F52" s="5">
        <f t="shared" si="1"/>
        <v>2</v>
      </c>
    </row>
    <row r="53" spans="1:6">
      <c r="A53" s="33" t="s">
        <v>144</v>
      </c>
      <c r="B53" s="33" t="s">
        <v>1127</v>
      </c>
      <c r="C53" s="33" t="s">
        <v>66</v>
      </c>
      <c r="D53" s="33" t="s">
        <v>61</v>
      </c>
      <c r="E53" s="33" t="s">
        <v>148</v>
      </c>
      <c r="F53" s="5">
        <f t="shared" si="1"/>
        <v>2</v>
      </c>
    </row>
    <row r="54" spans="1:6">
      <c r="A54" s="33" t="s">
        <v>144</v>
      </c>
      <c r="B54" s="33" t="s">
        <v>1127</v>
      </c>
      <c r="C54" s="33" t="s">
        <v>66</v>
      </c>
      <c r="D54" s="33" t="s">
        <v>61</v>
      </c>
      <c r="E54" s="33" t="s">
        <v>149</v>
      </c>
      <c r="F54" s="5">
        <f t="shared" si="1"/>
        <v>2</v>
      </c>
    </row>
    <row r="55" spans="1:6">
      <c r="A55" s="33" t="s">
        <v>144</v>
      </c>
      <c r="B55" s="33" t="s">
        <v>1127</v>
      </c>
      <c r="C55" s="33" t="s">
        <v>66</v>
      </c>
      <c r="D55" s="33" t="s">
        <v>61</v>
      </c>
      <c r="E55" s="33" t="s">
        <v>150</v>
      </c>
      <c r="F55" s="5">
        <f t="shared" si="1"/>
        <v>2</v>
      </c>
    </row>
    <row r="56" spans="1:6">
      <c r="A56" s="33" t="s">
        <v>144</v>
      </c>
      <c r="B56" s="33" t="s">
        <v>1127</v>
      </c>
      <c r="C56" s="33" t="s">
        <v>66</v>
      </c>
      <c r="D56" s="33" t="s">
        <v>61</v>
      </c>
      <c r="E56" s="33" t="s">
        <v>151</v>
      </c>
      <c r="F56" s="5">
        <f t="shared" si="1"/>
        <v>2</v>
      </c>
    </row>
    <row r="57" spans="1:6">
      <c r="A57" s="33" t="s">
        <v>144</v>
      </c>
      <c r="B57" s="33" t="s">
        <v>1127</v>
      </c>
      <c r="C57" s="33" t="s">
        <v>66</v>
      </c>
      <c r="D57" s="33" t="s">
        <v>61</v>
      </c>
      <c r="E57" s="33" t="s">
        <v>152</v>
      </c>
      <c r="F57" s="5">
        <f t="shared" si="1"/>
        <v>2</v>
      </c>
    </row>
    <row r="58" spans="1:6">
      <c r="A58" s="33" t="s">
        <v>144</v>
      </c>
      <c r="B58" s="33" t="s">
        <v>1127</v>
      </c>
      <c r="C58" s="33" t="s">
        <v>66</v>
      </c>
      <c r="D58" s="33" t="s">
        <v>61</v>
      </c>
      <c r="E58" s="33" t="s">
        <v>153</v>
      </c>
      <c r="F58" s="5">
        <f t="shared" si="1"/>
        <v>2</v>
      </c>
    </row>
    <row r="59" spans="1:6">
      <c r="A59" s="33" t="s">
        <v>144</v>
      </c>
      <c r="B59" s="33" t="s">
        <v>1127</v>
      </c>
      <c r="C59" s="33" t="s">
        <v>66</v>
      </c>
      <c r="D59" s="33" t="s">
        <v>61</v>
      </c>
      <c r="E59" s="33" t="s">
        <v>154</v>
      </c>
      <c r="F59" s="5">
        <f t="shared" si="1"/>
        <v>2</v>
      </c>
    </row>
    <row r="60" spans="1:6">
      <c r="A60" s="33" t="s">
        <v>144</v>
      </c>
      <c r="B60" s="33" t="s">
        <v>1127</v>
      </c>
      <c r="C60" s="33" t="s">
        <v>66</v>
      </c>
      <c r="D60" s="33" t="s">
        <v>61</v>
      </c>
      <c r="E60" s="33" t="s">
        <v>155</v>
      </c>
      <c r="F60" s="5">
        <f t="shared" si="1"/>
        <v>2</v>
      </c>
    </row>
    <row r="61" spans="1:6">
      <c r="A61" s="33" t="s">
        <v>144</v>
      </c>
      <c r="B61" s="33" t="s">
        <v>1127</v>
      </c>
      <c r="C61" s="33" t="s">
        <v>66</v>
      </c>
      <c r="D61" s="33" t="s">
        <v>61</v>
      </c>
      <c r="E61" s="33" t="s">
        <v>156</v>
      </c>
      <c r="F61" s="5">
        <f t="shared" si="1"/>
        <v>2</v>
      </c>
    </row>
    <row r="62" spans="1:6">
      <c r="A62" s="33" t="s">
        <v>144</v>
      </c>
      <c r="B62" s="33" t="s">
        <v>1127</v>
      </c>
      <c r="C62" s="33" t="s">
        <v>66</v>
      </c>
      <c r="D62" s="33" t="s">
        <v>61</v>
      </c>
      <c r="E62" s="33" t="s">
        <v>157</v>
      </c>
      <c r="F62" s="5">
        <f t="shared" si="1"/>
        <v>2</v>
      </c>
    </row>
    <row r="63" spans="1:6">
      <c r="A63" s="33" t="s">
        <v>144</v>
      </c>
      <c r="B63" s="33" t="s">
        <v>1127</v>
      </c>
      <c r="C63" s="33" t="s">
        <v>66</v>
      </c>
      <c r="D63" s="33" t="s">
        <v>61</v>
      </c>
      <c r="E63" s="33" t="s">
        <v>158</v>
      </c>
      <c r="F63" s="5">
        <f t="shared" si="1"/>
        <v>2</v>
      </c>
    </row>
    <row r="64" spans="1:6">
      <c r="A64" s="33" t="s">
        <v>144</v>
      </c>
      <c r="B64" s="33" t="s">
        <v>1127</v>
      </c>
      <c r="C64" s="33" t="s">
        <v>66</v>
      </c>
      <c r="D64" s="33" t="s">
        <v>61</v>
      </c>
      <c r="E64" s="33" t="s">
        <v>159</v>
      </c>
      <c r="F64" s="5">
        <f t="shared" ref="F64:F72" si="2">MONTH(A64)</f>
        <v>2</v>
      </c>
    </row>
    <row r="65" spans="1:6">
      <c r="A65" s="33" t="s">
        <v>144</v>
      </c>
      <c r="B65" s="33" t="s">
        <v>1127</v>
      </c>
      <c r="C65" s="33" t="s">
        <v>66</v>
      </c>
      <c r="D65" s="33" t="s">
        <v>61</v>
      </c>
      <c r="E65" s="33" t="s">
        <v>160</v>
      </c>
      <c r="F65" s="5">
        <f t="shared" si="2"/>
        <v>2</v>
      </c>
    </row>
    <row r="66" spans="1:6">
      <c r="A66" s="33" t="s">
        <v>161</v>
      </c>
      <c r="B66" s="33" t="s">
        <v>1127</v>
      </c>
      <c r="C66" s="33" t="s">
        <v>53</v>
      </c>
      <c r="D66" s="33" t="s">
        <v>86</v>
      </c>
      <c r="E66" s="33" t="s">
        <v>162</v>
      </c>
      <c r="F66" s="5">
        <f t="shared" si="2"/>
        <v>2</v>
      </c>
    </row>
    <row r="67" spans="1:6">
      <c r="A67" s="33" t="s">
        <v>163</v>
      </c>
      <c r="B67" s="33" t="s">
        <v>1127</v>
      </c>
      <c r="C67" s="33" t="s">
        <v>66</v>
      </c>
      <c r="D67" s="33" t="s">
        <v>61</v>
      </c>
      <c r="E67" s="33" t="s">
        <v>145</v>
      </c>
      <c r="F67" s="5">
        <f t="shared" si="2"/>
        <v>2</v>
      </c>
    </row>
    <row r="68" spans="1:6">
      <c r="A68" s="33" t="s">
        <v>163</v>
      </c>
      <c r="B68" s="33" t="s">
        <v>1127</v>
      </c>
      <c r="C68" s="33" t="s">
        <v>66</v>
      </c>
      <c r="D68" s="33" t="s">
        <v>61</v>
      </c>
      <c r="E68" s="33" t="s">
        <v>146</v>
      </c>
      <c r="F68" s="5">
        <f t="shared" si="2"/>
        <v>2</v>
      </c>
    </row>
    <row r="69" spans="1:6">
      <c r="A69" s="33" t="s">
        <v>163</v>
      </c>
      <c r="B69" s="33" t="s">
        <v>1127</v>
      </c>
      <c r="C69" s="33" t="s">
        <v>66</v>
      </c>
      <c r="D69" s="33" t="s">
        <v>61</v>
      </c>
      <c r="E69" s="33" t="s">
        <v>147</v>
      </c>
      <c r="F69" s="5">
        <f t="shared" si="2"/>
        <v>2</v>
      </c>
    </row>
    <row r="70" spans="1:6">
      <c r="A70" s="33" t="s">
        <v>163</v>
      </c>
      <c r="B70" s="33" t="s">
        <v>1127</v>
      </c>
      <c r="C70" s="33" t="s">
        <v>66</v>
      </c>
      <c r="D70" s="33" t="s">
        <v>61</v>
      </c>
      <c r="E70" s="33" t="s">
        <v>148</v>
      </c>
      <c r="F70" s="5">
        <f t="shared" si="2"/>
        <v>2</v>
      </c>
    </row>
    <row r="71" spans="1:6">
      <c r="A71" s="33" t="s">
        <v>163</v>
      </c>
      <c r="B71" s="33" t="s">
        <v>1127</v>
      </c>
      <c r="C71" s="33" t="s">
        <v>66</v>
      </c>
      <c r="D71" s="33" t="s">
        <v>61</v>
      </c>
      <c r="E71" s="33" t="s">
        <v>149</v>
      </c>
      <c r="F71" s="5">
        <f t="shared" si="2"/>
        <v>2</v>
      </c>
    </row>
    <row r="72" spans="1:6">
      <c r="A72" s="33" t="s">
        <v>163</v>
      </c>
      <c r="B72" s="33" t="s">
        <v>1127</v>
      </c>
      <c r="C72" s="33" t="s">
        <v>66</v>
      </c>
      <c r="D72" s="33" t="s">
        <v>61</v>
      </c>
      <c r="E72" s="33" t="s">
        <v>162</v>
      </c>
      <c r="F72" s="5">
        <f t="shared" si="2"/>
        <v>2</v>
      </c>
    </row>
    <row r="73" spans="1:6">
      <c r="A73" s="33" t="s">
        <v>163</v>
      </c>
      <c r="B73" s="33" t="s">
        <v>1127</v>
      </c>
      <c r="C73" s="33" t="s">
        <v>66</v>
      </c>
      <c r="D73" s="33" t="s">
        <v>61</v>
      </c>
      <c r="E73" s="33" t="s">
        <v>150</v>
      </c>
      <c r="F73" s="5">
        <f t="shared" ref="F73:F81" si="3">MONTH(A73)</f>
        <v>2</v>
      </c>
    </row>
    <row r="74" spans="1:6">
      <c r="A74" s="33" t="s">
        <v>163</v>
      </c>
      <c r="B74" s="33" t="s">
        <v>1127</v>
      </c>
      <c r="C74" s="33" t="s">
        <v>66</v>
      </c>
      <c r="D74" s="33" t="s">
        <v>61</v>
      </c>
      <c r="E74" s="33" t="s">
        <v>151</v>
      </c>
      <c r="F74" s="5">
        <f t="shared" si="3"/>
        <v>2</v>
      </c>
    </row>
    <row r="75" spans="1:6">
      <c r="A75" s="33" t="s">
        <v>163</v>
      </c>
      <c r="B75" s="33" t="s">
        <v>1127</v>
      </c>
      <c r="C75" s="33" t="s">
        <v>66</v>
      </c>
      <c r="D75" s="33" t="s">
        <v>61</v>
      </c>
      <c r="E75" s="33" t="s">
        <v>152</v>
      </c>
      <c r="F75" s="5">
        <f t="shared" si="3"/>
        <v>2</v>
      </c>
    </row>
    <row r="76" spans="1:6">
      <c r="A76" s="33" t="s">
        <v>163</v>
      </c>
      <c r="B76" s="33" t="s">
        <v>1127</v>
      </c>
      <c r="C76" s="33" t="s">
        <v>66</v>
      </c>
      <c r="D76" s="33" t="s">
        <v>61</v>
      </c>
      <c r="E76" s="33" t="s">
        <v>153</v>
      </c>
      <c r="F76" s="5">
        <f t="shared" si="3"/>
        <v>2</v>
      </c>
    </row>
    <row r="77" spans="1:6">
      <c r="A77" s="33" t="s">
        <v>163</v>
      </c>
      <c r="B77" s="33" t="s">
        <v>1127</v>
      </c>
      <c r="C77" s="33" t="s">
        <v>66</v>
      </c>
      <c r="D77" s="33" t="s">
        <v>61</v>
      </c>
      <c r="E77" s="33" t="s">
        <v>154</v>
      </c>
      <c r="F77" s="5">
        <f t="shared" si="3"/>
        <v>2</v>
      </c>
    </row>
    <row r="78" spans="1:6">
      <c r="A78" s="33" t="s">
        <v>163</v>
      </c>
      <c r="B78" s="33" t="s">
        <v>1127</v>
      </c>
      <c r="C78" s="33" t="s">
        <v>66</v>
      </c>
      <c r="D78" s="33" t="s">
        <v>61</v>
      </c>
      <c r="E78" s="33" t="s">
        <v>155</v>
      </c>
      <c r="F78" s="5">
        <f t="shared" si="3"/>
        <v>2</v>
      </c>
    </row>
    <row r="79" spans="1:6">
      <c r="A79" s="33" t="s">
        <v>163</v>
      </c>
      <c r="B79" s="33" t="s">
        <v>1127</v>
      </c>
      <c r="C79" s="33" t="s">
        <v>66</v>
      </c>
      <c r="D79" s="33" t="s">
        <v>61</v>
      </c>
      <c r="E79" s="33" t="s">
        <v>156</v>
      </c>
      <c r="F79" s="5">
        <f t="shared" si="3"/>
        <v>2</v>
      </c>
    </row>
    <row r="80" spans="1:6">
      <c r="A80" s="33" t="s">
        <v>163</v>
      </c>
      <c r="B80" s="33" t="s">
        <v>1127</v>
      </c>
      <c r="C80" s="33" t="s">
        <v>66</v>
      </c>
      <c r="D80" s="33" t="s">
        <v>61</v>
      </c>
      <c r="E80" s="33" t="s">
        <v>157</v>
      </c>
      <c r="F80" s="5">
        <f t="shared" si="3"/>
        <v>2</v>
      </c>
    </row>
    <row r="81" spans="1:6">
      <c r="A81" s="33" t="s">
        <v>163</v>
      </c>
      <c r="B81" s="33" t="s">
        <v>1127</v>
      </c>
      <c r="C81" s="33" t="s">
        <v>66</v>
      </c>
      <c r="D81" s="33" t="s">
        <v>61</v>
      </c>
      <c r="E81" s="33" t="s">
        <v>158</v>
      </c>
      <c r="F81" s="5">
        <f t="shared" si="3"/>
        <v>2</v>
      </c>
    </row>
    <row r="82" spans="1:6">
      <c r="A82" s="33" t="s">
        <v>163</v>
      </c>
      <c r="B82" s="33" t="s">
        <v>1127</v>
      </c>
      <c r="C82" s="33" t="s">
        <v>66</v>
      </c>
      <c r="D82" s="33" t="s">
        <v>61</v>
      </c>
      <c r="E82" s="33" t="s">
        <v>159</v>
      </c>
      <c r="F82" s="5">
        <f t="shared" ref="F82:F89" si="4">MONTH(A82)</f>
        <v>2</v>
      </c>
    </row>
    <row r="83" spans="1:6">
      <c r="A83" s="33" t="s">
        <v>163</v>
      </c>
      <c r="B83" s="33" t="s">
        <v>1127</v>
      </c>
      <c r="C83" s="33" t="s">
        <v>66</v>
      </c>
      <c r="D83" s="33" t="s">
        <v>61</v>
      </c>
      <c r="E83" s="33" t="s">
        <v>160</v>
      </c>
      <c r="F83" s="5">
        <f t="shared" si="4"/>
        <v>2</v>
      </c>
    </row>
    <row r="84" spans="1:6">
      <c r="A84" s="33" t="s">
        <v>164</v>
      </c>
      <c r="B84" s="33" t="s">
        <v>1127</v>
      </c>
      <c r="C84" s="33" t="s">
        <v>50</v>
      </c>
      <c r="D84" s="33" t="s">
        <v>51</v>
      </c>
      <c r="E84" s="33" t="s">
        <v>165</v>
      </c>
      <c r="F84" s="5">
        <f t="shared" si="4"/>
        <v>2</v>
      </c>
    </row>
    <row r="85" spans="1:6">
      <c r="A85" s="33" t="s">
        <v>166</v>
      </c>
      <c r="B85" s="33" t="s">
        <v>1127</v>
      </c>
      <c r="C85" s="33" t="s">
        <v>50</v>
      </c>
      <c r="D85" s="33" t="s">
        <v>51</v>
      </c>
      <c r="E85" s="33" t="s">
        <v>167</v>
      </c>
      <c r="F85" s="5">
        <f t="shared" si="4"/>
        <v>2</v>
      </c>
    </row>
    <row r="86" spans="1:6">
      <c r="A86" s="33" t="s">
        <v>168</v>
      </c>
      <c r="B86" s="33" t="s">
        <v>1127</v>
      </c>
      <c r="C86" s="33" t="s">
        <v>50</v>
      </c>
      <c r="D86" s="33" t="s">
        <v>51</v>
      </c>
      <c r="E86" s="33" t="s">
        <v>169</v>
      </c>
      <c r="F86" s="5">
        <f t="shared" si="4"/>
        <v>2</v>
      </c>
    </row>
    <row r="87" spans="1:6">
      <c r="A87" s="33" t="s">
        <v>170</v>
      </c>
      <c r="B87" s="33" t="s">
        <v>1127</v>
      </c>
      <c r="C87" s="33" t="s">
        <v>50</v>
      </c>
      <c r="D87" s="33" t="s">
        <v>51</v>
      </c>
      <c r="E87" s="33" t="s">
        <v>171</v>
      </c>
      <c r="F87" s="5">
        <f t="shared" si="4"/>
        <v>2</v>
      </c>
    </row>
    <row r="88" spans="1:6">
      <c r="A88" s="33" t="s">
        <v>172</v>
      </c>
      <c r="B88" s="33" t="s">
        <v>1127</v>
      </c>
      <c r="C88" s="33" t="s">
        <v>50</v>
      </c>
      <c r="D88" s="33" t="s">
        <v>51</v>
      </c>
      <c r="E88" s="33" t="s">
        <v>173</v>
      </c>
      <c r="F88" s="5">
        <f t="shared" si="4"/>
        <v>2</v>
      </c>
    </row>
    <row r="89" spans="1:6">
      <c r="A89" s="33" t="s">
        <v>174</v>
      </c>
      <c r="B89" s="33" t="s">
        <v>1127</v>
      </c>
      <c r="C89" s="33" t="s">
        <v>50</v>
      </c>
      <c r="D89" s="33" t="s">
        <v>51</v>
      </c>
      <c r="E89" s="33" t="s">
        <v>175</v>
      </c>
      <c r="F89" s="5">
        <f t="shared" si="4"/>
        <v>2</v>
      </c>
    </row>
    <row r="90" spans="1:6">
      <c r="A90" s="33" t="s">
        <v>176</v>
      </c>
      <c r="B90" s="33" t="s">
        <v>1127</v>
      </c>
      <c r="C90" s="33" t="s">
        <v>50</v>
      </c>
      <c r="D90" s="33" t="s">
        <v>51</v>
      </c>
      <c r="E90" s="33" t="s">
        <v>177</v>
      </c>
      <c r="F90" s="5">
        <f t="shared" ref="F90:F96" si="5">MONTH(A90)</f>
        <v>2</v>
      </c>
    </row>
    <row r="91" spans="1:6">
      <c r="A91" s="33" t="s">
        <v>178</v>
      </c>
      <c r="B91" s="33" t="s">
        <v>1127</v>
      </c>
      <c r="C91" s="33" t="s">
        <v>50</v>
      </c>
      <c r="D91" s="33" t="s">
        <v>51</v>
      </c>
      <c r="E91" s="33" t="s">
        <v>179</v>
      </c>
      <c r="F91" s="5">
        <f t="shared" si="5"/>
        <v>2</v>
      </c>
    </row>
    <row r="92" spans="1:6">
      <c r="A92" s="33" t="s">
        <v>180</v>
      </c>
      <c r="B92" s="33" t="s">
        <v>1127</v>
      </c>
      <c r="C92" s="33" t="s">
        <v>50</v>
      </c>
      <c r="D92" s="33" t="s">
        <v>51</v>
      </c>
      <c r="E92" s="33" t="s">
        <v>181</v>
      </c>
      <c r="F92" s="5">
        <f t="shared" si="5"/>
        <v>2</v>
      </c>
    </row>
    <row r="93" spans="1:6">
      <c r="A93" s="33" t="s">
        <v>182</v>
      </c>
      <c r="B93" s="33" t="s">
        <v>1127</v>
      </c>
      <c r="C93" s="33" t="s">
        <v>50</v>
      </c>
      <c r="D93" s="33" t="s">
        <v>51</v>
      </c>
      <c r="E93" s="33" t="s">
        <v>183</v>
      </c>
      <c r="F93" s="5">
        <f t="shared" si="5"/>
        <v>2</v>
      </c>
    </row>
    <row r="94" spans="1:6">
      <c r="A94" s="33" t="s">
        <v>184</v>
      </c>
      <c r="B94" s="33" t="s">
        <v>1127</v>
      </c>
      <c r="C94" s="33" t="s">
        <v>50</v>
      </c>
      <c r="D94" s="33" t="s">
        <v>51</v>
      </c>
      <c r="E94" s="33" t="s">
        <v>83</v>
      </c>
      <c r="F94" s="5">
        <f t="shared" si="5"/>
        <v>2</v>
      </c>
    </row>
    <row r="95" spans="1:6">
      <c r="A95" s="33" t="s">
        <v>185</v>
      </c>
      <c r="B95" s="33" t="s">
        <v>1127</v>
      </c>
      <c r="C95" s="33" t="s">
        <v>50</v>
      </c>
      <c r="D95" s="33" t="s">
        <v>51</v>
      </c>
      <c r="E95" s="33" t="s">
        <v>186</v>
      </c>
      <c r="F95" s="5">
        <f t="shared" si="5"/>
        <v>2</v>
      </c>
    </row>
    <row r="96" spans="1:6">
      <c r="A96" s="33" t="s">
        <v>187</v>
      </c>
      <c r="B96" s="33" t="s">
        <v>1127</v>
      </c>
      <c r="C96" s="33" t="s">
        <v>50</v>
      </c>
      <c r="D96" s="33" t="s">
        <v>51</v>
      </c>
      <c r="E96" s="33" t="s">
        <v>188</v>
      </c>
      <c r="F96" s="5">
        <f t="shared" si="5"/>
        <v>2</v>
      </c>
    </row>
    <row r="97" spans="1:6">
      <c r="A97" s="33" t="s">
        <v>189</v>
      </c>
      <c r="B97" s="33" t="s">
        <v>1127</v>
      </c>
      <c r="C97" s="33" t="s">
        <v>50</v>
      </c>
      <c r="D97" s="33" t="s">
        <v>51</v>
      </c>
      <c r="E97" s="33" t="s">
        <v>190</v>
      </c>
      <c r="F97" s="5">
        <f t="shared" ref="F97:F102" si="6">MONTH(A97)</f>
        <v>2</v>
      </c>
    </row>
    <row r="98" spans="1:6">
      <c r="A98" s="33" t="s">
        <v>191</v>
      </c>
      <c r="B98" s="33" t="s">
        <v>1127</v>
      </c>
      <c r="C98" s="33" t="s">
        <v>50</v>
      </c>
      <c r="D98" s="33" t="s">
        <v>51</v>
      </c>
      <c r="E98" s="33" t="s">
        <v>192</v>
      </c>
      <c r="F98" s="5">
        <f t="shared" si="6"/>
        <v>2</v>
      </c>
    </row>
    <row r="99" spans="1:6">
      <c r="A99" s="33" t="s">
        <v>193</v>
      </c>
      <c r="B99" s="33" t="s">
        <v>1127</v>
      </c>
      <c r="C99" s="33" t="s">
        <v>50</v>
      </c>
      <c r="D99" s="33" t="s">
        <v>51</v>
      </c>
      <c r="E99" s="33" t="s">
        <v>194</v>
      </c>
      <c r="F99" s="5">
        <f t="shared" si="6"/>
        <v>2</v>
      </c>
    </row>
    <row r="100" spans="1:6">
      <c r="A100" s="33" t="s">
        <v>195</v>
      </c>
      <c r="B100" s="33" t="s">
        <v>1127</v>
      </c>
      <c r="C100" s="33" t="s">
        <v>50</v>
      </c>
      <c r="D100" s="33" t="s">
        <v>51</v>
      </c>
      <c r="E100" s="33" t="s">
        <v>196</v>
      </c>
      <c r="F100" s="5">
        <f t="shared" si="6"/>
        <v>2</v>
      </c>
    </row>
    <row r="101" spans="1:6">
      <c r="A101" s="33" t="s">
        <v>197</v>
      </c>
      <c r="B101" s="33" t="s">
        <v>1127</v>
      </c>
      <c r="C101" s="33" t="s">
        <v>50</v>
      </c>
      <c r="D101" s="33" t="s">
        <v>51</v>
      </c>
      <c r="E101" s="33" t="s">
        <v>198</v>
      </c>
      <c r="F101" s="5">
        <f t="shared" si="6"/>
        <v>2</v>
      </c>
    </row>
    <row r="102" spans="1:6">
      <c r="A102" s="33" t="s">
        <v>199</v>
      </c>
      <c r="B102" s="33" t="s">
        <v>1127</v>
      </c>
      <c r="C102" s="33" t="s">
        <v>50</v>
      </c>
      <c r="D102" s="33" t="s">
        <v>51</v>
      </c>
      <c r="E102" s="33" t="s">
        <v>200</v>
      </c>
      <c r="F102" s="5">
        <f t="shared" si="6"/>
        <v>2</v>
      </c>
    </row>
    <row r="103" spans="1:6">
      <c r="A103" s="33" t="s">
        <v>201</v>
      </c>
      <c r="B103" s="33" t="s">
        <v>1127</v>
      </c>
      <c r="C103" s="33" t="s">
        <v>50</v>
      </c>
      <c r="D103" s="33" t="s">
        <v>51</v>
      </c>
      <c r="E103" s="33" t="s">
        <v>202</v>
      </c>
      <c r="F103" s="5">
        <f t="shared" ref="F103:F122" si="7">MONTH(A103)</f>
        <v>2</v>
      </c>
    </row>
    <row r="104" spans="1:6">
      <c r="A104" s="33" t="s">
        <v>203</v>
      </c>
      <c r="B104" s="33" t="s">
        <v>1127</v>
      </c>
      <c r="C104" s="33" t="s">
        <v>50</v>
      </c>
      <c r="D104" s="33" t="s">
        <v>51</v>
      </c>
      <c r="E104" s="33" t="s">
        <v>204</v>
      </c>
      <c r="F104" s="5">
        <f t="shared" si="7"/>
        <v>2</v>
      </c>
    </row>
    <row r="105" spans="1:6">
      <c r="A105" s="33" t="s">
        <v>205</v>
      </c>
      <c r="B105" s="33" t="s">
        <v>1127</v>
      </c>
      <c r="C105" s="33" t="s">
        <v>50</v>
      </c>
      <c r="D105" s="33" t="s">
        <v>51</v>
      </c>
      <c r="E105" s="33" t="s">
        <v>206</v>
      </c>
      <c r="F105" s="5">
        <f t="shared" si="7"/>
        <v>2</v>
      </c>
    </row>
    <row r="106" spans="1:6">
      <c r="A106" s="33" t="s">
        <v>207</v>
      </c>
      <c r="B106" s="33" t="s">
        <v>1127</v>
      </c>
      <c r="C106" s="33" t="s">
        <v>50</v>
      </c>
      <c r="D106" s="33" t="s">
        <v>51</v>
      </c>
      <c r="E106" s="33" t="s">
        <v>208</v>
      </c>
      <c r="F106" s="5">
        <f t="shared" si="7"/>
        <v>2</v>
      </c>
    </row>
    <row r="107" spans="1:6">
      <c r="A107" s="33" t="s">
        <v>209</v>
      </c>
      <c r="B107" s="33" t="s">
        <v>1127</v>
      </c>
      <c r="C107" s="33" t="s">
        <v>50</v>
      </c>
      <c r="D107" s="33" t="s">
        <v>51</v>
      </c>
      <c r="E107" s="33" t="s">
        <v>210</v>
      </c>
      <c r="F107" s="5">
        <f t="shared" si="7"/>
        <v>2</v>
      </c>
    </row>
    <row r="108" spans="1:6">
      <c r="A108" s="33" t="s">
        <v>211</v>
      </c>
      <c r="B108" s="33" t="s">
        <v>1127</v>
      </c>
      <c r="C108" s="33" t="s">
        <v>50</v>
      </c>
      <c r="D108" s="33" t="s">
        <v>51</v>
      </c>
      <c r="E108" s="33" t="s">
        <v>212</v>
      </c>
      <c r="F108" s="5">
        <f t="shared" si="7"/>
        <v>2</v>
      </c>
    </row>
    <row r="109" spans="1:6">
      <c r="A109" s="33" t="s">
        <v>213</v>
      </c>
      <c r="B109" s="33" t="s">
        <v>1127</v>
      </c>
      <c r="C109" s="33" t="s">
        <v>50</v>
      </c>
      <c r="D109" s="33" t="s">
        <v>51</v>
      </c>
      <c r="E109" s="33" t="s">
        <v>214</v>
      </c>
      <c r="F109" s="5">
        <f t="shared" si="7"/>
        <v>2</v>
      </c>
    </row>
    <row r="110" spans="1:6">
      <c r="A110" s="33" t="s">
        <v>215</v>
      </c>
      <c r="B110" s="33" t="s">
        <v>1127</v>
      </c>
      <c r="C110" s="33" t="s">
        <v>50</v>
      </c>
      <c r="D110" s="33" t="s">
        <v>51</v>
      </c>
      <c r="E110" s="33" t="s">
        <v>216</v>
      </c>
      <c r="F110" s="5">
        <f t="shared" si="7"/>
        <v>2</v>
      </c>
    </row>
    <row r="111" spans="1:6">
      <c r="A111" s="33" t="s">
        <v>217</v>
      </c>
      <c r="B111" s="33" t="s">
        <v>1127</v>
      </c>
      <c r="C111" s="33" t="s">
        <v>50</v>
      </c>
      <c r="D111" s="33" t="s">
        <v>51</v>
      </c>
      <c r="E111" s="33" t="s">
        <v>218</v>
      </c>
      <c r="F111" s="5">
        <f t="shared" si="7"/>
        <v>2</v>
      </c>
    </row>
    <row r="112" spans="1:6">
      <c r="A112" s="33" t="s">
        <v>219</v>
      </c>
      <c r="B112" s="33" t="s">
        <v>1127</v>
      </c>
      <c r="C112" s="33" t="s">
        <v>50</v>
      </c>
      <c r="D112" s="33" t="s">
        <v>51</v>
      </c>
      <c r="E112" s="33" t="s">
        <v>220</v>
      </c>
      <c r="F112" s="5">
        <f t="shared" si="7"/>
        <v>2</v>
      </c>
    </row>
    <row r="113" spans="1:6">
      <c r="A113" s="33" t="s">
        <v>221</v>
      </c>
      <c r="B113" s="33" t="s">
        <v>1127</v>
      </c>
      <c r="C113" s="33" t="s">
        <v>50</v>
      </c>
      <c r="D113" s="33" t="s">
        <v>51</v>
      </c>
      <c r="E113" s="33" t="s">
        <v>222</v>
      </c>
      <c r="F113" s="5">
        <f t="shared" si="7"/>
        <v>2</v>
      </c>
    </row>
    <row r="114" spans="1:6">
      <c r="A114" s="33" t="s">
        <v>223</v>
      </c>
      <c r="B114" s="33" t="s">
        <v>1127</v>
      </c>
      <c r="C114" s="33" t="s">
        <v>50</v>
      </c>
      <c r="D114" s="33" t="s">
        <v>51</v>
      </c>
      <c r="E114" s="33" t="s">
        <v>224</v>
      </c>
      <c r="F114" s="5">
        <f t="shared" si="7"/>
        <v>2</v>
      </c>
    </row>
    <row r="115" spans="1:6">
      <c r="A115" s="33" t="s">
        <v>225</v>
      </c>
      <c r="B115" s="33" t="s">
        <v>1127</v>
      </c>
      <c r="C115" s="33" t="s">
        <v>50</v>
      </c>
      <c r="D115" s="33" t="s">
        <v>51</v>
      </c>
      <c r="E115" s="33" t="s">
        <v>226</v>
      </c>
      <c r="F115" s="5">
        <f t="shared" si="7"/>
        <v>2</v>
      </c>
    </row>
    <row r="116" spans="1:6">
      <c r="A116" s="33" t="s">
        <v>227</v>
      </c>
      <c r="B116" s="33" t="s">
        <v>1127</v>
      </c>
      <c r="C116" s="33" t="s">
        <v>50</v>
      </c>
      <c r="D116" s="33" t="s">
        <v>51</v>
      </c>
      <c r="E116" s="33" t="s">
        <v>228</v>
      </c>
      <c r="F116" s="5">
        <f t="shared" si="7"/>
        <v>2</v>
      </c>
    </row>
    <row r="117" spans="1:6">
      <c r="A117" s="33" t="s">
        <v>229</v>
      </c>
      <c r="B117" s="33" t="s">
        <v>1127</v>
      </c>
      <c r="C117" s="33" t="s">
        <v>50</v>
      </c>
      <c r="D117" s="33" t="s">
        <v>51</v>
      </c>
      <c r="E117" s="33" t="s">
        <v>230</v>
      </c>
      <c r="F117" s="5">
        <f t="shared" si="7"/>
        <v>2</v>
      </c>
    </row>
    <row r="118" spans="1:6">
      <c r="A118" s="33" t="s">
        <v>231</v>
      </c>
      <c r="B118" s="33" t="s">
        <v>1127</v>
      </c>
      <c r="C118" s="33" t="s">
        <v>50</v>
      </c>
      <c r="D118" s="33" t="s">
        <v>51</v>
      </c>
      <c r="E118" s="33" t="s">
        <v>232</v>
      </c>
      <c r="F118" s="5">
        <f t="shared" si="7"/>
        <v>2</v>
      </c>
    </row>
    <row r="119" spans="1:6">
      <c r="A119" s="33" t="s">
        <v>233</v>
      </c>
      <c r="B119" s="33" t="s">
        <v>1127</v>
      </c>
      <c r="C119" s="33" t="s">
        <v>50</v>
      </c>
      <c r="D119" s="33" t="s">
        <v>51</v>
      </c>
      <c r="E119" s="33" t="s">
        <v>234</v>
      </c>
      <c r="F119" s="5">
        <f t="shared" si="7"/>
        <v>2</v>
      </c>
    </row>
    <row r="120" spans="1:6">
      <c r="A120" s="33" t="s">
        <v>235</v>
      </c>
      <c r="B120" s="33" t="s">
        <v>1127</v>
      </c>
      <c r="C120" s="33" t="s">
        <v>50</v>
      </c>
      <c r="D120" s="33" t="s">
        <v>51</v>
      </c>
      <c r="E120" s="33" t="s">
        <v>236</v>
      </c>
      <c r="F120" s="5">
        <f t="shared" si="7"/>
        <v>2</v>
      </c>
    </row>
    <row r="121" spans="1:6">
      <c r="A121" s="33" t="s">
        <v>237</v>
      </c>
      <c r="B121" s="33" t="s">
        <v>1127</v>
      </c>
      <c r="C121" s="33" t="s">
        <v>50</v>
      </c>
      <c r="D121" s="33" t="s">
        <v>51</v>
      </c>
      <c r="E121" s="33" t="s">
        <v>238</v>
      </c>
      <c r="F121" s="5">
        <f t="shared" si="7"/>
        <v>2</v>
      </c>
    </row>
    <row r="122" spans="1:6">
      <c r="A122" s="33" t="s">
        <v>239</v>
      </c>
      <c r="B122" s="33" t="s">
        <v>1127</v>
      </c>
      <c r="C122" s="33" t="s">
        <v>50</v>
      </c>
      <c r="D122" s="33" t="s">
        <v>51</v>
      </c>
      <c r="E122" s="33" t="s">
        <v>240</v>
      </c>
      <c r="F122" s="5">
        <f t="shared" si="7"/>
        <v>2</v>
      </c>
    </row>
    <row r="123" spans="1:6">
      <c r="A123" s="33" t="s">
        <v>241</v>
      </c>
      <c r="B123" s="33" t="s">
        <v>1127</v>
      </c>
      <c r="C123" s="33" t="s">
        <v>50</v>
      </c>
      <c r="D123" s="33" t="s">
        <v>51</v>
      </c>
      <c r="E123" s="33" t="s">
        <v>242</v>
      </c>
      <c r="F123" s="5">
        <f t="shared" ref="F123:F139" si="8">MONTH(A123)</f>
        <v>2</v>
      </c>
    </row>
    <row r="124" spans="1:6">
      <c r="A124" s="33" t="s">
        <v>243</v>
      </c>
      <c r="B124" s="33" t="s">
        <v>1127</v>
      </c>
      <c r="C124" s="33" t="s">
        <v>50</v>
      </c>
      <c r="D124" s="33" t="s">
        <v>51</v>
      </c>
      <c r="E124" s="33" t="s">
        <v>244</v>
      </c>
      <c r="F124" s="5">
        <f t="shared" si="8"/>
        <v>2</v>
      </c>
    </row>
    <row r="125" spans="1:6">
      <c r="A125" s="33" t="s">
        <v>245</v>
      </c>
      <c r="B125" s="33" t="s">
        <v>1127</v>
      </c>
      <c r="C125" s="33" t="s">
        <v>50</v>
      </c>
      <c r="D125" s="33" t="s">
        <v>51</v>
      </c>
      <c r="E125" s="33" t="s">
        <v>246</v>
      </c>
      <c r="F125" s="5">
        <f t="shared" si="8"/>
        <v>2</v>
      </c>
    </row>
    <row r="126" spans="1:6">
      <c r="A126" s="33" t="s">
        <v>247</v>
      </c>
      <c r="B126" s="33" t="s">
        <v>1127</v>
      </c>
      <c r="C126" s="33" t="s">
        <v>50</v>
      </c>
      <c r="D126" s="33" t="s">
        <v>51</v>
      </c>
      <c r="E126" s="33" t="s">
        <v>248</v>
      </c>
      <c r="F126" s="5">
        <f t="shared" si="8"/>
        <v>2</v>
      </c>
    </row>
    <row r="127" spans="1:6">
      <c r="A127" s="33" t="s">
        <v>249</v>
      </c>
      <c r="B127" s="33" t="s">
        <v>1127</v>
      </c>
      <c r="C127" s="33" t="s">
        <v>50</v>
      </c>
      <c r="D127" s="33" t="s">
        <v>51</v>
      </c>
      <c r="E127" s="33" t="s">
        <v>250</v>
      </c>
      <c r="F127" s="5">
        <f t="shared" si="8"/>
        <v>2</v>
      </c>
    </row>
    <row r="128" spans="1:6">
      <c r="A128" s="33" t="s">
        <v>251</v>
      </c>
      <c r="B128" s="33" t="s">
        <v>1127</v>
      </c>
      <c r="C128" s="33" t="s">
        <v>50</v>
      </c>
      <c r="D128" s="33" t="s">
        <v>51</v>
      </c>
      <c r="E128" s="33" t="s">
        <v>252</v>
      </c>
      <c r="F128" s="5">
        <f t="shared" si="8"/>
        <v>2</v>
      </c>
    </row>
    <row r="129" spans="1:6">
      <c r="A129" s="33" t="s">
        <v>253</v>
      </c>
      <c r="B129" s="33" t="s">
        <v>1127</v>
      </c>
      <c r="C129" s="33" t="s">
        <v>50</v>
      </c>
      <c r="D129" s="33" t="s">
        <v>51</v>
      </c>
      <c r="E129" s="33" t="s">
        <v>254</v>
      </c>
      <c r="F129" s="5">
        <f t="shared" si="8"/>
        <v>2</v>
      </c>
    </row>
    <row r="130" spans="1:6">
      <c r="A130" s="33" t="s">
        <v>255</v>
      </c>
      <c r="B130" s="33" t="s">
        <v>1127</v>
      </c>
      <c r="C130" s="33" t="s">
        <v>50</v>
      </c>
      <c r="D130" s="33" t="s">
        <v>51</v>
      </c>
      <c r="E130" s="33" t="s">
        <v>256</v>
      </c>
      <c r="F130" s="5">
        <f t="shared" si="8"/>
        <v>2</v>
      </c>
    </row>
    <row r="131" spans="1:6">
      <c r="A131" s="33" t="s">
        <v>257</v>
      </c>
      <c r="B131" s="33" t="s">
        <v>1127</v>
      </c>
      <c r="C131" s="33" t="s">
        <v>50</v>
      </c>
      <c r="D131" s="33" t="s">
        <v>51</v>
      </c>
      <c r="E131" s="33" t="s">
        <v>258</v>
      </c>
      <c r="F131" s="5">
        <f t="shared" si="8"/>
        <v>2</v>
      </c>
    </row>
    <row r="132" spans="1:6">
      <c r="A132" s="33" t="s">
        <v>259</v>
      </c>
      <c r="B132" s="33" t="s">
        <v>1127</v>
      </c>
      <c r="C132" s="33" t="s">
        <v>50</v>
      </c>
      <c r="D132" s="33" t="s">
        <v>51</v>
      </c>
      <c r="E132" s="33" t="s">
        <v>260</v>
      </c>
      <c r="F132" s="5">
        <f t="shared" si="8"/>
        <v>2</v>
      </c>
    </row>
    <row r="133" spans="1:6">
      <c r="A133" s="33" t="s">
        <v>261</v>
      </c>
      <c r="B133" s="33" t="s">
        <v>1127</v>
      </c>
      <c r="C133" s="33" t="s">
        <v>50</v>
      </c>
      <c r="D133" s="33" t="s">
        <v>51</v>
      </c>
      <c r="E133" s="33" t="s">
        <v>262</v>
      </c>
      <c r="F133" s="5">
        <f t="shared" si="8"/>
        <v>2</v>
      </c>
    </row>
    <row r="134" spans="1:6">
      <c r="A134" s="33" t="s">
        <v>263</v>
      </c>
      <c r="B134" s="33" t="s">
        <v>1127</v>
      </c>
      <c r="C134" s="33" t="s">
        <v>50</v>
      </c>
      <c r="D134" s="33" t="s">
        <v>51</v>
      </c>
      <c r="E134" s="33" t="s">
        <v>264</v>
      </c>
      <c r="F134" s="5">
        <f t="shared" si="8"/>
        <v>2</v>
      </c>
    </row>
    <row r="135" spans="1:6">
      <c r="A135" s="33" t="s">
        <v>265</v>
      </c>
      <c r="B135" s="33" t="s">
        <v>1127</v>
      </c>
      <c r="C135" s="33" t="s">
        <v>50</v>
      </c>
      <c r="D135" s="33" t="s">
        <v>51</v>
      </c>
      <c r="E135" s="33" t="s">
        <v>266</v>
      </c>
      <c r="F135" s="5">
        <f t="shared" si="8"/>
        <v>2</v>
      </c>
    </row>
    <row r="136" spans="1:6">
      <c r="A136" s="33" t="s">
        <v>267</v>
      </c>
      <c r="B136" s="33" t="s">
        <v>1127</v>
      </c>
      <c r="C136" s="33" t="s">
        <v>50</v>
      </c>
      <c r="D136" s="33" t="s">
        <v>51</v>
      </c>
      <c r="E136" s="33" t="s">
        <v>268</v>
      </c>
      <c r="F136" s="5">
        <f t="shared" si="8"/>
        <v>2</v>
      </c>
    </row>
    <row r="137" spans="1:6">
      <c r="A137" s="33" t="s">
        <v>269</v>
      </c>
      <c r="B137" s="33" t="s">
        <v>1127</v>
      </c>
      <c r="C137" s="33" t="s">
        <v>50</v>
      </c>
      <c r="D137" s="33" t="s">
        <v>51</v>
      </c>
      <c r="E137" s="33" t="s">
        <v>270</v>
      </c>
      <c r="F137" s="5">
        <f t="shared" si="8"/>
        <v>2</v>
      </c>
    </row>
    <row r="138" spans="1:6">
      <c r="A138" s="33" t="s">
        <v>271</v>
      </c>
      <c r="B138" s="33" t="s">
        <v>1127</v>
      </c>
      <c r="C138" s="33" t="s">
        <v>50</v>
      </c>
      <c r="D138" s="33" t="s">
        <v>51</v>
      </c>
      <c r="E138" s="33" t="s">
        <v>272</v>
      </c>
      <c r="F138" s="5">
        <f t="shared" si="8"/>
        <v>2</v>
      </c>
    </row>
    <row r="139" spans="1:6">
      <c r="A139" s="33" t="s">
        <v>273</v>
      </c>
      <c r="B139" s="33" t="s">
        <v>1127</v>
      </c>
      <c r="C139" s="33" t="s">
        <v>50</v>
      </c>
      <c r="D139" s="33" t="s">
        <v>51</v>
      </c>
      <c r="E139" s="33" t="s">
        <v>274</v>
      </c>
      <c r="F139" s="5">
        <f t="shared" si="8"/>
        <v>2</v>
      </c>
    </row>
    <row r="140" spans="1:6">
      <c r="A140" s="33" t="s">
        <v>275</v>
      </c>
      <c r="B140" s="33" t="s">
        <v>1127</v>
      </c>
      <c r="C140" s="33" t="s">
        <v>50</v>
      </c>
      <c r="D140" s="33" t="s">
        <v>51</v>
      </c>
      <c r="E140" s="33" t="s">
        <v>276</v>
      </c>
      <c r="F140" s="5">
        <f t="shared" ref="F140:F149" si="9">MONTH(A140)</f>
        <v>2</v>
      </c>
    </row>
    <row r="141" spans="1:6">
      <c r="A141" s="33" t="s">
        <v>277</v>
      </c>
      <c r="B141" s="33" t="s">
        <v>1127</v>
      </c>
      <c r="C141" s="33" t="s">
        <v>50</v>
      </c>
      <c r="D141" s="33" t="s">
        <v>51</v>
      </c>
      <c r="E141" s="33" t="s">
        <v>278</v>
      </c>
      <c r="F141" s="5">
        <f t="shared" si="9"/>
        <v>2</v>
      </c>
    </row>
    <row r="142" spans="1:6">
      <c r="A142" s="33" t="s">
        <v>279</v>
      </c>
      <c r="B142" s="33" t="s">
        <v>1127</v>
      </c>
      <c r="C142" s="33" t="s">
        <v>50</v>
      </c>
      <c r="D142" s="33" t="s">
        <v>51</v>
      </c>
      <c r="E142" s="33" t="s">
        <v>280</v>
      </c>
      <c r="F142" s="5">
        <f t="shared" si="9"/>
        <v>2</v>
      </c>
    </row>
    <row r="143" spans="1:6">
      <c r="A143" s="33" t="s">
        <v>281</v>
      </c>
      <c r="B143" s="33" t="s">
        <v>1127</v>
      </c>
      <c r="C143" s="33" t="s">
        <v>50</v>
      </c>
      <c r="D143" s="33" t="s">
        <v>51</v>
      </c>
      <c r="E143" s="33" t="s">
        <v>282</v>
      </c>
      <c r="F143" s="5">
        <f t="shared" si="9"/>
        <v>2</v>
      </c>
    </row>
    <row r="144" spans="1:6">
      <c r="A144" s="33" t="s">
        <v>283</v>
      </c>
      <c r="B144" s="33" t="s">
        <v>1127</v>
      </c>
      <c r="C144" s="33" t="s">
        <v>50</v>
      </c>
      <c r="D144" s="33" t="s">
        <v>51</v>
      </c>
      <c r="E144" s="33" t="s">
        <v>284</v>
      </c>
      <c r="F144" s="5">
        <f t="shared" si="9"/>
        <v>2</v>
      </c>
    </row>
    <row r="145" spans="1:6">
      <c r="A145" s="33" t="s">
        <v>285</v>
      </c>
      <c r="B145" s="33" t="s">
        <v>1127</v>
      </c>
      <c r="C145" s="33" t="s">
        <v>50</v>
      </c>
      <c r="D145" s="33" t="s">
        <v>51</v>
      </c>
      <c r="E145" s="33" t="s">
        <v>286</v>
      </c>
      <c r="F145" s="5">
        <f t="shared" si="9"/>
        <v>2</v>
      </c>
    </row>
    <row r="146" spans="1:6">
      <c r="A146" s="33" t="s">
        <v>287</v>
      </c>
      <c r="B146" s="33" t="s">
        <v>1127</v>
      </c>
      <c r="C146" s="33" t="s">
        <v>50</v>
      </c>
      <c r="D146" s="33" t="s">
        <v>51</v>
      </c>
      <c r="E146" s="33" t="s">
        <v>288</v>
      </c>
      <c r="F146" s="5">
        <f t="shared" si="9"/>
        <v>2</v>
      </c>
    </row>
    <row r="147" spans="1:6">
      <c r="A147" s="33" t="s">
        <v>289</v>
      </c>
      <c r="B147" s="33" t="s">
        <v>1127</v>
      </c>
      <c r="C147" s="33" t="s">
        <v>50</v>
      </c>
      <c r="D147" s="33" t="s">
        <v>51</v>
      </c>
      <c r="E147" s="33" t="s">
        <v>290</v>
      </c>
      <c r="F147" s="5">
        <f t="shared" si="9"/>
        <v>2</v>
      </c>
    </row>
    <row r="148" spans="1:6">
      <c r="A148" s="33" t="s">
        <v>291</v>
      </c>
      <c r="B148" s="33" t="s">
        <v>1127</v>
      </c>
      <c r="C148" s="33" t="s">
        <v>50</v>
      </c>
      <c r="D148" s="33" t="s">
        <v>51</v>
      </c>
      <c r="E148" s="33" t="s">
        <v>292</v>
      </c>
      <c r="F148" s="5">
        <f t="shared" si="9"/>
        <v>2</v>
      </c>
    </row>
    <row r="149" spans="1:6">
      <c r="A149" s="33" t="s">
        <v>293</v>
      </c>
      <c r="B149" s="33" t="s">
        <v>1127</v>
      </c>
      <c r="C149" s="33" t="s">
        <v>50</v>
      </c>
      <c r="D149" s="33" t="s">
        <v>51</v>
      </c>
      <c r="E149" s="33" t="s">
        <v>294</v>
      </c>
      <c r="F149" s="5">
        <f t="shared" si="9"/>
        <v>2</v>
      </c>
    </row>
    <row r="150" spans="1:6">
      <c r="A150" s="33" t="s">
        <v>295</v>
      </c>
      <c r="B150" s="33" t="s">
        <v>1127</v>
      </c>
      <c r="C150" s="33" t="s">
        <v>50</v>
      </c>
      <c r="D150" s="33" t="s">
        <v>51</v>
      </c>
      <c r="E150" s="33" t="s">
        <v>296</v>
      </c>
      <c r="F150" s="5">
        <f t="shared" ref="F150:F168" si="10">MONTH(A150)</f>
        <v>2</v>
      </c>
    </row>
    <row r="151" spans="1:6">
      <c r="A151" s="33" t="s">
        <v>297</v>
      </c>
      <c r="B151" s="33" t="s">
        <v>1127</v>
      </c>
      <c r="C151" s="33" t="s">
        <v>50</v>
      </c>
      <c r="D151" s="33" t="s">
        <v>51</v>
      </c>
      <c r="E151" s="33" t="s">
        <v>298</v>
      </c>
      <c r="F151" s="5">
        <f t="shared" si="10"/>
        <v>2</v>
      </c>
    </row>
    <row r="152" spans="1:6">
      <c r="A152" s="33" t="s">
        <v>299</v>
      </c>
      <c r="B152" s="33" t="s">
        <v>1127</v>
      </c>
      <c r="C152" s="33" t="s">
        <v>50</v>
      </c>
      <c r="D152" s="33" t="s">
        <v>51</v>
      </c>
      <c r="E152" s="33" t="s">
        <v>300</v>
      </c>
      <c r="F152" s="5">
        <f t="shared" si="10"/>
        <v>2</v>
      </c>
    </row>
    <row r="153" spans="1:6">
      <c r="A153" s="33" t="s">
        <v>301</v>
      </c>
      <c r="B153" s="33" t="s">
        <v>1127</v>
      </c>
      <c r="C153" s="33" t="s">
        <v>50</v>
      </c>
      <c r="D153" s="33" t="s">
        <v>51</v>
      </c>
      <c r="E153" s="33" t="s">
        <v>302</v>
      </c>
      <c r="F153" s="5">
        <f t="shared" si="10"/>
        <v>2</v>
      </c>
    </row>
    <row r="154" spans="1:6">
      <c r="A154" s="33" t="s">
        <v>303</v>
      </c>
      <c r="B154" s="33" t="s">
        <v>1127</v>
      </c>
      <c r="C154" s="33" t="s">
        <v>50</v>
      </c>
      <c r="D154" s="33" t="s">
        <v>51</v>
      </c>
      <c r="E154" s="33" t="s">
        <v>304</v>
      </c>
      <c r="F154" s="5">
        <f t="shared" si="10"/>
        <v>2</v>
      </c>
    </row>
    <row r="155" spans="1:6">
      <c r="A155" s="33" t="s">
        <v>305</v>
      </c>
      <c r="B155" s="33" t="s">
        <v>1127</v>
      </c>
      <c r="C155" s="33" t="s">
        <v>50</v>
      </c>
      <c r="D155" s="33" t="s">
        <v>51</v>
      </c>
      <c r="E155" s="33" t="s">
        <v>306</v>
      </c>
      <c r="F155" s="5">
        <f t="shared" si="10"/>
        <v>2</v>
      </c>
    </row>
    <row r="156" spans="1:6">
      <c r="A156" s="33" t="s">
        <v>307</v>
      </c>
      <c r="B156" s="33" t="s">
        <v>1127</v>
      </c>
      <c r="C156" s="33" t="s">
        <v>50</v>
      </c>
      <c r="D156" s="33" t="s">
        <v>51</v>
      </c>
      <c r="E156" s="33" t="s">
        <v>308</v>
      </c>
      <c r="F156" s="5">
        <f t="shared" si="10"/>
        <v>2</v>
      </c>
    </row>
    <row r="157" spans="1:6">
      <c r="A157" s="33" t="s">
        <v>309</v>
      </c>
      <c r="B157" s="33" t="s">
        <v>1127</v>
      </c>
      <c r="C157" s="33" t="s">
        <v>53</v>
      </c>
      <c r="D157" s="33" t="s">
        <v>86</v>
      </c>
      <c r="E157" s="33" t="s">
        <v>310</v>
      </c>
      <c r="F157" s="5">
        <f t="shared" si="10"/>
        <v>2</v>
      </c>
    </row>
    <row r="158" spans="1:6">
      <c r="A158" s="33" t="s">
        <v>311</v>
      </c>
      <c r="B158" s="33" t="s">
        <v>1127</v>
      </c>
      <c r="C158" s="33" t="s">
        <v>50</v>
      </c>
      <c r="D158" s="33" t="s">
        <v>51</v>
      </c>
      <c r="E158" s="33" t="s">
        <v>310</v>
      </c>
      <c r="F158" s="5">
        <f t="shared" si="10"/>
        <v>2</v>
      </c>
    </row>
    <row r="159" spans="1:6">
      <c r="A159" s="33" t="s">
        <v>312</v>
      </c>
      <c r="B159" s="33" t="s">
        <v>1127</v>
      </c>
      <c r="C159" s="33" t="s">
        <v>53</v>
      </c>
      <c r="D159" s="33" t="s">
        <v>86</v>
      </c>
      <c r="E159" s="33" t="s">
        <v>313</v>
      </c>
      <c r="F159" s="5">
        <f t="shared" si="10"/>
        <v>2</v>
      </c>
    </row>
    <row r="160" spans="1:6">
      <c r="A160" s="33" t="s">
        <v>314</v>
      </c>
      <c r="B160" s="33" t="s">
        <v>1127</v>
      </c>
      <c r="C160" s="33" t="s">
        <v>50</v>
      </c>
      <c r="D160" s="33" t="s">
        <v>51</v>
      </c>
      <c r="E160" s="33" t="s">
        <v>313</v>
      </c>
      <c r="F160" s="5">
        <f t="shared" si="10"/>
        <v>2</v>
      </c>
    </row>
    <row r="161" spans="1:6">
      <c r="A161" s="33" t="s">
        <v>315</v>
      </c>
      <c r="B161" s="33" t="s">
        <v>1127</v>
      </c>
      <c r="C161" s="33" t="s">
        <v>316</v>
      </c>
      <c r="D161" s="33" t="s">
        <v>317</v>
      </c>
      <c r="E161" s="33" t="s">
        <v>318</v>
      </c>
      <c r="F161" s="5">
        <f t="shared" si="10"/>
        <v>2</v>
      </c>
    </row>
    <row r="162" spans="1:6">
      <c r="A162" s="33" t="s">
        <v>315</v>
      </c>
      <c r="B162" s="33" t="s">
        <v>1127</v>
      </c>
      <c r="C162" s="33" t="s">
        <v>316</v>
      </c>
      <c r="D162" s="33" t="s">
        <v>317</v>
      </c>
      <c r="E162" s="33" t="s">
        <v>319</v>
      </c>
      <c r="F162" s="5">
        <f t="shared" si="10"/>
        <v>2</v>
      </c>
    </row>
    <row r="163" spans="1:6">
      <c r="A163" s="33" t="s">
        <v>315</v>
      </c>
      <c r="B163" s="33" t="s">
        <v>1127</v>
      </c>
      <c r="C163" s="33" t="s">
        <v>316</v>
      </c>
      <c r="D163" s="33" t="s">
        <v>317</v>
      </c>
      <c r="E163" s="33" t="s">
        <v>320</v>
      </c>
      <c r="F163" s="5">
        <f t="shared" si="10"/>
        <v>2</v>
      </c>
    </row>
    <row r="164" spans="1:6">
      <c r="A164" s="33" t="s">
        <v>315</v>
      </c>
      <c r="B164" s="33" t="s">
        <v>1127</v>
      </c>
      <c r="C164" s="33" t="s">
        <v>316</v>
      </c>
      <c r="D164" s="33" t="s">
        <v>317</v>
      </c>
      <c r="E164" s="33" t="s">
        <v>321</v>
      </c>
      <c r="F164" s="5">
        <f t="shared" si="10"/>
        <v>2</v>
      </c>
    </row>
    <row r="165" spans="1:6">
      <c r="A165" s="33" t="s">
        <v>315</v>
      </c>
      <c r="B165" s="33" t="s">
        <v>1127</v>
      </c>
      <c r="C165" s="33" t="s">
        <v>316</v>
      </c>
      <c r="D165" s="33" t="s">
        <v>317</v>
      </c>
      <c r="E165" s="33" t="s">
        <v>322</v>
      </c>
      <c r="F165" s="5">
        <f t="shared" si="10"/>
        <v>2</v>
      </c>
    </row>
    <row r="166" spans="1:6">
      <c r="A166" s="33" t="s">
        <v>315</v>
      </c>
      <c r="B166" s="33" t="s">
        <v>1127</v>
      </c>
      <c r="C166" s="33" t="s">
        <v>316</v>
      </c>
      <c r="D166" s="33" t="s">
        <v>317</v>
      </c>
      <c r="E166" s="33" t="s">
        <v>323</v>
      </c>
      <c r="F166" s="5">
        <f t="shared" si="10"/>
        <v>2</v>
      </c>
    </row>
    <row r="167" spans="1:6">
      <c r="A167" s="33" t="s">
        <v>315</v>
      </c>
      <c r="B167" s="33" t="s">
        <v>1127</v>
      </c>
      <c r="C167" s="33" t="s">
        <v>316</v>
      </c>
      <c r="D167" s="33" t="s">
        <v>317</v>
      </c>
      <c r="E167" s="33" t="s">
        <v>324</v>
      </c>
      <c r="F167" s="5">
        <f t="shared" si="10"/>
        <v>2</v>
      </c>
    </row>
    <row r="168" spans="1:6">
      <c r="A168" s="33" t="s">
        <v>315</v>
      </c>
      <c r="B168" s="33" t="s">
        <v>1127</v>
      </c>
      <c r="C168" s="33" t="s">
        <v>316</v>
      </c>
      <c r="D168" s="33" t="s">
        <v>317</v>
      </c>
      <c r="E168" s="33" t="s">
        <v>325</v>
      </c>
      <c r="F168" s="5">
        <f t="shared" si="10"/>
        <v>2</v>
      </c>
    </row>
    <row r="169" spans="1:6">
      <c r="A169" s="33" t="s">
        <v>315</v>
      </c>
      <c r="B169" s="33" t="s">
        <v>1127</v>
      </c>
      <c r="C169" s="33" t="s">
        <v>316</v>
      </c>
      <c r="D169" s="33" t="s">
        <v>317</v>
      </c>
      <c r="E169" s="33" t="s">
        <v>326</v>
      </c>
      <c r="F169" s="5">
        <f>MONTH(A169)</f>
        <v>2</v>
      </c>
    </row>
    <row r="170" spans="1:6">
      <c r="A170" s="33" t="s">
        <v>315</v>
      </c>
      <c r="B170" s="33" t="s">
        <v>1127</v>
      </c>
      <c r="C170" s="33" t="s">
        <v>316</v>
      </c>
      <c r="D170" s="33" t="s">
        <v>317</v>
      </c>
      <c r="E170" s="33" t="s">
        <v>327</v>
      </c>
      <c r="F170" s="5">
        <f>MONTH(A170)</f>
        <v>2</v>
      </c>
    </row>
    <row r="171" spans="1:6">
      <c r="A171" s="33" t="s">
        <v>315</v>
      </c>
      <c r="B171" s="33" t="s">
        <v>1127</v>
      </c>
      <c r="C171" s="33" t="s">
        <v>316</v>
      </c>
      <c r="D171" s="33" t="s">
        <v>317</v>
      </c>
      <c r="E171" s="33" t="s">
        <v>328</v>
      </c>
      <c r="F171" s="5">
        <f t="shared" ref="F171:F179" si="11">MONTH(A171)</f>
        <v>2</v>
      </c>
    </row>
    <row r="172" spans="1:6">
      <c r="A172" s="33" t="s">
        <v>315</v>
      </c>
      <c r="B172" s="33" t="s">
        <v>1127</v>
      </c>
      <c r="C172" s="33" t="s">
        <v>316</v>
      </c>
      <c r="D172" s="33" t="s">
        <v>317</v>
      </c>
      <c r="E172" s="33" t="s">
        <v>329</v>
      </c>
      <c r="F172" s="5">
        <f t="shared" si="11"/>
        <v>2</v>
      </c>
    </row>
    <row r="173" spans="1:6">
      <c r="A173" s="33" t="s">
        <v>315</v>
      </c>
      <c r="B173" s="33" t="s">
        <v>1127</v>
      </c>
      <c r="C173" s="33" t="s">
        <v>316</v>
      </c>
      <c r="D173" s="33" t="s">
        <v>317</v>
      </c>
      <c r="E173" s="33" t="s">
        <v>330</v>
      </c>
      <c r="F173" s="5">
        <f t="shared" si="11"/>
        <v>2</v>
      </c>
    </row>
    <row r="174" spans="1:6">
      <c r="A174" s="33" t="s">
        <v>315</v>
      </c>
      <c r="B174" s="33" t="s">
        <v>1127</v>
      </c>
      <c r="C174" s="33" t="s">
        <v>316</v>
      </c>
      <c r="D174" s="33" t="s">
        <v>317</v>
      </c>
      <c r="E174" s="33" t="s">
        <v>331</v>
      </c>
      <c r="F174" s="5">
        <f t="shared" si="11"/>
        <v>2</v>
      </c>
    </row>
    <row r="175" spans="1:6">
      <c r="A175" s="33" t="s">
        <v>315</v>
      </c>
      <c r="B175" s="33" t="s">
        <v>1127</v>
      </c>
      <c r="C175" s="33" t="s">
        <v>316</v>
      </c>
      <c r="D175" s="33" t="s">
        <v>317</v>
      </c>
      <c r="E175" s="33" t="s">
        <v>332</v>
      </c>
      <c r="F175" s="5">
        <f t="shared" si="11"/>
        <v>2</v>
      </c>
    </row>
    <row r="176" spans="1:6">
      <c r="A176" s="33" t="s">
        <v>315</v>
      </c>
      <c r="B176" s="33" t="s">
        <v>1127</v>
      </c>
      <c r="C176" s="33" t="s">
        <v>316</v>
      </c>
      <c r="D176" s="33" t="s">
        <v>317</v>
      </c>
      <c r="E176" s="33" t="s">
        <v>333</v>
      </c>
      <c r="F176" s="5">
        <f t="shared" si="11"/>
        <v>2</v>
      </c>
    </row>
    <row r="177" spans="1:6">
      <c r="A177" s="33" t="s">
        <v>315</v>
      </c>
      <c r="B177" s="33" t="s">
        <v>1127</v>
      </c>
      <c r="C177" s="33" t="s">
        <v>316</v>
      </c>
      <c r="D177" s="33" t="s">
        <v>317</v>
      </c>
      <c r="E177" s="33" t="s">
        <v>334</v>
      </c>
      <c r="F177" s="5">
        <f t="shared" si="11"/>
        <v>2</v>
      </c>
    </row>
    <row r="178" spans="1:6">
      <c r="A178" s="33" t="s">
        <v>335</v>
      </c>
      <c r="B178" s="33" t="s">
        <v>1127</v>
      </c>
      <c r="C178" s="33" t="s">
        <v>53</v>
      </c>
      <c r="D178" s="33" t="s">
        <v>86</v>
      </c>
      <c r="E178" s="33" t="s">
        <v>336</v>
      </c>
      <c r="F178" s="5">
        <f t="shared" si="11"/>
        <v>2</v>
      </c>
    </row>
    <row r="179" spans="1:6">
      <c r="A179" s="33" t="s">
        <v>337</v>
      </c>
      <c r="B179" s="33" t="s">
        <v>1127</v>
      </c>
      <c r="C179" s="33" t="s">
        <v>50</v>
      </c>
      <c r="D179" s="33" t="s">
        <v>51</v>
      </c>
      <c r="E179" s="33" t="s">
        <v>336</v>
      </c>
      <c r="F179" s="5">
        <f t="shared" si="11"/>
        <v>2</v>
      </c>
    </row>
    <row r="180" spans="1:6">
      <c r="A180" s="33" t="s">
        <v>338</v>
      </c>
      <c r="B180" s="33" t="s">
        <v>1127</v>
      </c>
      <c r="C180" s="33" t="s">
        <v>53</v>
      </c>
      <c r="D180" s="33" t="s">
        <v>86</v>
      </c>
      <c r="E180" s="33" t="s">
        <v>339</v>
      </c>
      <c r="F180" s="34">
        <f t="shared" ref="F180:F199" si="12">MONTH(A180)</f>
        <v>2</v>
      </c>
    </row>
    <row r="181" spans="1:6">
      <c r="A181" s="33" t="s">
        <v>340</v>
      </c>
      <c r="B181" s="33" t="s">
        <v>1127</v>
      </c>
      <c r="C181" s="33" t="s">
        <v>50</v>
      </c>
      <c r="D181" s="33" t="s">
        <v>51</v>
      </c>
      <c r="E181" s="33" t="s">
        <v>339</v>
      </c>
      <c r="F181" s="34">
        <f t="shared" si="12"/>
        <v>2</v>
      </c>
    </row>
    <row r="182" spans="1:6">
      <c r="A182" s="33" t="s">
        <v>341</v>
      </c>
      <c r="B182" s="33" t="s">
        <v>1127</v>
      </c>
      <c r="C182" s="33" t="s">
        <v>53</v>
      </c>
      <c r="D182" s="33" t="s">
        <v>86</v>
      </c>
      <c r="E182" s="33" t="s">
        <v>342</v>
      </c>
      <c r="F182" s="34">
        <f t="shared" si="12"/>
        <v>2</v>
      </c>
    </row>
    <row r="183" spans="1:6">
      <c r="A183" s="33" t="s">
        <v>343</v>
      </c>
      <c r="B183" s="33" t="s">
        <v>1127</v>
      </c>
      <c r="C183" s="33" t="s">
        <v>50</v>
      </c>
      <c r="D183" s="33" t="s">
        <v>51</v>
      </c>
      <c r="E183" s="33" t="s">
        <v>342</v>
      </c>
      <c r="F183" s="34">
        <f t="shared" si="12"/>
        <v>2</v>
      </c>
    </row>
    <row r="184" spans="1:6">
      <c r="A184" s="33" t="s">
        <v>344</v>
      </c>
      <c r="B184" s="33" t="s">
        <v>1127</v>
      </c>
      <c r="C184" s="33" t="s">
        <v>53</v>
      </c>
      <c r="D184" s="33" t="s">
        <v>86</v>
      </c>
      <c r="E184" s="33" t="s">
        <v>345</v>
      </c>
      <c r="F184" s="34">
        <f t="shared" si="12"/>
        <v>2</v>
      </c>
    </row>
    <row r="185" spans="1:6">
      <c r="A185" s="33" t="s">
        <v>346</v>
      </c>
      <c r="B185" s="33" t="s">
        <v>1127</v>
      </c>
      <c r="C185" s="33" t="s">
        <v>50</v>
      </c>
      <c r="D185" s="33" t="s">
        <v>51</v>
      </c>
      <c r="E185" s="33" t="s">
        <v>345</v>
      </c>
      <c r="F185" s="34">
        <f t="shared" si="12"/>
        <v>2</v>
      </c>
    </row>
    <row r="186" spans="1:6">
      <c r="A186" s="33" t="s">
        <v>347</v>
      </c>
      <c r="B186" s="33" t="s">
        <v>1127</v>
      </c>
      <c r="C186" s="33" t="s">
        <v>53</v>
      </c>
      <c r="D186" s="33" t="s">
        <v>86</v>
      </c>
      <c r="E186" s="33" t="s">
        <v>348</v>
      </c>
      <c r="F186" s="34">
        <f t="shared" si="12"/>
        <v>2</v>
      </c>
    </row>
    <row r="187" spans="1:6">
      <c r="A187" s="33" t="s">
        <v>349</v>
      </c>
      <c r="B187" s="33" t="s">
        <v>1127</v>
      </c>
      <c r="C187" s="33" t="s">
        <v>50</v>
      </c>
      <c r="D187" s="33" t="s">
        <v>51</v>
      </c>
      <c r="E187" s="33" t="s">
        <v>348</v>
      </c>
      <c r="F187" s="34">
        <f t="shared" si="12"/>
        <v>2</v>
      </c>
    </row>
    <row r="188" spans="1:6">
      <c r="A188" s="33" t="s">
        <v>350</v>
      </c>
      <c r="B188" s="33" t="s">
        <v>1127</v>
      </c>
      <c r="C188" s="33" t="s">
        <v>53</v>
      </c>
      <c r="D188" s="33" t="s">
        <v>86</v>
      </c>
      <c r="E188" s="33" t="s">
        <v>351</v>
      </c>
      <c r="F188" s="34">
        <f t="shared" si="12"/>
        <v>2</v>
      </c>
    </row>
    <row r="189" spans="1:6">
      <c r="A189" s="33" t="s">
        <v>352</v>
      </c>
      <c r="B189" s="33" t="s">
        <v>1127</v>
      </c>
      <c r="C189" s="33" t="s">
        <v>50</v>
      </c>
      <c r="D189" s="33" t="s">
        <v>51</v>
      </c>
      <c r="E189" s="33" t="s">
        <v>351</v>
      </c>
      <c r="F189" s="34">
        <f t="shared" si="12"/>
        <v>2</v>
      </c>
    </row>
    <row r="190" spans="1:6">
      <c r="A190" s="33" t="s">
        <v>353</v>
      </c>
      <c r="B190" s="33" t="s">
        <v>1127</v>
      </c>
      <c r="C190" s="33" t="s">
        <v>53</v>
      </c>
      <c r="D190" s="33" t="s">
        <v>86</v>
      </c>
      <c r="E190" s="33" t="s">
        <v>354</v>
      </c>
      <c r="F190" s="34">
        <f t="shared" si="12"/>
        <v>2</v>
      </c>
    </row>
    <row r="191" spans="1:6">
      <c r="A191" s="33" t="s">
        <v>355</v>
      </c>
      <c r="B191" s="33" t="s">
        <v>1127</v>
      </c>
      <c r="C191" s="33" t="s">
        <v>50</v>
      </c>
      <c r="D191" s="33" t="s">
        <v>51</v>
      </c>
      <c r="E191" s="33" t="s">
        <v>354</v>
      </c>
      <c r="F191" s="34">
        <f t="shared" si="12"/>
        <v>2</v>
      </c>
    </row>
    <row r="192" spans="1:6">
      <c r="A192" s="33" t="s">
        <v>356</v>
      </c>
      <c r="B192" s="33" t="s">
        <v>1127</v>
      </c>
      <c r="C192" s="33" t="s">
        <v>53</v>
      </c>
      <c r="D192" s="33" t="s">
        <v>86</v>
      </c>
      <c r="E192" s="33" t="s">
        <v>357</v>
      </c>
      <c r="F192" s="34">
        <f t="shared" si="12"/>
        <v>2</v>
      </c>
    </row>
    <row r="193" spans="1:6">
      <c r="A193" s="33" t="s">
        <v>358</v>
      </c>
      <c r="B193" s="33" t="s">
        <v>1127</v>
      </c>
      <c r="C193" s="33" t="s">
        <v>50</v>
      </c>
      <c r="D193" s="33" t="s">
        <v>51</v>
      </c>
      <c r="E193" s="33" t="s">
        <v>357</v>
      </c>
      <c r="F193" s="34">
        <f t="shared" si="12"/>
        <v>2</v>
      </c>
    </row>
    <row r="194" spans="1:6">
      <c r="A194" s="33" t="s">
        <v>359</v>
      </c>
      <c r="B194" s="33" t="s">
        <v>1127</v>
      </c>
      <c r="C194" s="33" t="s">
        <v>53</v>
      </c>
      <c r="D194" s="33" t="s">
        <v>86</v>
      </c>
      <c r="E194" s="33" t="s">
        <v>360</v>
      </c>
      <c r="F194" s="34">
        <f t="shared" si="12"/>
        <v>2</v>
      </c>
    </row>
    <row r="195" spans="1:6">
      <c r="A195" s="33" t="s">
        <v>361</v>
      </c>
      <c r="B195" s="33" t="s">
        <v>1127</v>
      </c>
      <c r="C195" s="33" t="s">
        <v>50</v>
      </c>
      <c r="D195" s="33" t="s">
        <v>51</v>
      </c>
      <c r="E195" s="33" t="s">
        <v>360</v>
      </c>
      <c r="F195" s="34">
        <f t="shared" si="12"/>
        <v>2</v>
      </c>
    </row>
    <row r="196" spans="1:6">
      <c r="A196" s="33" t="s">
        <v>362</v>
      </c>
      <c r="B196" s="33" t="s">
        <v>1127</v>
      </c>
      <c r="C196" s="33" t="s">
        <v>53</v>
      </c>
      <c r="D196" s="33" t="s">
        <v>86</v>
      </c>
      <c r="E196" s="33" t="s">
        <v>363</v>
      </c>
      <c r="F196" s="34">
        <f t="shared" si="12"/>
        <v>2</v>
      </c>
    </row>
    <row r="197" spans="1:6">
      <c r="A197" s="33" t="s">
        <v>364</v>
      </c>
      <c r="B197" s="33" t="s">
        <v>1127</v>
      </c>
      <c r="C197" s="33" t="s">
        <v>50</v>
      </c>
      <c r="D197" s="33" t="s">
        <v>51</v>
      </c>
      <c r="E197" s="33" t="s">
        <v>363</v>
      </c>
      <c r="F197" s="34">
        <f t="shared" si="12"/>
        <v>2</v>
      </c>
    </row>
    <row r="198" spans="1:6">
      <c r="A198" s="33" t="s">
        <v>365</v>
      </c>
      <c r="B198" s="33" t="s">
        <v>1127</v>
      </c>
      <c r="C198" s="33" t="s">
        <v>53</v>
      </c>
      <c r="D198" s="33" t="s">
        <v>86</v>
      </c>
      <c r="E198" s="33" t="s">
        <v>366</v>
      </c>
      <c r="F198" s="34">
        <f t="shared" si="12"/>
        <v>2</v>
      </c>
    </row>
    <row r="199" spans="1:6">
      <c r="A199" s="33" t="s">
        <v>367</v>
      </c>
      <c r="B199" s="33" t="s">
        <v>1127</v>
      </c>
      <c r="C199" s="33" t="s">
        <v>50</v>
      </c>
      <c r="D199" s="33" t="s">
        <v>51</v>
      </c>
      <c r="E199" s="33" t="s">
        <v>366</v>
      </c>
      <c r="F199" s="34">
        <f t="shared" si="12"/>
        <v>2</v>
      </c>
    </row>
    <row r="200" spans="1:6">
      <c r="A200" s="33" t="s">
        <v>368</v>
      </c>
      <c r="B200" s="33" t="s">
        <v>1127</v>
      </c>
      <c r="C200" s="33" t="s">
        <v>53</v>
      </c>
      <c r="D200" s="33" t="s">
        <v>86</v>
      </c>
      <c r="E200" s="33" t="s">
        <v>369</v>
      </c>
      <c r="F200" s="34">
        <f t="shared" ref="F200:F231" si="13">MONTH(A200)</f>
        <v>3</v>
      </c>
    </row>
    <row r="201" spans="1:6">
      <c r="A201" s="33" t="s">
        <v>370</v>
      </c>
      <c r="B201" s="33" t="s">
        <v>1127</v>
      </c>
      <c r="C201" s="33" t="s">
        <v>50</v>
      </c>
      <c r="D201" s="33" t="s">
        <v>51</v>
      </c>
      <c r="E201" s="33" t="s">
        <v>369</v>
      </c>
      <c r="F201" s="34">
        <f t="shared" si="13"/>
        <v>3</v>
      </c>
    </row>
    <row r="202" spans="1:6">
      <c r="A202" s="33" t="s">
        <v>371</v>
      </c>
      <c r="B202" s="33" t="s">
        <v>1127</v>
      </c>
      <c r="C202" s="33" t="s">
        <v>53</v>
      </c>
      <c r="D202" s="33" t="s">
        <v>86</v>
      </c>
      <c r="E202" s="33" t="s">
        <v>372</v>
      </c>
      <c r="F202" s="34">
        <f t="shared" si="13"/>
        <v>3</v>
      </c>
    </row>
    <row r="203" spans="1:6">
      <c r="A203" s="33" t="s">
        <v>373</v>
      </c>
      <c r="B203" s="33" t="s">
        <v>1127</v>
      </c>
      <c r="C203" s="33" t="s">
        <v>50</v>
      </c>
      <c r="D203" s="33" t="s">
        <v>51</v>
      </c>
      <c r="E203" s="33" t="s">
        <v>372</v>
      </c>
      <c r="F203" s="34">
        <f t="shared" si="13"/>
        <v>3</v>
      </c>
    </row>
    <row r="204" spans="1:6">
      <c r="A204" s="33" t="s">
        <v>374</v>
      </c>
      <c r="B204" s="33" t="s">
        <v>1127</v>
      </c>
      <c r="C204" s="33" t="s">
        <v>53</v>
      </c>
      <c r="D204" s="33" t="s">
        <v>86</v>
      </c>
      <c r="E204" s="33" t="s">
        <v>375</v>
      </c>
      <c r="F204" s="34">
        <f t="shared" si="13"/>
        <v>3</v>
      </c>
    </row>
    <row r="205" spans="1:6">
      <c r="A205" s="33" t="s">
        <v>376</v>
      </c>
      <c r="B205" s="33" t="s">
        <v>1127</v>
      </c>
      <c r="C205" s="33" t="s">
        <v>50</v>
      </c>
      <c r="D205" s="33" t="s">
        <v>51</v>
      </c>
      <c r="E205" s="33" t="s">
        <v>375</v>
      </c>
      <c r="F205" s="34">
        <f t="shared" si="13"/>
        <v>3</v>
      </c>
    </row>
    <row r="206" spans="1:6">
      <c r="A206" s="33" t="s">
        <v>377</v>
      </c>
      <c r="B206" s="33" t="s">
        <v>1127</v>
      </c>
      <c r="C206" s="33" t="s">
        <v>53</v>
      </c>
      <c r="D206" s="33" t="s">
        <v>86</v>
      </c>
      <c r="E206" s="33" t="s">
        <v>378</v>
      </c>
      <c r="F206" s="34">
        <f t="shared" si="13"/>
        <v>3</v>
      </c>
    </row>
    <row r="207" spans="1:6">
      <c r="A207" s="33" t="s">
        <v>379</v>
      </c>
      <c r="B207" s="33" t="s">
        <v>1127</v>
      </c>
      <c r="C207" s="33" t="s">
        <v>50</v>
      </c>
      <c r="D207" s="33" t="s">
        <v>51</v>
      </c>
      <c r="E207" s="33" t="s">
        <v>378</v>
      </c>
      <c r="F207" s="34">
        <f t="shared" si="13"/>
        <v>3</v>
      </c>
    </row>
    <row r="208" spans="1:6">
      <c r="A208" s="33" t="s">
        <v>380</v>
      </c>
      <c r="B208" s="33" t="s">
        <v>1127</v>
      </c>
      <c r="C208" s="33" t="s">
        <v>53</v>
      </c>
      <c r="D208" s="33" t="s">
        <v>86</v>
      </c>
      <c r="E208" s="33" t="s">
        <v>381</v>
      </c>
      <c r="F208" s="34">
        <f t="shared" si="13"/>
        <v>3</v>
      </c>
    </row>
    <row r="209" spans="1:6">
      <c r="A209" s="33" t="s">
        <v>382</v>
      </c>
      <c r="B209" s="33" t="s">
        <v>1127</v>
      </c>
      <c r="C209" s="33" t="s">
        <v>50</v>
      </c>
      <c r="D209" s="33" t="s">
        <v>51</v>
      </c>
      <c r="E209" s="33" t="s">
        <v>381</v>
      </c>
      <c r="F209" s="34">
        <f t="shared" si="13"/>
        <v>3</v>
      </c>
    </row>
    <row r="210" spans="1:6">
      <c r="A210" s="33" t="s">
        <v>383</v>
      </c>
      <c r="B210" s="33" t="s">
        <v>1127</v>
      </c>
      <c r="C210" s="33" t="s">
        <v>53</v>
      </c>
      <c r="D210" s="33" t="s">
        <v>86</v>
      </c>
      <c r="E210" s="33" t="s">
        <v>384</v>
      </c>
      <c r="F210" s="34">
        <f t="shared" si="13"/>
        <v>3</v>
      </c>
    </row>
    <row r="211" spans="1:6">
      <c r="A211" s="33" t="s">
        <v>385</v>
      </c>
      <c r="B211" s="33" t="s">
        <v>1127</v>
      </c>
      <c r="C211" s="33" t="s">
        <v>50</v>
      </c>
      <c r="D211" s="33" t="s">
        <v>51</v>
      </c>
      <c r="E211" s="33" t="s">
        <v>384</v>
      </c>
      <c r="F211" s="34">
        <f t="shared" si="13"/>
        <v>3</v>
      </c>
    </row>
    <row r="212" spans="1:6">
      <c r="A212" s="33" t="s">
        <v>386</v>
      </c>
      <c r="B212" s="33" t="s">
        <v>1127</v>
      </c>
      <c r="C212" s="33" t="s">
        <v>53</v>
      </c>
      <c r="D212" s="33" t="s">
        <v>86</v>
      </c>
      <c r="E212" s="33" t="s">
        <v>387</v>
      </c>
      <c r="F212" s="34">
        <f t="shared" si="13"/>
        <v>3</v>
      </c>
    </row>
    <row r="213" spans="1:6">
      <c r="A213" s="33" t="s">
        <v>388</v>
      </c>
      <c r="B213" s="33" t="s">
        <v>1127</v>
      </c>
      <c r="C213" s="33" t="s">
        <v>50</v>
      </c>
      <c r="D213" s="33" t="s">
        <v>51</v>
      </c>
      <c r="E213" s="33" t="s">
        <v>387</v>
      </c>
      <c r="F213" s="34">
        <f t="shared" si="13"/>
        <v>3</v>
      </c>
    </row>
    <row r="214" spans="1:6">
      <c r="A214" s="33" t="s">
        <v>389</v>
      </c>
      <c r="B214" s="33" t="s">
        <v>1127</v>
      </c>
      <c r="C214" s="33" t="s">
        <v>53</v>
      </c>
      <c r="D214" s="33" t="s">
        <v>86</v>
      </c>
      <c r="E214" s="33" t="s">
        <v>390</v>
      </c>
      <c r="F214" s="34">
        <f t="shared" si="13"/>
        <v>3</v>
      </c>
    </row>
    <row r="215" spans="1:6">
      <c r="A215" s="33" t="s">
        <v>391</v>
      </c>
      <c r="B215" s="33" t="s">
        <v>1127</v>
      </c>
      <c r="C215" s="33" t="s">
        <v>50</v>
      </c>
      <c r="D215" s="33" t="s">
        <v>51</v>
      </c>
      <c r="E215" s="33" t="s">
        <v>390</v>
      </c>
      <c r="F215" s="34">
        <f t="shared" si="13"/>
        <v>3</v>
      </c>
    </row>
    <row r="216" spans="1:6">
      <c r="A216" s="33" t="s">
        <v>392</v>
      </c>
      <c r="B216" s="33" t="s">
        <v>1127</v>
      </c>
      <c r="C216" s="33" t="s">
        <v>66</v>
      </c>
      <c r="D216" s="33" t="s">
        <v>61</v>
      </c>
      <c r="E216" s="33" t="s">
        <v>393</v>
      </c>
      <c r="F216" s="34">
        <f t="shared" si="13"/>
        <v>3</v>
      </c>
    </row>
    <row r="217" spans="1:6">
      <c r="A217" s="33" t="s">
        <v>392</v>
      </c>
      <c r="B217" s="33" t="s">
        <v>1127</v>
      </c>
      <c r="C217" s="33" t="s">
        <v>66</v>
      </c>
      <c r="D217" s="33" t="s">
        <v>111</v>
      </c>
      <c r="E217" s="33" t="s">
        <v>394</v>
      </c>
      <c r="F217" s="34">
        <f t="shared" si="13"/>
        <v>3</v>
      </c>
    </row>
    <row r="218" spans="1:6">
      <c r="A218" s="33" t="s">
        <v>392</v>
      </c>
      <c r="B218" s="33" t="s">
        <v>1127</v>
      </c>
      <c r="C218" s="33" t="s">
        <v>66</v>
      </c>
      <c r="D218" s="33" t="s">
        <v>111</v>
      </c>
      <c r="E218" s="33" t="s">
        <v>395</v>
      </c>
      <c r="F218" s="34">
        <f t="shared" si="13"/>
        <v>3</v>
      </c>
    </row>
    <row r="219" spans="1:6">
      <c r="A219" s="33" t="s">
        <v>392</v>
      </c>
      <c r="B219" s="33" t="s">
        <v>1127</v>
      </c>
      <c r="C219" s="33" t="s">
        <v>66</v>
      </c>
      <c r="D219" s="33" t="s">
        <v>111</v>
      </c>
      <c r="E219" s="33" t="s">
        <v>76</v>
      </c>
      <c r="F219" s="34">
        <f t="shared" si="13"/>
        <v>3</v>
      </c>
    </row>
    <row r="220" spans="1:6">
      <c r="A220" s="33" t="s">
        <v>392</v>
      </c>
      <c r="B220" s="33" t="s">
        <v>1127</v>
      </c>
      <c r="C220" s="33" t="s">
        <v>66</v>
      </c>
      <c r="D220" s="33" t="s">
        <v>111</v>
      </c>
      <c r="E220" s="33" t="s">
        <v>396</v>
      </c>
      <c r="F220" s="34">
        <f t="shared" si="13"/>
        <v>3</v>
      </c>
    </row>
    <row r="221" spans="1:6">
      <c r="A221" s="33" t="s">
        <v>392</v>
      </c>
      <c r="B221" s="33" t="s">
        <v>1127</v>
      </c>
      <c r="C221" s="33" t="s">
        <v>66</v>
      </c>
      <c r="D221" s="33" t="s">
        <v>111</v>
      </c>
      <c r="E221" s="33" t="s">
        <v>397</v>
      </c>
      <c r="F221" s="34">
        <f t="shared" si="13"/>
        <v>3</v>
      </c>
    </row>
    <row r="222" spans="1:6">
      <c r="A222" s="33" t="s">
        <v>392</v>
      </c>
      <c r="B222" s="33" t="s">
        <v>1127</v>
      </c>
      <c r="C222" s="33" t="s">
        <v>66</v>
      </c>
      <c r="D222" s="33" t="s">
        <v>111</v>
      </c>
      <c r="E222" s="33" t="s">
        <v>398</v>
      </c>
      <c r="F222" s="34">
        <f t="shared" si="13"/>
        <v>3</v>
      </c>
    </row>
    <row r="223" spans="1:6">
      <c r="A223" s="33" t="s">
        <v>392</v>
      </c>
      <c r="B223" s="33" t="s">
        <v>1127</v>
      </c>
      <c r="C223" s="33" t="s">
        <v>66</v>
      </c>
      <c r="D223" s="33" t="s">
        <v>111</v>
      </c>
      <c r="E223" s="33" t="s">
        <v>399</v>
      </c>
      <c r="F223" s="34">
        <f t="shared" si="13"/>
        <v>3</v>
      </c>
    </row>
    <row r="224" spans="1:6">
      <c r="A224" s="33" t="s">
        <v>392</v>
      </c>
      <c r="B224" s="33" t="s">
        <v>1127</v>
      </c>
      <c r="C224" s="33" t="s">
        <v>66</v>
      </c>
      <c r="D224" s="33" t="s">
        <v>111</v>
      </c>
      <c r="E224" s="33" t="s">
        <v>400</v>
      </c>
      <c r="F224" s="34">
        <f t="shared" si="13"/>
        <v>3</v>
      </c>
    </row>
    <row r="225" spans="1:6">
      <c r="A225" s="33" t="s">
        <v>392</v>
      </c>
      <c r="B225" s="33" t="s">
        <v>1127</v>
      </c>
      <c r="C225" s="33" t="s">
        <v>66</v>
      </c>
      <c r="D225" s="33" t="s">
        <v>111</v>
      </c>
      <c r="E225" s="33" t="s">
        <v>401</v>
      </c>
      <c r="F225" s="34">
        <f t="shared" si="13"/>
        <v>3</v>
      </c>
    </row>
    <row r="226" spans="1:6">
      <c r="A226" s="33" t="s">
        <v>392</v>
      </c>
      <c r="B226" s="33" t="s">
        <v>1127</v>
      </c>
      <c r="C226" s="33" t="s">
        <v>66</v>
      </c>
      <c r="D226" s="33" t="s">
        <v>111</v>
      </c>
      <c r="E226" s="33" t="s">
        <v>402</v>
      </c>
      <c r="F226" s="34">
        <f t="shared" si="13"/>
        <v>3</v>
      </c>
    </row>
    <row r="227" spans="1:6">
      <c r="A227" s="33" t="s">
        <v>392</v>
      </c>
      <c r="B227" s="33" t="s">
        <v>1127</v>
      </c>
      <c r="C227" s="33" t="s">
        <v>66</v>
      </c>
      <c r="D227" s="33" t="s">
        <v>111</v>
      </c>
      <c r="E227" s="33" t="s">
        <v>403</v>
      </c>
      <c r="F227" s="34">
        <f t="shared" si="13"/>
        <v>3</v>
      </c>
    </row>
    <row r="228" spans="1:6">
      <c r="A228" s="33" t="s">
        <v>392</v>
      </c>
      <c r="B228" s="33" t="s">
        <v>1127</v>
      </c>
      <c r="C228" s="33" t="s">
        <v>66</v>
      </c>
      <c r="D228" s="33" t="s">
        <v>111</v>
      </c>
      <c r="E228" s="33" t="s">
        <v>404</v>
      </c>
      <c r="F228" s="34">
        <f t="shared" si="13"/>
        <v>3</v>
      </c>
    </row>
    <row r="229" spans="1:6">
      <c r="A229" s="33" t="s">
        <v>405</v>
      </c>
      <c r="B229" s="33" t="s">
        <v>1127</v>
      </c>
      <c r="C229" s="33" t="s">
        <v>316</v>
      </c>
      <c r="D229" s="33" t="s">
        <v>317</v>
      </c>
      <c r="E229" s="33" t="s">
        <v>406</v>
      </c>
      <c r="F229" s="34">
        <f t="shared" si="13"/>
        <v>3</v>
      </c>
    </row>
    <row r="230" spans="1:6">
      <c r="A230" s="33" t="s">
        <v>405</v>
      </c>
      <c r="B230" s="33" t="s">
        <v>1127</v>
      </c>
      <c r="C230" s="33" t="s">
        <v>316</v>
      </c>
      <c r="D230" s="33" t="s">
        <v>317</v>
      </c>
      <c r="E230" s="33" t="s">
        <v>407</v>
      </c>
      <c r="F230" s="34">
        <f t="shared" si="13"/>
        <v>3</v>
      </c>
    </row>
    <row r="231" spans="1:6">
      <c r="A231" s="33" t="s">
        <v>405</v>
      </c>
      <c r="B231" s="33" t="s">
        <v>1127</v>
      </c>
      <c r="C231" s="33" t="s">
        <v>316</v>
      </c>
      <c r="D231" s="33" t="s">
        <v>317</v>
      </c>
      <c r="E231" s="33" t="s">
        <v>408</v>
      </c>
      <c r="F231" s="34">
        <f t="shared" si="13"/>
        <v>3</v>
      </c>
    </row>
    <row r="232" spans="1:6">
      <c r="A232" s="33" t="s">
        <v>405</v>
      </c>
      <c r="B232" s="33" t="s">
        <v>1127</v>
      </c>
      <c r="C232" s="33" t="s">
        <v>316</v>
      </c>
      <c r="D232" s="33" t="s">
        <v>317</v>
      </c>
      <c r="E232" s="33" t="s">
        <v>387</v>
      </c>
      <c r="F232" s="34">
        <f t="shared" ref="F232:F263" si="14">MONTH(A232)</f>
        <v>3</v>
      </c>
    </row>
    <row r="233" spans="1:6">
      <c r="A233" s="33" t="s">
        <v>405</v>
      </c>
      <c r="B233" s="33" t="s">
        <v>1127</v>
      </c>
      <c r="C233" s="33" t="s">
        <v>316</v>
      </c>
      <c r="D233" s="33" t="s">
        <v>317</v>
      </c>
      <c r="E233" s="33" t="s">
        <v>375</v>
      </c>
      <c r="F233" s="34">
        <f t="shared" si="14"/>
        <v>3</v>
      </c>
    </row>
    <row r="234" spans="1:6">
      <c r="A234" s="33" t="s">
        <v>405</v>
      </c>
      <c r="B234" s="33" t="s">
        <v>1127</v>
      </c>
      <c r="C234" s="33" t="s">
        <v>316</v>
      </c>
      <c r="D234" s="33" t="s">
        <v>317</v>
      </c>
      <c r="E234" s="33" t="s">
        <v>409</v>
      </c>
      <c r="F234" s="34">
        <f t="shared" si="14"/>
        <v>3</v>
      </c>
    </row>
    <row r="235" spans="1:6">
      <c r="A235" s="33" t="s">
        <v>405</v>
      </c>
      <c r="B235" s="33" t="s">
        <v>1127</v>
      </c>
      <c r="C235" s="33" t="s">
        <v>316</v>
      </c>
      <c r="D235" s="33" t="s">
        <v>317</v>
      </c>
      <c r="E235" s="33" t="s">
        <v>372</v>
      </c>
      <c r="F235" s="34">
        <f t="shared" si="14"/>
        <v>3</v>
      </c>
    </row>
    <row r="236" spans="1:6">
      <c r="A236" s="33" t="s">
        <v>405</v>
      </c>
      <c r="B236" s="33" t="s">
        <v>1127</v>
      </c>
      <c r="C236" s="33" t="s">
        <v>316</v>
      </c>
      <c r="D236" s="33" t="s">
        <v>317</v>
      </c>
      <c r="E236" s="33" t="s">
        <v>410</v>
      </c>
      <c r="F236" s="34">
        <f t="shared" si="14"/>
        <v>3</v>
      </c>
    </row>
    <row r="237" spans="1:6">
      <c r="A237" s="33" t="s">
        <v>405</v>
      </c>
      <c r="B237" s="33" t="s">
        <v>1127</v>
      </c>
      <c r="C237" s="33" t="s">
        <v>316</v>
      </c>
      <c r="D237" s="33" t="s">
        <v>317</v>
      </c>
      <c r="E237" s="33" t="s">
        <v>411</v>
      </c>
      <c r="F237" s="34">
        <f t="shared" si="14"/>
        <v>3</v>
      </c>
    </row>
    <row r="238" spans="1:6">
      <c r="A238" s="33" t="s">
        <v>405</v>
      </c>
      <c r="B238" s="33" t="s">
        <v>1127</v>
      </c>
      <c r="C238" s="33" t="s">
        <v>316</v>
      </c>
      <c r="D238" s="33" t="s">
        <v>317</v>
      </c>
      <c r="E238" s="33" t="s">
        <v>378</v>
      </c>
      <c r="F238" s="34">
        <f t="shared" si="14"/>
        <v>3</v>
      </c>
    </row>
    <row r="239" spans="1:6">
      <c r="A239" s="33" t="s">
        <v>405</v>
      </c>
      <c r="B239" s="33" t="s">
        <v>1127</v>
      </c>
      <c r="C239" s="33" t="s">
        <v>316</v>
      </c>
      <c r="D239" s="33" t="s">
        <v>317</v>
      </c>
      <c r="E239" s="33" t="s">
        <v>412</v>
      </c>
      <c r="F239" s="34">
        <f t="shared" si="14"/>
        <v>3</v>
      </c>
    </row>
    <row r="240" spans="1:6">
      <c r="A240" s="33" t="s">
        <v>405</v>
      </c>
      <c r="B240" s="33" t="s">
        <v>1127</v>
      </c>
      <c r="C240" s="33" t="s">
        <v>316</v>
      </c>
      <c r="D240" s="33" t="s">
        <v>317</v>
      </c>
      <c r="E240" s="33" t="s">
        <v>413</v>
      </c>
      <c r="F240" s="34">
        <f t="shared" si="14"/>
        <v>3</v>
      </c>
    </row>
    <row r="241" spans="1:6">
      <c r="A241" s="33" t="s">
        <v>405</v>
      </c>
      <c r="B241" s="33" t="s">
        <v>1127</v>
      </c>
      <c r="C241" s="33" t="s">
        <v>316</v>
      </c>
      <c r="D241" s="33" t="s">
        <v>317</v>
      </c>
      <c r="E241" s="33" t="s">
        <v>384</v>
      </c>
      <c r="F241" s="34">
        <f t="shared" si="14"/>
        <v>3</v>
      </c>
    </row>
    <row r="242" spans="1:6">
      <c r="A242" s="33" t="s">
        <v>405</v>
      </c>
      <c r="B242" s="33" t="s">
        <v>1127</v>
      </c>
      <c r="C242" s="33" t="s">
        <v>316</v>
      </c>
      <c r="D242" s="33" t="s">
        <v>317</v>
      </c>
      <c r="E242" s="33" t="s">
        <v>414</v>
      </c>
      <c r="F242" s="34">
        <f t="shared" si="14"/>
        <v>3</v>
      </c>
    </row>
    <row r="243" spans="1:6">
      <c r="A243" s="33" t="s">
        <v>405</v>
      </c>
      <c r="B243" s="33" t="s">
        <v>1127</v>
      </c>
      <c r="C243" s="33" t="s">
        <v>316</v>
      </c>
      <c r="D243" s="33" t="s">
        <v>317</v>
      </c>
      <c r="E243" s="33" t="s">
        <v>381</v>
      </c>
      <c r="F243" s="34">
        <f t="shared" si="14"/>
        <v>3</v>
      </c>
    </row>
    <row r="244" spans="1:6">
      <c r="A244" s="33" t="s">
        <v>405</v>
      </c>
      <c r="B244" s="33" t="s">
        <v>1127</v>
      </c>
      <c r="C244" s="33" t="s">
        <v>316</v>
      </c>
      <c r="D244" s="33" t="s">
        <v>317</v>
      </c>
      <c r="E244" s="33" t="s">
        <v>415</v>
      </c>
      <c r="F244" s="34">
        <f t="shared" si="14"/>
        <v>3</v>
      </c>
    </row>
    <row r="245" spans="1:6">
      <c r="A245" s="33" t="s">
        <v>405</v>
      </c>
      <c r="B245" s="33" t="s">
        <v>1127</v>
      </c>
      <c r="C245" s="33" t="s">
        <v>316</v>
      </c>
      <c r="D245" s="33" t="s">
        <v>317</v>
      </c>
      <c r="E245" s="33" t="s">
        <v>390</v>
      </c>
      <c r="F245" s="34">
        <f t="shared" si="14"/>
        <v>3</v>
      </c>
    </row>
    <row r="246" spans="1:6">
      <c r="A246" s="33" t="s">
        <v>405</v>
      </c>
      <c r="B246" s="33" t="s">
        <v>1127</v>
      </c>
      <c r="C246" s="33" t="s">
        <v>316</v>
      </c>
      <c r="D246" s="33" t="s">
        <v>317</v>
      </c>
      <c r="E246" s="33" t="s">
        <v>416</v>
      </c>
      <c r="F246" s="34">
        <f t="shared" si="14"/>
        <v>3</v>
      </c>
    </row>
    <row r="247" spans="1:6">
      <c r="A247" s="33" t="s">
        <v>405</v>
      </c>
      <c r="B247" s="33" t="s">
        <v>1127</v>
      </c>
      <c r="C247" s="33" t="s">
        <v>316</v>
      </c>
      <c r="D247" s="33" t="s">
        <v>317</v>
      </c>
      <c r="E247" s="33" t="s">
        <v>369</v>
      </c>
      <c r="F247" s="34">
        <f t="shared" si="14"/>
        <v>3</v>
      </c>
    </row>
    <row r="248" spans="1:6">
      <c r="A248" s="33" t="s">
        <v>417</v>
      </c>
      <c r="B248" s="33" t="s">
        <v>1127</v>
      </c>
      <c r="C248" s="33" t="s">
        <v>53</v>
      </c>
      <c r="D248" s="33" t="s">
        <v>86</v>
      </c>
      <c r="E248" s="33" t="s">
        <v>418</v>
      </c>
      <c r="F248" s="34">
        <f t="shared" si="14"/>
        <v>3</v>
      </c>
    </row>
    <row r="249" spans="1:6">
      <c r="A249" s="33" t="s">
        <v>419</v>
      </c>
      <c r="B249" s="33" t="s">
        <v>1127</v>
      </c>
      <c r="C249" s="33" t="s">
        <v>50</v>
      </c>
      <c r="D249" s="33" t="s">
        <v>51</v>
      </c>
      <c r="E249" s="33" t="s">
        <v>418</v>
      </c>
      <c r="F249" s="34">
        <f t="shared" si="14"/>
        <v>3</v>
      </c>
    </row>
    <row r="250" spans="1:6">
      <c r="A250" s="33" t="s">
        <v>420</v>
      </c>
      <c r="B250" s="33" t="s">
        <v>1127</v>
      </c>
      <c r="C250" s="33" t="s">
        <v>66</v>
      </c>
      <c r="D250" s="33" t="s">
        <v>421</v>
      </c>
      <c r="E250" s="33" t="s">
        <v>422</v>
      </c>
      <c r="F250" s="34">
        <f t="shared" si="14"/>
        <v>3</v>
      </c>
    </row>
    <row r="251" spans="1:6">
      <c r="A251" s="33" t="s">
        <v>423</v>
      </c>
      <c r="B251" s="33" t="s">
        <v>1127</v>
      </c>
      <c r="C251" s="33" t="s">
        <v>66</v>
      </c>
      <c r="D251" s="33" t="s">
        <v>421</v>
      </c>
      <c r="E251" s="33" t="s">
        <v>422</v>
      </c>
      <c r="F251" s="34">
        <f t="shared" si="14"/>
        <v>3</v>
      </c>
    </row>
    <row r="252" spans="1:6">
      <c r="A252" s="33" t="s">
        <v>424</v>
      </c>
      <c r="B252" s="33" t="s">
        <v>1127</v>
      </c>
      <c r="C252" s="33" t="s">
        <v>53</v>
      </c>
      <c r="D252" s="33" t="s">
        <v>86</v>
      </c>
      <c r="E252" s="33" t="s">
        <v>425</v>
      </c>
      <c r="F252" s="34">
        <f t="shared" si="14"/>
        <v>3</v>
      </c>
    </row>
    <row r="253" spans="1:6">
      <c r="A253" s="33" t="s">
        <v>426</v>
      </c>
      <c r="B253" s="33" t="s">
        <v>1127</v>
      </c>
      <c r="C253" s="33" t="s">
        <v>50</v>
      </c>
      <c r="D253" s="33" t="s">
        <v>51</v>
      </c>
      <c r="E253" s="33" t="s">
        <v>425</v>
      </c>
      <c r="F253" s="34">
        <f t="shared" si="14"/>
        <v>3</v>
      </c>
    </row>
    <row r="254" spans="1:6">
      <c r="A254" s="33" t="s">
        <v>427</v>
      </c>
      <c r="B254" s="33" t="s">
        <v>1127</v>
      </c>
      <c r="C254" s="33" t="s">
        <v>53</v>
      </c>
      <c r="D254" s="33" t="s">
        <v>86</v>
      </c>
      <c r="E254" s="33" t="s">
        <v>428</v>
      </c>
      <c r="F254" s="34">
        <f t="shared" si="14"/>
        <v>3</v>
      </c>
    </row>
    <row r="255" spans="1:6">
      <c r="A255" s="33" t="s">
        <v>429</v>
      </c>
      <c r="B255" s="33" t="s">
        <v>1127</v>
      </c>
      <c r="C255" s="33" t="s">
        <v>50</v>
      </c>
      <c r="D255" s="33" t="s">
        <v>51</v>
      </c>
      <c r="E255" s="33" t="s">
        <v>428</v>
      </c>
      <c r="F255" s="34">
        <f t="shared" si="14"/>
        <v>3</v>
      </c>
    </row>
    <row r="256" spans="1:6">
      <c r="A256" s="33" t="s">
        <v>430</v>
      </c>
      <c r="B256" s="33" t="s">
        <v>1127</v>
      </c>
      <c r="C256" s="33" t="s">
        <v>53</v>
      </c>
      <c r="D256" s="33" t="s">
        <v>86</v>
      </c>
      <c r="E256" s="33" t="s">
        <v>431</v>
      </c>
      <c r="F256" s="34">
        <f t="shared" si="14"/>
        <v>3</v>
      </c>
    </row>
    <row r="257" spans="1:6">
      <c r="A257" s="33" t="s">
        <v>432</v>
      </c>
      <c r="B257" s="33" t="s">
        <v>1127</v>
      </c>
      <c r="C257" s="33" t="s">
        <v>50</v>
      </c>
      <c r="D257" s="33" t="s">
        <v>51</v>
      </c>
      <c r="E257" s="33" t="s">
        <v>431</v>
      </c>
      <c r="F257" s="34">
        <f t="shared" si="14"/>
        <v>3</v>
      </c>
    </row>
    <row r="258" spans="1:6">
      <c r="A258" s="33" t="s">
        <v>433</v>
      </c>
      <c r="B258" s="33" t="s">
        <v>1127</v>
      </c>
      <c r="C258" s="33" t="s">
        <v>53</v>
      </c>
      <c r="D258" s="33" t="s">
        <v>86</v>
      </c>
      <c r="E258" s="33" t="s">
        <v>434</v>
      </c>
      <c r="F258" s="34">
        <f t="shared" si="14"/>
        <v>3</v>
      </c>
    </row>
    <row r="259" spans="1:6">
      <c r="A259" s="33" t="s">
        <v>435</v>
      </c>
      <c r="B259" s="33" t="s">
        <v>1127</v>
      </c>
      <c r="C259" s="33" t="s">
        <v>50</v>
      </c>
      <c r="D259" s="33" t="s">
        <v>51</v>
      </c>
      <c r="E259" s="33" t="s">
        <v>434</v>
      </c>
      <c r="F259" s="34">
        <f t="shared" si="14"/>
        <v>3</v>
      </c>
    </row>
    <row r="260" spans="1:6">
      <c r="A260" s="33" t="s">
        <v>436</v>
      </c>
      <c r="B260" s="33" t="s">
        <v>1127</v>
      </c>
      <c r="C260" s="33" t="s">
        <v>66</v>
      </c>
      <c r="D260" s="33" t="s">
        <v>421</v>
      </c>
      <c r="E260" s="33" t="s">
        <v>437</v>
      </c>
      <c r="F260" s="34">
        <f t="shared" si="14"/>
        <v>3</v>
      </c>
    </row>
    <row r="261" spans="1:6">
      <c r="A261" s="33" t="s">
        <v>438</v>
      </c>
      <c r="B261" s="33" t="s">
        <v>1127</v>
      </c>
      <c r="C261" s="33" t="s">
        <v>53</v>
      </c>
      <c r="D261" s="33" t="s">
        <v>86</v>
      </c>
      <c r="E261" s="33" t="s">
        <v>439</v>
      </c>
      <c r="F261" s="34">
        <f t="shared" si="14"/>
        <v>3</v>
      </c>
    </row>
    <row r="262" spans="1:6">
      <c r="A262" s="33" t="s">
        <v>440</v>
      </c>
      <c r="B262" s="33" t="s">
        <v>1127</v>
      </c>
      <c r="C262" s="33" t="s">
        <v>50</v>
      </c>
      <c r="D262" s="33" t="s">
        <v>51</v>
      </c>
      <c r="E262" s="33" t="s">
        <v>439</v>
      </c>
      <c r="F262" s="34">
        <f t="shared" si="14"/>
        <v>3</v>
      </c>
    </row>
    <row r="263" spans="1:6">
      <c r="A263" s="33" t="s">
        <v>441</v>
      </c>
      <c r="B263" s="33" t="s">
        <v>1127</v>
      </c>
      <c r="C263" s="33" t="s">
        <v>53</v>
      </c>
      <c r="D263" s="33" t="s">
        <v>86</v>
      </c>
      <c r="E263" s="33" t="s">
        <v>442</v>
      </c>
      <c r="F263" s="34">
        <f t="shared" si="14"/>
        <v>3</v>
      </c>
    </row>
    <row r="264" spans="1:6">
      <c r="A264" s="33" t="s">
        <v>443</v>
      </c>
      <c r="B264" s="33" t="s">
        <v>1127</v>
      </c>
      <c r="C264" s="33" t="s">
        <v>50</v>
      </c>
      <c r="D264" s="33" t="s">
        <v>51</v>
      </c>
      <c r="E264" s="33" t="s">
        <v>442</v>
      </c>
      <c r="F264" s="34">
        <f t="shared" ref="F264:F295" si="15">MONTH(A264)</f>
        <v>3</v>
      </c>
    </row>
    <row r="265" spans="1:6">
      <c r="A265" s="33" t="s">
        <v>444</v>
      </c>
      <c r="B265" s="33" t="s">
        <v>1127</v>
      </c>
      <c r="C265" s="33" t="s">
        <v>316</v>
      </c>
      <c r="D265" s="33" t="s">
        <v>317</v>
      </c>
      <c r="E265" s="33" t="s">
        <v>445</v>
      </c>
      <c r="F265" s="34">
        <f t="shared" si="15"/>
        <v>3</v>
      </c>
    </row>
    <row r="266" spans="1:6">
      <c r="A266" s="33" t="s">
        <v>444</v>
      </c>
      <c r="B266" s="33" t="s">
        <v>1127</v>
      </c>
      <c r="C266" s="33" t="s">
        <v>316</v>
      </c>
      <c r="D266" s="33" t="s">
        <v>317</v>
      </c>
      <c r="E266" s="33" t="s">
        <v>446</v>
      </c>
      <c r="F266" s="34">
        <f t="shared" si="15"/>
        <v>3</v>
      </c>
    </row>
    <row r="267" spans="1:6">
      <c r="A267" s="33" t="s">
        <v>444</v>
      </c>
      <c r="B267" s="33" t="s">
        <v>1127</v>
      </c>
      <c r="C267" s="33" t="s">
        <v>316</v>
      </c>
      <c r="D267" s="33" t="s">
        <v>317</v>
      </c>
      <c r="E267" s="33" t="s">
        <v>442</v>
      </c>
      <c r="F267" s="34">
        <f t="shared" si="15"/>
        <v>3</v>
      </c>
    </row>
    <row r="268" spans="1:6">
      <c r="A268" s="33" t="s">
        <v>444</v>
      </c>
      <c r="B268" s="33" t="s">
        <v>1127</v>
      </c>
      <c r="C268" s="33" t="s">
        <v>316</v>
      </c>
      <c r="D268" s="33" t="s">
        <v>317</v>
      </c>
      <c r="E268" s="33" t="s">
        <v>410</v>
      </c>
      <c r="F268" s="34">
        <f t="shared" si="15"/>
        <v>3</v>
      </c>
    </row>
    <row r="269" spans="1:6">
      <c r="A269" s="33" t="s">
        <v>444</v>
      </c>
      <c r="B269" s="33" t="s">
        <v>1127</v>
      </c>
      <c r="C269" s="33" t="s">
        <v>316</v>
      </c>
      <c r="D269" s="33" t="s">
        <v>317</v>
      </c>
      <c r="E269" s="33" t="s">
        <v>415</v>
      </c>
      <c r="F269" s="34">
        <f t="shared" si="15"/>
        <v>3</v>
      </c>
    </row>
    <row r="270" spans="1:6">
      <c r="A270" s="33" t="s">
        <v>444</v>
      </c>
      <c r="B270" s="33" t="s">
        <v>1127</v>
      </c>
      <c r="C270" s="33" t="s">
        <v>316</v>
      </c>
      <c r="D270" s="33" t="s">
        <v>317</v>
      </c>
      <c r="E270" s="33" t="s">
        <v>407</v>
      </c>
      <c r="F270" s="34">
        <f t="shared" si="15"/>
        <v>3</v>
      </c>
    </row>
    <row r="271" spans="1:6">
      <c r="A271" s="33" t="s">
        <v>444</v>
      </c>
      <c r="B271" s="33" t="s">
        <v>1127</v>
      </c>
      <c r="C271" s="33" t="s">
        <v>316</v>
      </c>
      <c r="D271" s="33" t="s">
        <v>317</v>
      </c>
      <c r="E271" s="33" t="s">
        <v>412</v>
      </c>
      <c r="F271" s="34">
        <f t="shared" si="15"/>
        <v>3</v>
      </c>
    </row>
    <row r="272" spans="1:6">
      <c r="A272" s="33" t="s">
        <v>444</v>
      </c>
      <c r="B272" s="33" t="s">
        <v>1127</v>
      </c>
      <c r="C272" s="33" t="s">
        <v>316</v>
      </c>
      <c r="D272" s="33" t="s">
        <v>317</v>
      </c>
      <c r="E272" s="33" t="s">
        <v>439</v>
      </c>
      <c r="F272" s="34">
        <f t="shared" si="15"/>
        <v>3</v>
      </c>
    </row>
    <row r="273" spans="1:6">
      <c r="A273" s="33" t="s">
        <v>444</v>
      </c>
      <c r="B273" s="33" t="s">
        <v>1127</v>
      </c>
      <c r="C273" s="33" t="s">
        <v>316</v>
      </c>
      <c r="D273" s="33" t="s">
        <v>317</v>
      </c>
      <c r="E273" s="33" t="s">
        <v>437</v>
      </c>
      <c r="F273" s="34">
        <f t="shared" si="15"/>
        <v>3</v>
      </c>
    </row>
    <row r="274" spans="1:6">
      <c r="A274" s="33" t="s">
        <v>444</v>
      </c>
      <c r="B274" s="33" t="s">
        <v>1127</v>
      </c>
      <c r="C274" s="33" t="s">
        <v>316</v>
      </c>
      <c r="D274" s="33" t="s">
        <v>317</v>
      </c>
      <c r="E274" s="33" t="s">
        <v>434</v>
      </c>
      <c r="F274" s="34">
        <f t="shared" si="15"/>
        <v>3</v>
      </c>
    </row>
    <row r="275" spans="1:6">
      <c r="A275" s="33" t="s">
        <v>444</v>
      </c>
      <c r="B275" s="33" t="s">
        <v>1127</v>
      </c>
      <c r="C275" s="33" t="s">
        <v>316</v>
      </c>
      <c r="D275" s="33" t="s">
        <v>317</v>
      </c>
      <c r="E275" s="33" t="s">
        <v>431</v>
      </c>
      <c r="F275" s="34">
        <f t="shared" si="15"/>
        <v>3</v>
      </c>
    </row>
    <row r="276" spans="1:6">
      <c r="A276" s="33" t="s">
        <v>444</v>
      </c>
      <c r="B276" s="33" t="s">
        <v>1127</v>
      </c>
      <c r="C276" s="33" t="s">
        <v>316</v>
      </c>
      <c r="D276" s="33" t="s">
        <v>317</v>
      </c>
      <c r="E276" s="33" t="s">
        <v>428</v>
      </c>
      <c r="F276" s="34">
        <f t="shared" si="15"/>
        <v>3</v>
      </c>
    </row>
    <row r="277" spans="1:6">
      <c r="A277" s="33" t="s">
        <v>444</v>
      </c>
      <c r="B277" s="33" t="s">
        <v>1127</v>
      </c>
      <c r="C277" s="33" t="s">
        <v>316</v>
      </c>
      <c r="D277" s="33" t="s">
        <v>317</v>
      </c>
      <c r="E277" s="33" t="s">
        <v>425</v>
      </c>
      <c r="F277" s="34">
        <f t="shared" si="15"/>
        <v>3</v>
      </c>
    </row>
    <row r="278" spans="1:6">
      <c r="A278" s="33" t="s">
        <v>444</v>
      </c>
      <c r="B278" s="33" t="s">
        <v>1127</v>
      </c>
      <c r="C278" s="33" t="s">
        <v>316</v>
      </c>
      <c r="D278" s="33" t="s">
        <v>317</v>
      </c>
      <c r="E278" s="33" t="s">
        <v>422</v>
      </c>
      <c r="F278" s="34">
        <f t="shared" si="15"/>
        <v>3</v>
      </c>
    </row>
    <row r="279" spans="1:6">
      <c r="A279" s="33" t="s">
        <v>444</v>
      </c>
      <c r="B279" s="33" t="s">
        <v>1127</v>
      </c>
      <c r="C279" s="33" t="s">
        <v>316</v>
      </c>
      <c r="D279" s="33" t="s">
        <v>317</v>
      </c>
      <c r="E279" s="33" t="s">
        <v>418</v>
      </c>
      <c r="F279" s="34">
        <f t="shared" si="15"/>
        <v>3</v>
      </c>
    </row>
    <row r="280" spans="1:6">
      <c r="A280" s="33" t="s">
        <v>447</v>
      </c>
      <c r="B280" s="33" t="s">
        <v>1127</v>
      </c>
      <c r="C280" s="33" t="s">
        <v>53</v>
      </c>
      <c r="D280" s="33" t="s">
        <v>86</v>
      </c>
      <c r="E280" s="33" t="s">
        <v>448</v>
      </c>
      <c r="F280" s="34">
        <f t="shared" si="15"/>
        <v>3</v>
      </c>
    </row>
    <row r="281" spans="1:6">
      <c r="A281" s="33" t="s">
        <v>449</v>
      </c>
      <c r="B281" s="33" t="s">
        <v>1127</v>
      </c>
      <c r="C281" s="33" t="s">
        <v>53</v>
      </c>
      <c r="D281" s="33" t="s">
        <v>86</v>
      </c>
      <c r="E281" s="33" t="s">
        <v>450</v>
      </c>
      <c r="F281" s="34">
        <f t="shared" si="15"/>
        <v>3</v>
      </c>
    </row>
    <row r="282" spans="1:6">
      <c r="A282" s="33" t="s">
        <v>451</v>
      </c>
      <c r="B282" s="33" t="s">
        <v>1127</v>
      </c>
      <c r="C282" s="33" t="s">
        <v>53</v>
      </c>
      <c r="D282" s="33" t="s">
        <v>86</v>
      </c>
      <c r="E282" s="33" t="s">
        <v>452</v>
      </c>
      <c r="F282" s="34">
        <f t="shared" si="15"/>
        <v>3</v>
      </c>
    </row>
    <row r="283" spans="1:6">
      <c r="A283" s="33" t="s">
        <v>453</v>
      </c>
      <c r="B283" s="33" t="s">
        <v>1127</v>
      </c>
      <c r="C283" s="33" t="s">
        <v>50</v>
      </c>
      <c r="D283" s="33" t="s">
        <v>51</v>
      </c>
      <c r="E283" s="33" t="s">
        <v>452</v>
      </c>
      <c r="F283" s="34">
        <f t="shared" si="15"/>
        <v>3</v>
      </c>
    </row>
    <row r="284" spans="1:6">
      <c r="A284" s="33" t="s">
        <v>454</v>
      </c>
      <c r="B284" s="33" t="s">
        <v>1127</v>
      </c>
      <c r="C284" s="33" t="s">
        <v>53</v>
      </c>
      <c r="D284" s="33" t="s">
        <v>86</v>
      </c>
      <c r="E284" s="33" t="s">
        <v>455</v>
      </c>
      <c r="F284" s="34">
        <f t="shared" si="15"/>
        <v>3</v>
      </c>
    </row>
    <row r="285" spans="1:6">
      <c r="A285" s="33" t="s">
        <v>456</v>
      </c>
      <c r="B285" s="33" t="s">
        <v>1127</v>
      </c>
      <c r="C285" s="33" t="s">
        <v>50</v>
      </c>
      <c r="D285" s="33" t="s">
        <v>51</v>
      </c>
      <c r="E285" s="33" t="s">
        <v>455</v>
      </c>
      <c r="F285" s="34">
        <f t="shared" si="15"/>
        <v>3</v>
      </c>
    </row>
    <row r="286" spans="1:6">
      <c r="A286" s="33" t="s">
        <v>457</v>
      </c>
      <c r="B286" s="33" t="s">
        <v>1127</v>
      </c>
      <c r="C286" s="33" t="s">
        <v>53</v>
      </c>
      <c r="D286" s="33" t="s">
        <v>86</v>
      </c>
      <c r="E286" s="33" t="s">
        <v>458</v>
      </c>
      <c r="F286" s="34">
        <f t="shared" si="15"/>
        <v>3</v>
      </c>
    </row>
    <row r="287" spans="1:6">
      <c r="A287" s="33" t="s">
        <v>459</v>
      </c>
      <c r="B287" s="33" t="s">
        <v>1127</v>
      </c>
      <c r="C287" s="33" t="s">
        <v>50</v>
      </c>
      <c r="D287" s="33" t="s">
        <v>51</v>
      </c>
      <c r="E287" s="33" t="s">
        <v>458</v>
      </c>
      <c r="F287" s="34">
        <f t="shared" si="15"/>
        <v>3</v>
      </c>
    </row>
    <row r="288" spans="1:6">
      <c r="A288" s="33" t="s">
        <v>460</v>
      </c>
      <c r="B288" s="33" t="s">
        <v>1127</v>
      </c>
      <c r="C288" s="33" t="s">
        <v>53</v>
      </c>
      <c r="D288" s="33" t="s">
        <v>86</v>
      </c>
      <c r="E288" s="33" t="s">
        <v>461</v>
      </c>
      <c r="F288" s="34">
        <f t="shared" si="15"/>
        <v>3</v>
      </c>
    </row>
    <row r="289" spans="1:6">
      <c r="A289" s="33" t="s">
        <v>462</v>
      </c>
      <c r="B289" s="33" t="s">
        <v>1127</v>
      </c>
      <c r="C289" s="33" t="s">
        <v>50</v>
      </c>
      <c r="D289" s="33" t="s">
        <v>51</v>
      </c>
      <c r="E289" s="33" t="s">
        <v>461</v>
      </c>
      <c r="F289" s="34">
        <f t="shared" si="15"/>
        <v>3</v>
      </c>
    </row>
    <row r="290" spans="1:6">
      <c r="A290" s="33" t="s">
        <v>463</v>
      </c>
      <c r="B290" s="33" t="s">
        <v>1127</v>
      </c>
      <c r="C290" s="33" t="s">
        <v>53</v>
      </c>
      <c r="D290" s="33" t="s">
        <v>86</v>
      </c>
      <c r="E290" s="33" t="s">
        <v>464</v>
      </c>
      <c r="F290" s="34">
        <f t="shared" si="15"/>
        <v>3</v>
      </c>
    </row>
    <row r="291" spans="1:6">
      <c r="A291" s="33" t="s">
        <v>465</v>
      </c>
      <c r="B291" s="33" t="s">
        <v>1127</v>
      </c>
      <c r="C291" s="33" t="s">
        <v>53</v>
      </c>
      <c r="D291" s="33" t="s">
        <v>86</v>
      </c>
      <c r="E291" s="33" t="s">
        <v>466</v>
      </c>
      <c r="F291" s="34">
        <f t="shared" si="15"/>
        <v>3</v>
      </c>
    </row>
    <row r="292" spans="1:6">
      <c r="A292" s="33" t="s">
        <v>467</v>
      </c>
      <c r="B292" s="33" t="s">
        <v>1127</v>
      </c>
      <c r="C292" s="33" t="s">
        <v>50</v>
      </c>
      <c r="D292" s="33" t="s">
        <v>51</v>
      </c>
      <c r="E292" s="33" t="s">
        <v>466</v>
      </c>
      <c r="F292" s="34">
        <f t="shared" si="15"/>
        <v>3</v>
      </c>
    </row>
    <row r="293" spans="1:6">
      <c r="A293" s="33" t="s">
        <v>468</v>
      </c>
      <c r="B293" s="33" t="s">
        <v>1127</v>
      </c>
      <c r="C293" s="33" t="s">
        <v>53</v>
      </c>
      <c r="D293" s="33" t="s">
        <v>86</v>
      </c>
      <c r="E293" s="33" t="s">
        <v>469</v>
      </c>
      <c r="F293" s="34">
        <f t="shared" si="15"/>
        <v>3</v>
      </c>
    </row>
    <row r="294" spans="1:6">
      <c r="A294" s="33" t="s">
        <v>470</v>
      </c>
      <c r="B294" s="33" t="s">
        <v>1127</v>
      </c>
      <c r="C294" s="33" t="s">
        <v>50</v>
      </c>
      <c r="D294" s="33" t="s">
        <v>51</v>
      </c>
      <c r="E294" s="33" t="s">
        <v>469</v>
      </c>
      <c r="F294" s="34">
        <f t="shared" si="15"/>
        <v>3</v>
      </c>
    </row>
    <row r="295" spans="1:6">
      <c r="A295" s="33" t="s">
        <v>471</v>
      </c>
      <c r="B295" s="33" t="s">
        <v>1127</v>
      </c>
      <c r="C295" s="33" t="s">
        <v>53</v>
      </c>
      <c r="D295" s="33" t="s">
        <v>86</v>
      </c>
      <c r="E295" s="33" t="s">
        <v>472</v>
      </c>
      <c r="F295" s="34">
        <f t="shared" si="15"/>
        <v>3</v>
      </c>
    </row>
    <row r="296" spans="1:6">
      <c r="A296" s="33" t="s">
        <v>473</v>
      </c>
      <c r="B296" s="33" t="s">
        <v>1127</v>
      </c>
      <c r="C296" s="33" t="s">
        <v>50</v>
      </c>
      <c r="D296" s="33" t="s">
        <v>51</v>
      </c>
      <c r="E296" s="33" t="s">
        <v>472</v>
      </c>
      <c r="F296" s="34">
        <f t="shared" ref="F296:F327" si="16">MONTH(A296)</f>
        <v>3</v>
      </c>
    </row>
    <row r="297" spans="1:6">
      <c r="A297" s="33" t="s">
        <v>474</v>
      </c>
      <c r="B297" s="33" t="s">
        <v>1127</v>
      </c>
      <c r="C297" s="33" t="s">
        <v>53</v>
      </c>
      <c r="D297" s="33" t="s">
        <v>86</v>
      </c>
      <c r="E297" s="33" t="s">
        <v>475</v>
      </c>
      <c r="F297" s="34">
        <f t="shared" si="16"/>
        <v>3</v>
      </c>
    </row>
    <row r="298" spans="1:6">
      <c r="A298" s="33" t="s">
        <v>476</v>
      </c>
      <c r="B298" s="33" t="s">
        <v>1127</v>
      </c>
      <c r="C298" s="33" t="s">
        <v>50</v>
      </c>
      <c r="D298" s="33" t="s">
        <v>51</v>
      </c>
      <c r="E298" s="33" t="s">
        <v>475</v>
      </c>
      <c r="F298" s="34">
        <f t="shared" si="16"/>
        <v>3</v>
      </c>
    </row>
    <row r="299" spans="1:6">
      <c r="A299" s="33" t="s">
        <v>477</v>
      </c>
      <c r="B299" s="33" t="s">
        <v>1127</v>
      </c>
      <c r="C299" s="33" t="s">
        <v>53</v>
      </c>
      <c r="D299" s="33" t="s">
        <v>86</v>
      </c>
      <c r="E299" s="33" t="s">
        <v>478</v>
      </c>
      <c r="F299" s="34">
        <f t="shared" si="16"/>
        <v>3</v>
      </c>
    </row>
    <row r="300" spans="1:6">
      <c r="A300" s="33" t="s">
        <v>479</v>
      </c>
      <c r="B300" s="33" t="s">
        <v>1127</v>
      </c>
      <c r="C300" s="33" t="s">
        <v>50</v>
      </c>
      <c r="D300" s="33" t="s">
        <v>51</v>
      </c>
      <c r="E300" s="33" t="s">
        <v>478</v>
      </c>
      <c r="F300" s="34">
        <f t="shared" si="16"/>
        <v>3</v>
      </c>
    </row>
    <row r="301" spans="1:6">
      <c r="A301" s="33" t="s">
        <v>480</v>
      </c>
      <c r="B301" s="33" t="s">
        <v>1127</v>
      </c>
      <c r="C301" s="33" t="s">
        <v>53</v>
      </c>
      <c r="D301" s="33" t="s">
        <v>86</v>
      </c>
      <c r="E301" s="33" t="s">
        <v>481</v>
      </c>
      <c r="F301" s="34">
        <f t="shared" si="16"/>
        <v>3</v>
      </c>
    </row>
    <row r="302" spans="1:6">
      <c r="A302" s="33" t="s">
        <v>482</v>
      </c>
      <c r="B302" s="33" t="s">
        <v>1127</v>
      </c>
      <c r="C302" s="33" t="s">
        <v>50</v>
      </c>
      <c r="D302" s="33" t="s">
        <v>51</v>
      </c>
      <c r="E302" s="33" t="s">
        <v>481</v>
      </c>
      <c r="F302" s="34">
        <f t="shared" si="16"/>
        <v>3</v>
      </c>
    </row>
    <row r="303" spans="1:6">
      <c r="A303" s="33" t="s">
        <v>483</v>
      </c>
      <c r="B303" s="33" t="s">
        <v>1127</v>
      </c>
      <c r="C303" s="33" t="s">
        <v>50</v>
      </c>
      <c r="D303" s="33" t="s">
        <v>51</v>
      </c>
      <c r="E303" s="33" t="s">
        <v>450</v>
      </c>
      <c r="F303" s="34">
        <f t="shared" si="16"/>
        <v>3</v>
      </c>
    </row>
    <row r="304" spans="1:6">
      <c r="A304" s="33" t="s">
        <v>484</v>
      </c>
      <c r="B304" s="33" t="s">
        <v>1127</v>
      </c>
      <c r="C304" s="33" t="s">
        <v>53</v>
      </c>
      <c r="D304" s="33" t="s">
        <v>86</v>
      </c>
      <c r="E304" s="33" t="s">
        <v>485</v>
      </c>
      <c r="F304" s="34">
        <f t="shared" si="16"/>
        <v>3</v>
      </c>
    </row>
    <row r="305" spans="1:6">
      <c r="A305" s="33" t="s">
        <v>486</v>
      </c>
      <c r="B305" s="33" t="s">
        <v>1127</v>
      </c>
      <c r="C305" s="33" t="s">
        <v>50</v>
      </c>
      <c r="D305" s="33" t="s">
        <v>51</v>
      </c>
      <c r="E305" s="33" t="s">
        <v>485</v>
      </c>
      <c r="F305" s="34">
        <f t="shared" si="16"/>
        <v>3</v>
      </c>
    </row>
    <row r="306" spans="1:6">
      <c r="A306" s="33" t="s">
        <v>487</v>
      </c>
      <c r="B306" s="33" t="s">
        <v>1127</v>
      </c>
      <c r="C306" s="33" t="s">
        <v>53</v>
      </c>
      <c r="D306" s="33" t="s">
        <v>86</v>
      </c>
      <c r="E306" s="33" t="s">
        <v>488</v>
      </c>
      <c r="F306" s="34">
        <f t="shared" si="16"/>
        <v>3</v>
      </c>
    </row>
    <row r="307" spans="1:6">
      <c r="A307" s="33" t="s">
        <v>489</v>
      </c>
      <c r="B307" s="33" t="s">
        <v>1127</v>
      </c>
      <c r="C307" s="33" t="s">
        <v>50</v>
      </c>
      <c r="D307" s="33" t="s">
        <v>51</v>
      </c>
      <c r="E307" s="33" t="s">
        <v>488</v>
      </c>
      <c r="F307" s="34">
        <f t="shared" si="16"/>
        <v>3</v>
      </c>
    </row>
    <row r="308" spans="1:6">
      <c r="A308" s="33" t="s">
        <v>490</v>
      </c>
      <c r="B308" s="33" t="s">
        <v>1127</v>
      </c>
      <c r="C308" s="33" t="s">
        <v>66</v>
      </c>
      <c r="D308" s="33" t="s">
        <v>421</v>
      </c>
      <c r="E308" s="33" t="s">
        <v>491</v>
      </c>
      <c r="F308" s="34">
        <f t="shared" si="16"/>
        <v>3</v>
      </c>
    </row>
    <row r="309" spans="1:6">
      <c r="A309" s="33" t="s">
        <v>492</v>
      </c>
      <c r="B309" s="33" t="s">
        <v>1127</v>
      </c>
      <c r="C309" s="33" t="s">
        <v>53</v>
      </c>
      <c r="D309" s="33" t="s">
        <v>86</v>
      </c>
      <c r="E309" s="33" t="s">
        <v>493</v>
      </c>
      <c r="F309" s="34">
        <f t="shared" si="16"/>
        <v>3</v>
      </c>
    </row>
    <row r="310" spans="1:6">
      <c r="A310" s="33" t="s">
        <v>494</v>
      </c>
      <c r="B310" s="33" t="s">
        <v>1127</v>
      </c>
      <c r="C310" s="33" t="s">
        <v>50</v>
      </c>
      <c r="D310" s="33" t="s">
        <v>51</v>
      </c>
      <c r="E310" s="33" t="s">
        <v>493</v>
      </c>
      <c r="F310" s="34">
        <f t="shared" si="16"/>
        <v>3</v>
      </c>
    </row>
    <row r="311" spans="1:6">
      <c r="A311" s="33" t="s">
        <v>495</v>
      </c>
      <c r="B311" s="33" t="s">
        <v>1127</v>
      </c>
      <c r="C311" s="33" t="s">
        <v>53</v>
      </c>
      <c r="D311" s="33" t="s">
        <v>86</v>
      </c>
      <c r="E311" s="33" t="s">
        <v>496</v>
      </c>
      <c r="F311" s="34">
        <f t="shared" si="16"/>
        <v>3</v>
      </c>
    </row>
    <row r="312" spans="1:6">
      <c r="A312" s="33" t="s">
        <v>497</v>
      </c>
      <c r="B312" s="33" t="s">
        <v>1127</v>
      </c>
      <c r="C312" s="33" t="s">
        <v>50</v>
      </c>
      <c r="D312" s="33" t="s">
        <v>51</v>
      </c>
      <c r="E312" s="33" t="s">
        <v>496</v>
      </c>
      <c r="F312" s="34">
        <f t="shared" si="16"/>
        <v>3</v>
      </c>
    </row>
    <row r="313" spans="1:6">
      <c r="A313" s="33" t="s">
        <v>498</v>
      </c>
      <c r="B313" s="33" t="s">
        <v>1127</v>
      </c>
      <c r="C313" s="33" t="s">
        <v>66</v>
      </c>
      <c r="D313" s="33" t="s">
        <v>421</v>
      </c>
      <c r="E313" s="33" t="s">
        <v>499</v>
      </c>
      <c r="F313" s="34">
        <f t="shared" si="16"/>
        <v>3</v>
      </c>
    </row>
    <row r="314" spans="1:6">
      <c r="A314" s="33" t="s">
        <v>500</v>
      </c>
      <c r="B314" s="33" t="s">
        <v>1127</v>
      </c>
      <c r="C314" s="33" t="s">
        <v>53</v>
      </c>
      <c r="D314" s="33" t="s">
        <v>86</v>
      </c>
      <c r="E314" s="33" t="s">
        <v>501</v>
      </c>
      <c r="F314" s="34">
        <f t="shared" si="16"/>
        <v>3</v>
      </c>
    </row>
    <row r="315" spans="1:6">
      <c r="A315" s="33" t="s">
        <v>502</v>
      </c>
      <c r="B315" s="33" t="s">
        <v>1127</v>
      </c>
      <c r="C315" s="33" t="s">
        <v>50</v>
      </c>
      <c r="D315" s="33" t="s">
        <v>51</v>
      </c>
      <c r="E315" s="33" t="s">
        <v>501</v>
      </c>
      <c r="F315" s="34">
        <f t="shared" si="16"/>
        <v>3</v>
      </c>
    </row>
    <row r="316" spans="1:6">
      <c r="A316" s="33" t="s">
        <v>503</v>
      </c>
      <c r="B316" s="33" t="s">
        <v>1127</v>
      </c>
      <c r="C316" s="33" t="s">
        <v>53</v>
      </c>
      <c r="D316" s="33" t="s">
        <v>86</v>
      </c>
      <c r="E316" s="33" t="s">
        <v>504</v>
      </c>
      <c r="F316" s="34">
        <f t="shared" si="16"/>
        <v>3</v>
      </c>
    </row>
    <row r="317" spans="1:6">
      <c r="A317" s="33" t="s">
        <v>505</v>
      </c>
      <c r="B317" s="33" t="s">
        <v>1127</v>
      </c>
      <c r="C317" s="33" t="s">
        <v>50</v>
      </c>
      <c r="D317" s="33" t="s">
        <v>51</v>
      </c>
      <c r="E317" s="33" t="s">
        <v>504</v>
      </c>
      <c r="F317" s="34">
        <f t="shared" si="16"/>
        <v>3</v>
      </c>
    </row>
    <row r="318" spans="1:6">
      <c r="A318" s="33" t="s">
        <v>506</v>
      </c>
      <c r="B318" s="33" t="s">
        <v>1127</v>
      </c>
      <c r="C318" s="33" t="s">
        <v>53</v>
      </c>
      <c r="D318" s="33" t="s">
        <v>86</v>
      </c>
      <c r="E318" s="33" t="s">
        <v>507</v>
      </c>
      <c r="F318" s="34">
        <f t="shared" si="16"/>
        <v>3</v>
      </c>
    </row>
    <row r="319" spans="1:6">
      <c r="A319" s="33" t="s">
        <v>508</v>
      </c>
      <c r="B319" s="33" t="s">
        <v>1127</v>
      </c>
      <c r="C319" s="33" t="s">
        <v>50</v>
      </c>
      <c r="D319" s="33" t="s">
        <v>51</v>
      </c>
      <c r="E319" s="33" t="s">
        <v>507</v>
      </c>
      <c r="F319" s="34">
        <f t="shared" si="16"/>
        <v>3</v>
      </c>
    </row>
    <row r="320" spans="1:6">
      <c r="A320" s="33" t="s">
        <v>509</v>
      </c>
      <c r="B320" s="33" t="s">
        <v>1127</v>
      </c>
      <c r="C320" s="33" t="s">
        <v>53</v>
      </c>
      <c r="D320" s="33" t="s">
        <v>86</v>
      </c>
      <c r="E320" s="33" t="s">
        <v>510</v>
      </c>
      <c r="F320" s="34">
        <f t="shared" si="16"/>
        <v>3</v>
      </c>
    </row>
    <row r="321" spans="1:6">
      <c r="A321" s="33" t="s">
        <v>511</v>
      </c>
      <c r="B321" s="33" t="s">
        <v>1127</v>
      </c>
      <c r="C321" s="33" t="s">
        <v>50</v>
      </c>
      <c r="D321" s="33" t="s">
        <v>51</v>
      </c>
      <c r="E321" s="33" t="s">
        <v>510</v>
      </c>
      <c r="F321" s="34">
        <f t="shared" si="16"/>
        <v>3</v>
      </c>
    </row>
    <row r="322" spans="1:6">
      <c r="A322" s="33" t="s">
        <v>512</v>
      </c>
      <c r="B322" s="33" t="s">
        <v>1127</v>
      </c>
      <c r="C322" s="33" t="s">
        <v>53</v>
      </c>
      <c r="D322" s="33" t="s">
        <v>86</v>
      </c>
      <c r="E322" s="33" t="s">
        <v>513</v>
      </c>
      <c r="F322" s="34">
        <f t="shared" si="16"/>
        <v>3</v>
      </c>
    </row>
    <row r="323" spans="1:6">
      <c r="A323" s="33" t="s">
        <v>514</v>
      </c>
      <c r="B323" s="33" t="s">
        <v>1127</v>
      </c>
      <c r="C323" s="33" t="s">
        <v>50</v>
      </c>
      <c r="D323" s="33" t="s">
        <v>51</v>
      </c>
      <c r="E323" s="33" t="s">
        <v>513</v>
      </c>
      <c r="F323" s="34">
        <f t="shared" si="16"/>
        <v>3</v>
      </c>
    </row>
    <row r="324" spans="1:6">
      <c r="A324" s="33" t="s">
        <v>515</v>
      </c>
      <c r="B324" s="33" t="s">
        <v>1127</v>
      </c>
      <c r="C324" s="33" t="s">
        <v>53</v>
      </c>
      <c r="D324" s="33" t="s">
        <v>86</v>
      </c>
      <c r="E324" s="33" t="s">
        <v>516</v>
      </c>
      <c r="F324" s="34">
        <f t="shared" si="16"/>
        <v>3</v>
      </c>
    </row>
    <row r="325" spans="1:6">
      <c r="A325" s="33" t="s">
        <v>517</v>
      </c>
      <c r="B325" s="33" t="s">
        <v>1127</v>
      </c>
      <c r="C325" s="33" t="s">
        <v>50</v>
      </c>
      <c r="D325" s="33" t="s">
        <v>51</v>
      </c>
      <c r="E325" s="33" t="s">
        <v>516</v>
      </c>
      <c r="F325" s="34">
        <f t="shared" si="16"/>
        <v>3</v>
      </c>
    </row>
    <row r="326" spans="1:6">
      <c r="A326" s="33" t="s">
        <v>81</v>
      </c>
      <c r="B326" s="33" t="s">
        <v>1127</v>
      </c>
      <c r="C326" s="33" t="s">
        <v>53</v>
      </c>
      <c r="D326" s="33" t="s">
        <v>86</v>
      </c>
      <c r="E326" s="33" t="s">
        <v>518</v>
      </c>
      <c r="F326" s="34">
        <f t="shared" si="16"/>
        <v>3</v>
      </c>
    </row>
    <row r="327" spans="1:6">
      <c r="A327" s="33" t="s">
        <v>519</v>
      </c>
      <c r="B327" s="33" t="s">
        <v>1127</v>
      </c>
      <c r="C327" s="33" t="s">
        <v>50</v>
      </c>
      <c r="D327" s="33" t="s">
        <v>51</v>
      </c>
      <c r="E327" s="33" t="s">
        <v>518</v>
      </c>
      <c r="F327" s="34">
        <f t="shared" si="16"/>
        <v>3</v>
      </c>
    </row>
    <row r="328" spans="1:6">
      <c r="A328" s="33" t="s">
        <v>520</v>
      </c>
      <c r="B328" s="33" t="s">
        <v>1127</v>
      </c>
      <c r="C328" s="33" t="s">
        <v>53</v>
      </c>
      <c r="D328" s="33" t="s">
        <v>86</v>
      </c>
      <c r="E328" s="33" t="s">
        <v>521</v>
      </c>
      <c r="F328" s="34">
        <f t="shared" ref="F328:F360" si="17">MONTH(A328)</f>
        <v>3</v>
      </c>
    </row>
    <row r="329" spans="1:6">
      <c r="A329" s="33" t="s">
        <v>522</v>
      </c>
      <c r="B329" s="33" t="s">
        <v>1127</v>
      </c>
      <c r="C329" s="33" t="s">
        <v>50</v>
      </c>
      <c r="D329" s="33" t="s">
        <v>51</v>
      </c>
      <c r="E329" s="33" t="s">
        <v>521</v>
      </c>
      <c r="F329" s="34">
        <f t="shared" si="17"/>
        <v>3</v>
      </c>
    </row>
    <row r="330" spans="1:6">
      <c r="A330" s="33" t="s">
        <v>523</v>
      </c>
      <c r="B330" s="33" t="s">
        <v>1127</v>
      </c>
      <c r="C330" s="33" t="s">
        <v>53</v>
      </c>
      <c r="D330" s="33" t="s">
        <v>86</v>
      </c>
      <c r="E330" s="33" t="s">
        <v>524</v>
      </c>
      <c r="F330" s="34">
        <f t="shared" si="17"/>
        <v>3</v>
      </c>
    </row>
    <row r="331" spans="1:6">
      <c r="A331" s="33" t="s">
        <v>525</v>
      </c>
      <c r="B331" s="33" t="s">
        <v>1127</v>
      </c>
      <c r="C331" s="33" t="s">
        <v>50</v>
      </c>
      <c r="D331" s="33" t="s">
        <v>51</v>
      </c>
      <c r="E331" s="33" t="s">
        <v>524</v>
      </c>
      <c r="F331" s="34">
        <f t="shared" si="17"/>
        <v>3</v>
      </c>
    </row>
    <row r="332" spans="1:6">
      <c r="A332" s="33" t="s">
        <v>526</v>
      </c>
      <c r="B332" s="33" t="s">
        <v>1127</v>
      </c>
      <c r="C332" s="33" t="s">
        <v>53</v>
      </c>
      <c r="D332" s="33" t="s">
        <v>86</v>
      </c>
      <c r="E332" s="33" t="s">
        <v>527</v>
      </c>
      <c r="F332" s="34">
        <f t="shared" si="17"/>
        <v>3</v>
      </c>
    </row>
    <row r="333" spans="1:6">
      <c r="A333" s="33" t="s">
        <v>528</v>
      </c>
      <c r="B333" s="33" t="s">
        <v>1127</v>
      </c>
      <c r="C333" s="33" t="s">
        <v>50</v>
      </c>
      <c r="D333" s="33" t="s">
        <v>51</v>
      </c>
      <c r="E333" s="33" t="s">
        <v>527</v>
      </c>
      <c r="F333" s="34">
        <f t="shared" si="17"/>
        <v>3</v>
      </c>
    </row>
    <row r="334" spans="1:6">
      <c r="A334" s="33" t="s">
        <v>529</v>
      </c>
      <c r="B334" s="33" t="s">
        <v>1127</v>
      </c>
      <c r="C334" s="33" t="s">
        <v>53</v>
      </c>
      <c r="D334" s="33" t="s">
        <v>86</v>
      </c>
      <c r="E334" s="33" t="s">
        <v>530</v>
      </c>
      <c r="F334" s="34">
        <f t="shared" si="17"/>
        <v>3</v>
      </c>
    </row>
    <row r="335" spans="1:6">
      <c r="A335" s="33" t="s">
        <v>531</v>
      </c>
      <c r="B335" s="33" t="s">
        <v>1127</v>
      </c>
      <c r="C335" s="33" t="s">
        <v>50</v>
      </c>
      <c r="D335" s="33" t="s">
        <v>51</v>
      </c>
      <c r="E335" s="33" t="s">
        <v>530</v>
      </c>
      <c r="F335" s="34">
        <f t="shared" si="17"/>
        <v>3</v>
      </c>
    </row>
    <row r="336" spans="1:6">
      <c r="A336" s="33" t="s">
        <v>532</v>
      </c>
      <c r="B336" s="33" t="s">
        <v>1127</v>
      </c>
      <c r="C336" s="33" t="s">
        <v>53</v>
      </c>
      <c r="D336" s="33" t="s">
        <v>86</v>
      </c>
      <c r="E336" s="33" t="s">
        <v>533</v>
      </c>
      <c r="F336" s="34">
        <f t="shared" si="17"/>
        <v>3</v>
      </c>
    </row>
    <row r="337" spans="1:6">
      <c r="A337" s="33" t="s">
        <v>534</v>
      </c>
      <c r="B337" s="33" t="s">
        <v>1127</v>
      </c>
      <c r="C337" s="33" t="s">
        <v>50</v>
      </c>
      <c r="D337" s="33" t="s">
        <v>51</v>
      </c>
      <c r="E337" s="33" t="s">
        <v>533</v>
      </c>
      <c r="F337" s="34">
        <f t="shared" si="17"/>
        <v>3</v>
      </c>
    </row>
    <row r="338" spans="1:6">
      <c r="A338" s="33" t="s">
        <v>535</v>
      </c>
      <c r="B338" s="33" t="s">
        <v>1127</v>
      </c>
      <c r="C338" s="33" t="s">
        <v>53</v>
      </c>
      <c r="D338" s="33" t="s">
        <v>86</v>
      </c>
      <c r="E338" s="33" t="s">
        <v>536</v>
      </c>
      <c r="F338" s="34">
        <f t="shared" si="17"/>
        <v>3</v>
      </c>
    </row>
    <row r="339" spans="1:6">
      <c r="A339" s="33" t="s">
        <v>537</v>
      </c>
      <c r="B339" s="33" t="s">
        <v>1127</v>
      </c>
      <c r="C339" s="33" t="s">
        <v>50</v>
      </c>
      <c r="D339" s="33" t="s">
        <v>51</v>
      </c>
      <c r="E339" s="33" t="s">
        <v>536</v>
      </c>
      <c r="F339" s="34">
        <f t="shared" si="17"/>
        <v>3</v>
      </c>
    </row>
    <row r="340" spans="1:6">
      <c r="A340" s="33" t="s">
        <v>538</v>
      </c>
      <c r="B340" s="33" t="s">
        <v>1127</v>
      </c>
      <c r="C340" s="33" t="s">
        <v>53</v>
      </c>
      <c r="D340" s="33" t="s">
        <v>86</v>
      </c>
      <c r="E340" s="33" t="s">
        <v>539</v>
      </c>
      <c r="F340" s="34">
        <f t="shared" si="17"/>
        <v>3</v>
      </c>
    </row>
    <row r="341" spans="1:6">
      <c r="A341" s="33" t="s">
        <v>540</v>
      </c>
      <c r="B341" s="33" t="s">
        <v>1127</v>
      </c>
      <c r="C341" s="33" t="s">
        <v>50</v>
      </c>
      <c r="D341" s="33" t="s">
        <v>51</v>
      </c>
      <c r="E341" s="33" t="s">
        <v>539</v>
      </c>
      <c r="F341" s="34">
        <f t="shared" si="17"/>
        <v>3</v>
      </c>
    </row>
    <row r="342" spans="1:6">
      <c r="A342" s="33" t="s">
        <v>541</v>
      </c>
      <c r="B342" s="33" t="s">
        <v>1127</v>
      </c>
      <c r="C342" s="33" t="s">
        <v>53</v>
      </c>
      <c r="D342" s="33" t="s">
        <v>86</v>
      </c>
      <c r="E342" s="33" t="s">
        <v>542</v>
      </c>
      <c r="F342" s="34">
        <f t="shared" si="17"/>
        <v>3</v>
      </c>
    </row>
    <row r="343" spans="1:6">
      <c r="A343" s="33" t="s">
        <v>543</v>
      </c>
      <c r="B343" s="33" t="s">
        <v>1127</v>
      </c>
      <c r="C343" s="33" t="s">
        <v>50</v>
      </c>
      <c r="D343" s="33" t="s">
        <v>51</v>
      </c>
      <c r="E343" s="33" t="s">
        <v>542</v>
      </c>
      <c r="F343" s="34">
        <f t="shared" si="17"/>
        <v>3</v>
      </c>
    </row>
    <row r="344" spans="1:6">
      <c r="A344" s="33" t="s">
        <v>544</v>
      </c>
      <c r="B344" s="33" t="s">
        <v>1127</v>
      </c>
      <c r="C344" s="33" t="s">
        <v>53</v>
      </c>
      <c r="D344" s="33" t="s">
        <v>86</v>
      </c>
      <c r="E344" s="33" t="s">
        <v>545</v>
      </c>
      <c r="F344" s="34">
        <f t="shared" si="17"/>
        <v>3</v>
      </c>
    </row>
    <row r="345" spans="1:6">
      <c r="A345" s="33" t="s">
        <v>546</v>
      </c>
      <c r="B345" s="33" t="s">
        <v>1127</v>
      </c>
      <c r="C345" s="33" t="s">
        <v>50</v>
      </c>
      <c r="D345" s="33" t="s">
        <v>51</v>
      </c>
      <c r="E345" s="33" t="s">
        <v>545</v>
      </c>
      <c r="F345" s="34">
        <f t="shared" si="17"/>
        <v>3</v>
      </c>
    </row>
    <row r="346" spans="1:6">
      <c r="A346" s="33" t="s">
        <v>547</v>
      </c>
      <c r="B346" s="33" t="s">
        <v>1127</v>
      </c>
      <c r="C346" s="33" t="s">
        <v>53</v>
      </c>
      <c r="D346" s="33" t="s">
        <v>86</v>
      </c>
      <c r="E346" s="33" t="s">
        <v>548</v>
      </c>
      <c r="F346" s="34">
        <f t="shared" si="17"/>
        <v>3</v>
      </c>
    </row>
    <row r="347" spans="1:6">
      <c r="A347" s="33" t="s">
        <v>549</v>
      </c>
      <c r="B347" s="33" t="s">
        <v>1127</v>
      </c>
      <c r="C347" s="33" t="s">
        <v>50</v>
      </c>
      <c r="D347" s="33" t="s">
        <v>51</v>
      </c>
      <c r="E347" s="33" t="s">
        <v>548</v>
      </c>
      <c r="F347" s="34">
        <f t="shared" si="17"/>
        <v>3</v>
      </c>
    </row>
    <row r="348" spans="1:6">
      <c r="A348" s="33" t="s">
        <v>550</v>
      </c>
      <c r="B348" s="33" t="s">
        <v>1127</v>
      </c>
      <c r="C348" s="33" t="s">
        <v>53</v>
      </c>
      <c r="D348" s="33" t="s">
        <v>86</v>
      </c>
      <c r="E348" s="33" t="s">
        <v>551</v>
      </c>
      <c r="F348" s="34">
        <f t="shared" si="17"/>
        <v>3</v>
      </c>
    </row>
    <row r="349" spans="1:6">
      <c r="A349" s="33" t="s">
        <v>552</v>
      </c>
      <c r="B349" s="33" t="s">
        <v>1127</v>
      </c>
      <c r="C349" s="33" t="s">
        <v>50</v>
      </c>
      <c r="D349" s="33" t="s">
        <v>51</v>
      </c>
      <c r="E349" s="33" t="s">
        <v>551</v>
      </c>
      <c r="F349" s="34">
        <f t="shared" si="17"/>
        <v>3</v>
      </c>
    </row>
    <row r="350" spans="1:6">
      <c r="A350" s="33" t="s">
        <v>553</v>
      </c>
      <c r="B350" s="33" t="s">
        <v>1127</v>
      </c>
      <c r="C350" s="33" t="s">
        <v>53</v>
      </c>
      <c r="D350" s="33" t="s">
        <v>86</v>
      </c>
      <c r="E350" s="33" t="s">
        <v>554</v>
      </c>
      <c r="F350" s="34">
        <f t="shared" si="17"/>
        <v>3</v>
      </c>
    </row>
    <row r="351" spans="1:6">
      <c r="A351" s="33" t="s">
        <v>555</v>
      </c>
      <c r="B351" s="33" t="s">
        <v>1127</v>
      </c>
      <c r="C351" s="33" t="s">
        <v>50</v>
      </c>
      <c r="D351" s="33" t="s">
        <v>51</v>
      </c>
      <c r="E351" s="33" t="s">
        <v>554</v>
      </c>
      <c r="F351" s="34">
        <f t="shared" si="17"/>
        <v>3</v>
      </c>
    </row>
    <row r="352" spans="1:6">
      <c r="A352" s="33" t="s">
        <v>556</v>
      </c>
      <c r="B352" s="33" t="s">
        <v>1127</v>
      </c>
      <c r="C352" s="33" t="s">
        <v>53</v>
      </c>
      <c r="D352" s="33" t="s">
        <v>86</v>
      </c>
      <c r="E352" s="33" t="s">
        <v>557</v>
      </c>
      <c r="F352" s="34">
        <f t="shared" si="17"/>
        <v>3</v>
      </c>
    </row>
    <row r="353" spans="1:6">
      <c r="A353" s="33" t="s">
        <v>558</v>
      </c>
      <c r="B353" s="33" t="s">
        <v>1127</v>
      </c>
      <c r="C353" s="33" t="s">
        <v>50</v>
      </c>
      <c r="D353" s="33" t="s">
        <v>51</v>
      </c>
      <c r="E353" s="33" t="s">
        <v>557</v>
      </c>
      <c r="F353" s="34">
        <f t="shared" si="17"/>
        <v>3</v>
      </c>
    </row>
    <row r="354" spans="1:6">
      <c r="A354" s="33" t="s">
        <v>559</v>
      </c>
      <c r="B354" s="33" t="s">
        <v>1127</v>
      </c>
      <c r="C354" s="33" t="s">
        <v>53</v>
      </c>
      <c r="D354" s="33" t="s">
        <v>86</v>
      </c>
      <c r="E354" s="33" t="s">
        <v>560</v>
      </c>
      <c r="F354" s="34">
        <f t="shared" si="17"/>
        <v>3</v>
      </c>
    </row>
    <row r="355" spans="1:6">
      <c r="A355" s="33" t="s">
        <v>561</v>
      </c>
      <c r="B355" s="33" t="s">
        <v>1127</v>
      </c>
      <c r="C355" s="33" t="s">
        <v>50</v>
      </c>
      <c r="D355" s="33" t="s">
        <v>51</v>
      </c>
      <c r="E355" s="33" t="s">
        <v>560</v>
      </c>
      <c r="F355" s="34">
        <f t="shared" si="17"/>
        <v>3</v>
      </c>
    </row>
    <row r="356" spans="1:6">
      <c r="A356" s="33" t="s">
        <v>562</v>
      </c>
      <c r="B356" s="33" t="s">
        <v>1127</v>
      </c>
      <c r="C356" s="33" t="s">
        <v>53</v>
      </c>
      <c r="D356" s="33" t="s">
        <v>86</v>
      </c>
      <c r="E356" s="33" t="s">
        <v>563</v>
      </c>
      <c r="F356" s="34">
        <f t="shared" si="17"/>
        <v>3</v>
      </c>
    </row>
    <row r="357" spans="1:6">
      <c r="A357" s="33" t="s">
        <v>564</v>
      </c>
      <c r="B357" s="33" t="s">
        <v>1127</v>
      </c>
      <c r="C357" s="33" t="s">
        <v>53</v>
      </c>
      <c r="D357" s="33" t="s">
        <v>86</v>
      </c>
      <c r="E357" s="33" t="s">
        <v>565</v>
      </c>
      <c r="F357" s="34">
        <f t="shared" si="17"/>
        <v>3</v>
      </c>
    </row>
    <row r="358" spans="1:6">
      <c r="A358" s="33" t="s">
        <v>566</v>
      </c>
      <c r="B358" s="33" t="s">
        <v>1127</v>
      </c>
      <c r="C358" s="33" t="s">
        <v>50</v>
      </c>
      <c r="D358" s="33" t="s">
        <v>51</v>
      </c>
      <c r="E358" s="33" t="s">
        <v>565</v>
      </c>
      <c r="F358" s="34">
        <f t="shared" si="17"/>
        <v>3</v>
      </c>
    </row>
    <row r="359" spans="1:6">
      <c r="A359" s="33" t="s">
        <v>567</v>
      </c>
      <c r="B359" s="33" t="s">
        <v>1127</v>
      </c>
      <c r="C359" s="33" t="s">
        <v>53</v>
      </c>
      <c r="D359" s="33" t="s">
        <v>86</v>
      </c>
      <c r="E359" s="33" t="s">
        <v>568</v>
      </c>
      <c r="F359" s="34">
        <f t="shared" si="17"/>
        <v>3</v>
      </c>
    </row>
    <row r="360" spans="1:6">
      <c r="A360" s="33" t="s">
        <v>569</v>
      </c>
      <c r="B360" s="33" t="s">
        <v>1127</v>
      </c>
      <c r="C360" s="33" t="s">
        <v>50</v>
      </c>
      <c r="D360" s="33" t="s">
        <v>51</v>
      </c>
      <c r="E360" s="33" t="s">
        <v>568</v>
      </c>
      <c r="F360" s="34">
        <f t="shared" si="17"/>
        <v>3</v>
      </c>
    </row>
    <row r="361" spans="1:6">
      <c r="A361" s="33" t="s">
        <v>1152</v>
      </c>
      <c r="B361" s="33" t="s">
        <v>1127</v>
      </c>
      <c r="C361" s="33" t="s">
        <v>53</v>
      </c>
      <c r="D361" s="33" t="s">
        <v>86</v>
      </c>
      <c r="E361" s="33" t="s">
        <v>1153</v>
      </c>
      <c r="F361" s="34">
        <f t="shared" ref="F361:F424" si="18">MONTH(A361)</f>
        <v>3</v>
      </c>
    </row>
    <row r="362" spans="1:6">
      <c r="A362" s="33" t="s">
        <v>1154</v>
      </c>
      <c r="B362" s="33" t="s">
        <v>1127</v>
      </c>
      <c r="C362" s="33" t="s">
        <v>50</v>
      </c>
      <c r="D362" s="33" t="s">
        <v>51</v>
      </c>
      <c r="E362" s="33" t="s">
        <v>1153</v>
      </c>
      <c r="F362" s="34">
        <f t="shared" si="18"/>
        <v>3</v>
      </c>
    </row>
    <row r="363" spans="1:6">
      <c r="A363" s="33" t="s">
        <v>1155</v>
      </c>
      <c r="B363" s="33" t="s">
        <v>1127</v>
      </c>
      <c r="C363" s="33" t="s">
        <v>53</v>
      </c>
      <c r="D363" s="33" t="s">
        <v>86</v>
      </c>
      <c r="E363" s="33" t="s">
        <v>1156</v>
      </c>
      <c r="F363" s="34">
        <f t="shared" si="18"/>
        <v>3</v>
      </c>
    </row>
    <row r="364" spans="1:6">
      <c r="A364" s="33" t="s">
        <v>1157</v>
      </c>
      <c r="B364" s="33" t="s">
        <v>1127</v>
      </c>
      <c r="C364" s="33" t="s">
        <v>50</v>
      </c>
      <c r="D364" s="33" t="s">
        <v>51</v>
      </c>
      <c r="E364" s="33" t="s">
        <v>1156</v>
      </c>
      <c r="F364" s="34">
        <f t="shared" si="18"/>
        <v>3</v>
      </c>
    </row>
    <row r="365" spans="1:6">
      <c r="A365" s="33" t="s">
        <v>1158</v>
      </c>
      <c r="B365" s="33" t="s">
        <v>1127</v>
      </c>
      <c r="C365" s="33" t="s">
        <v>53</v>
      </c>
      <c r="D365" s="33" t="s">
        <v>86</v>
      </c>
      <c r="E365" s="33" t="s">
        <v>1159</v>
      </c>
      <c r="F365" s="34">
        <f t="shared" si="18"/>
        <v>3</v>
      </c>
    </row>
    <row r="366" spans="1:6">
      <c r="A366" s="33" t="s">
        <v>1160</v>
      </c>
      <c r="B366" s="33" t="s">
        <v>1127</v>
      </c>
      <c r="C366" s="33" t="s">
        <v>50</v>
      </c>
      <c r="D366" s="33" t="s">
        <v>51</v>
      </c>
      <c r="E366" s="33" t="s">
        <v>1159</v>
      </c>
      <c r="F366" s="34">
        <f t="shared" si="18"/>
        <v>3</v>
      </c>
    </row>
    <row r="367" spans="1:6">
      <c r="A367" s="33" t="s">
        <v>1161</v>
      </c>
      <c r="B367" s="33" t="s">
        <v>1127</v>
      </c>
      <c r="C367" s="33" t="s">
        <v>53</v>
      </c>
      <c r="D367" s="33" t="s">
        <v>86</v>
      </c>
      <c r="E367" s="33" t="s">
        <v>1162</v>
      </c>
      <c r="F367" s="34">
        <f t="shared" si="18"/>
        <v>3</v>
      </c>
    </row>
    <row r="368" spans="1:6">
      <c r="A368" s="33" t="s">
        <v>1163</v>
      </c>
      <c r="B368" s="33" t="s">
        <v>1127</v>
      </c>
      <c r="C368" s="33" t="s">
        <v>50</v>
      </c>
      <c r="D368" s="33" t="s">
        <v>51</v>
      </c>
      <c r="E368" s="33" t="s">
        <v>1162</v>
      </c>
      <c r="F368" s="34">
        <f t="shared" si="18"/>
        <v>3</v>
      </c>
    </row>
    <row r="369" spans="1:6">
      <c r="A369" s="33" t="s">
        <v>1164</v>
      </c>
      <c r="B369" s="33" t="s">
        <v>1127</v>
      </c>
      <c r="C369" s="33" t="s">
        <v>66</v>
      </c>
      <c r="D369" s="33" t="s">
        <v>421</v>
      </c>
      <c r="E369" s="33" t="s">
        <v>1165</v>
      </c>
      <c r="F369" s="34">
        <f t="shared" si="18"/>
        <v>3</v>
      </c>
    </row>
    <row r="370" spans="1:6">
      <c r="A370" s="33" t="s">
        <v>1166</v>
      </c>
      <c r="B370" s="33" t="s">
        <v>1127</v>
      </c>
      <c r="C370" s="33" t="s">
        <v>66</v>
      </c>
      <c r="D370" s="33" t="s">
        <v>421</v>
      </c>
      <c r="E370" s="33" t="s">
        <v>1167</v>
      </c>
      <c r="F370" s="34">
        <f t="shared" si="18"/>
        <v>3</v>
      </c>
    </row>
    <row r="371" spans="1:6">
      <c r="A371" s="33" t="s">
        <v>1168</v>
      </c>
      <c r="B371" s="33" t="s">
        <v>1127</v>
      </c>
      <c r="C371" s="33" t="s">
        <v>53</v>
      </c>
      <c r="D371" s="33" t="s">
        <v>86</v>
      </c>
      <c r="E371" s="33" t="s">
        <v>1169</v>
      </c>
      <c r="F371" s="34">
        <f t="shared" si="18"/>
        <v>3</v>
      </c>
    </row>
    <row r="372" spans="1:6">
      <c r="A372" s="33" t="s">
        <v>1170</v>
      </c>
      <c r="B372" s="33" t="s">
        <v>1127</v>
      </c>
      <c r="C372" s="33" t="s">
        <v>50</v>
      </c>
      <c r="D372" s="33" t="s">
        <v>51</v>
      </c>
      <c r="E372" s="33" t="s">
        <v>1169</v>
      </c>
      <c r="F372" s="34">
        <f t="shared" si="18"/>
        <v>3</v>
      </c>
    </row>
    <row r="373" spans="1:6">
      <c r="A373" s="33" t="s">
        <v>1171</v>
      </c>
      <c r="B373" s="33" t="s">
        <v>1127</v>
      </c>
      <c r="C373" s="33" t="s">
        <v>53</v>
      </c>
      <c r="D373" s="33" t="s">
        <v>86</v>
      </c>
      <c r="E373" s="33" t="s">
        <v>1172</v>
      </c>
      <c r="F373" s="34">
        <f t="shared" si="18"/>
        <v>3</v>
      </c>
    </row>
    <row r="374" spans="1:6">
      <c r="A374" s="33" t="s">
        <v>1173</v>
      </c>
      <c r="B374" s="33" t="s">
        <v>1127</v>
      </c>
      <c r="C374" s="33" t="s">
        <v>50</v>
      </c>
      <c r="D374" s="33" t="s">
        <v>51</v>
      </c>
      <c r="E374" s="33" t="s">
        <v>1172</v>
      </c>
      <c r="F374" s="34">
        <f t="shared" si="18"/>
        <v>3</v>
      </c>
    </row>
    <row r="375" spans="1:6">
      <c r="A375" s="33" t="s">
        <v>1174</v>
      </c>
      <c r="B375" s="33" t="s">
        <v>1127</v>
      </c>
      <c r="C375" s="33" t="s">
        <v>53</v>
      </c>
      <c r="D375" s="33" t="s">
        <v>86</v>
      </c>
      <c r="E375" s="33" t="s">
        <v>1175</v>
      </c>
      <c r="F375" s="34">
        <f t="shared" si="18"/>
        <v>3</v>
      </c>
    </row>
    <row r="376" spans="1:6">
      <c r="A376" s="33" t="s">
        <v>1176</v>
      </c>
      <c r="B376" s="33" t="s">
        <v>1127</v>
      </c>
      <c r="C376" s="33" t="s">
        <v>50</v>
      </c>
      <c r="D376" s="33" t="s">
        <v>51</v>
      </c>
      <c r="E376" s="33" t="s">
        <v>1175</v>
      </c>
      <c r="F376" s="34">
        <f t="shared" si="18"/>
        <v>3</v>
      </c>
    </row>
    <row r="377" spans="1:6">
      <c r="A377" s="33" t="s">
        <v>1177</v>
      </c>
      <c r="B377" s="33" t="s">
        <v>1127</v>
      </c>
      <c r="C377" s="33" t="s">
        <v>53</v>
      </c>
      <c r="D377" s="33" t="s">
        <v>86</v>
      </c>
      <c r="E377" s="33" t="s">
        <v>1178</v>
      </c>
      <c r="F377" s="34">
        <f t="shared" si="18"/>
        <v>3</v>
      </c>
    </row>
    <row r="378" spans="1:6">
      <c r="A378" s="33" t="s">
        <v>1179</v>
      </c>
      <c r="B378" s="33" t="s">
        <v>1127</v>
      </c>
      <c r="C378" s="33" t="s">
        <v>50</v>
      </c>
      <c r="D378" s="33" t="s">
        <v>51</v>
      </c>
      <c r="E378" s="33" t="s">
        <v>1178</v>
      </c>
      <c r="F378" s="34">
        <f t="shared" si="18"/>
        <v>3</v>
      </c>
    </row>
    <row r="379" spans="1:6">
      <c r="A379" s="33" t="s">
        <v>1180</v>
      </c>
      <c r="B379" s="33" t="s">
        <v>1127</v>
      </c>
      <c r="C379" s="33" t="s">
        <v>53</v>
      </c>
      <c r="D379" s="33" t="s">
        <v>86</v>
      </c>
      <c r="E379" s="33" t="s">
        <v>1181</v>
      </c>
      <c r="F379" s="34">
        <f t="shared" si="18"/>
        <v>3</v>
      </c>
    </row>
    <row r="380" spans="1:6">
      <c r="A380" s="33" t="s">
        <v>1182</v>
      </c>
      <c r="B380" s="33" t="s">
        <v>1127</v>
      </c>
      <c r="C380" s="33" t="s">
        <v>50</v>
      </c>
      <c r="D380" s="33" t="s">
        <v>51</v>
      </c>
      <c r="E380" s="33" t="s">
        <v>1181</v>
      </c>
      <c r="F380" s="34">
        <f t="shared" si="18"/>
        <v>3</v>
      </c>
    </row>
    <row r="381" spans="1:6">
      <c r="A381" s="33" t="s">
        <v>1183</v>
      </c>
      <c r="B381" s="33" t="s">
        <v>1127</v>
      </c>
      <c r="C381" s="33" t="s">
        <v>53</v>
      </c>
      <c r="D381" s="33" t="s">
        <v>86</v>
      </c>
      <c r="E381" s="33" t="s">
        <v>1184</v>
      </c>
      <c r="F381" s="34">
        <f t="shared" si="18"/>
        <v>3</v>
      </c>
    </row>
    <row r="382" spans="1:6">
      <c r="A382" s="33" t="s">
        <v>1185</v>
      </c>
      <c r="B382" s="33" t="s">
        <v>1127</v>
      </c>
      <c r="C382" s="33" t="s">
        <v>50</v>
      </c>
      <c r="D382" s="33" t="s">
        <v>51</v>
      </c>
      <c r="E382" s="33" t="s">
        <v>1184</v>
      </c>
      <c r="F382" s="34">
        <f t="shared" si="18"/>
        <v>3</v>
      </c>
    </row>
    <row r="383" spans="1:6">
      <c r="A383" s="33" t="s">
        <v>1186</v>
      </c>
      <c r="B383" s="33" t="s">
        <v>1127</v>
      </c>
      <c r="C383" s="33" t="s">
        <v>53</v>
      </c>
      <c r="D383" s="33" t="s">
        <v>86</v>
      </c>
      <c r="E383" s="33" t="s">
        <v>1187</v>
      </c>
      <c r="F383" s="34">
        <f t="shared" si="18"/>
        <v>3</v>
      </c>
    </row>
    <row r="384" spans="1:6">
      <c r="A384" s="33" t="s">
        <v>1188</v>
      </c>
      <c r="B384" s="33" t="s">
        <v>1127</v>
      </c>
      <c r="C384" s="33" t="s">
        <v>50</v>
      </c>
      <c r="D384" s="33" t="s">
        <v>51</v>
      </c>
      <c r="E384" s="33" t="s">
        <v>1187</v>
      </c>
      <c r="F384" s="34">
        <f t="shared" si="18"/>
        <v>3</v>
      </c>
    </row>
    <row r="385" spans="1:6">
      <c r="A385" s="33" t="s">
        <v>1189</v>
      </c>
      <c r="B385" s="33" t="s">
        <v>1127</v>
      </c>
      <c r="C385" s="33" t="s">
        <v>53</v>
      </c>
      <c r="D385" s="33" t="s">
        <v>86</v>
      </c>
      <c r="E385" s="33" t="s">
        <v>1190</v>
      </c>
      <c r="F385" s="34">
        <f t="shared" si="18"/>
        <v>3</v>
      </c>
    </row>
    <row r="386" spans="1:6">
      <c r="A386" s="33" t="s">
        <v>1191</v>
      </c>
      <c r="B386" s="33" t="s">
        <v>1127</v>
      </c>
      <c r="C386" s="33" t="s">
        <v>50</v>
      </c>
      <c r="D386" s="33" t="s">
        <v>51</v>
      </c>
      <c r="E386" s="33" t="s">
        <v>1190</v>
      </c>
      <c r="F386" s="34">
        <f t="shared" si="18"/>
        <v>3</v>
      </c>
    </row>
    <row r="387" spans="1:6">
      <c r="A387" s="33" t="s">
        <v>1192</v>
      </c>
      <c r="B387" s="33" t="s">
        <v>1127</v>
      </c>
      <c r="C387" s="33" t="s">
        <v>53</v>
      </c>
      <c r="D387" s="33" t="s">
        <v>86</v>
      </c>
      <c r="E387" s="33" t="s">
        <v>1193</v>
      </c>
      <c r="F387" s="34">
        <f t="shared" si="18"/>
        <v>3</v>
      </c>
    </row>
    <row r="388" spans="1:6">
      <c r="A388" s="33" t="s">
        <v>1194</v>
      </c>
      <c r="B388" s="33" t="s">
        <v>1127</v>
      </c>
      <c r="C388" s="33" t="s">
        <v>50</v>
      </c>
      <c r="D388" s="33" t="s">
        <v>51</v>
      </c>
      <c r="E388" s="33" t="s">
        <v>1193</v>
      </c>
      <c r="F388" s="34">
        <f t="shared" si="18"/>
        <v>3</v>
      </c>
    </row>
    <row r="389" spans="1:6">
      <c r="A389" s="33" t="s">
        <v>1195</v>
      </c>
      <c r="B389" s="33" t="s">
        <v>1127</v>
      </c>
      <c r="C389" s="33" t="s">
        <v>53</v>
      </c>
      <c r="D389" s="33" t="s">
        <v>86</v>
      </c>
      <c r="E389" s="33" t="s">
        <v>1196</v>
      </c>
      <c r="F389" s="34">
        <f t="shared" si="18"/>
        <v>3</v>
      </c>
    </row>
    <row r="390" spans="1:6">
      <c r="A390" s="33" t="s">
        <v>1197</v>
      </c>
      <c r="B390" s="33" t="s">
        <v>1127</v>
      </c>
      <c r="C390" s="33" t="s">
        <v>50</v>
      </c>
      <c r="D390" s="33" t="s">
        <v>51</v>
      </c>
      <c r="E390" s="33" t="s">
        <v>1196</v>
      </c>
      <c r="F390" s="34">
        <f t="shared" si="18"/>
        <v>3</v>
      </c>
    </row>
    <row r="391" spans="1:6">
      <c r="A391" s="33" t="s">
        <v>1198</v>
      </c>
      <c r="B391" s="33" t="s">
        <v>1127</v>
      </c>
      <c r="C391" s="33" t="s">
        <v>53</v>
      </c>
      <c r="D391" s="33" t="s">
        <v>86</v>
      </c>
      <c r="E391" s="33" t="s">
        <v>1199</v>
      </c>
      <c r="F391" s="34">
        <f t="shared" si="18"/>
        <v>3</v>
      </c>
    </row>
    <row r="392" spans="1:6">
      <c r="A392" s="33" t="s">
        <v>1200</v>
      </c>
      <c r="B392" s="33" t="s">
        <v>1127</v>
      </c>
      <c r="C392" s="33" t="s">
        <v>50</v>
      </c>
      <c r="D392" s="33" t="s">
        <v>51</v>
      </c>
      <c r="E392" s="33" t="s">
        <v>1199</v>
      </c>
      <c r="F392" s="34">
        <f t="shared" si="18"/>
        <v>3</v>
      </c>
    </row>
    <row r="393" spans="1:6">
      <c r="A393" s="33" t="s">
        <v>1201</v>
      </c>
      <c r="B393" s="33" t="s">
        <v>1127</v>
      </c>
      <c r="C393" s="33" t="s">
        <v>53</v>
      </c>
      <c r="D393" s="33" t="s">
        <v>86</v>
      </c>
      <c r="E393" s="33" t="s">
        <v>1202</v>
      </c>
      <c r="F393" s="34">
        <f t="shared" si="18"/>
        <v>3</v>
      </c>
    </row>
    <row r="394" spans="1:6">
      <c r="A394" s="33" t="s">
        <v>1203</v>
      </c>
      <c r="B394" s="33" t="s">
        <v>1127</v>
      </c>
      <c r="C394" s="33" t="s">
        <v>50</v>
      </c>
      <c r="D394" s="33" t="s">
        <v>51</v>
      </c>
      <c r="E394" s="33" t="s">
        <v>1202</v>
      </c>
      <c r="F394" s="34">
        <f t="shared" si="18"/>
        <v>3</v>
      </c>
    </row>
    <row r="395" spans="1:6">
      <c r="A395" s="33" t="s">
        <v>1204</v>
      </c>
      <c r="B395" s="33" t="s">
        <v>1127</v>
      </c>
      <c r="C395" s="33" t="s">
        <v>53</v>
      </c>
      <c r="D395" s="33" t="s">
        <v>86</v>
      </c>
      <c r="E395" s="33" t="s">
        <v>1205</v>
      </c>
      <c r="F395" s="34">
        <f t="shared" si="18"/>
        <v>3</v>
      </c>
    </row>
    <row r="396" spans="1:6">
      <c r="A396" s="33" t="s">
        <v>1206</v>
      </c>
      <c r="B396" s="33" t="s">
        <v>1127</v>
      </c>
      <c r="C396" s="33" t="s">
        <v>53</v>
      </c>
      <c r="D396" s="33" t="s">
        <v>86</v>
      </c>
      <c r="E396" s="33" t="s">
        <v>1207</v>
      </c>
      <c r="F396" s="34">
        <f t="shared" si="18"/>
        <v>3</v>
      </c>
    </row>
    <row r="397" spans="1:6">
      <c r="A397" s="33" t="s">
        <v>1208</v>
      </c>
      <c r="B397" s="33" t="s">
        <v>1127</v>
      </c>
      <c r="C397" s="33" t="s">
        <v>50</v>
      </c>
      <c r="D397" s="33" t="s">
        <v>51</v>
      </c>
      <c r="E397" s="33" t="s">
        <v>1207</v>
      </c>
      <c r="F397" s="34">
        <f t="shared" si="18"/>
        <v>3</v>
      </c>
    </row>
    <row r="398" spans="1:6">
      <c r="A398" s="33" t="s">
        <v>1209</v>
      </c>
      <c r="B398" s="33" t="s">
        <v>1127</v>
      </c>
      <c r="C398" s="33" t="s">
        <v>53</v>
      </c>
      <c r="D398" s="33" t="s">
        <v>86</v>
      </c>
      <c r="E398" s="33" t="s">
        <v>1210</v>
      </c>
      <c r="F398" s="34">
        <f t="shared" si="18"/>
        <v>3</v>
      </c>
    </row>
    <row r="399" spans="1:6">
      <c r="A399" s="33" t="s">
        <v>1211</v>
      </c>
      <c r="B399" s="33" t="s">
        <v>1127</v>
      </c>
      <c r="C399" s="33" t="s">
        <v>50</v>
      </c>
      <c r="D399" s="33" t="s">
        <v>51</v>
      </c>
      <c r="E399" s="33" t="s">
        <v>1210</v>
      </c>
      <c r="F399" s="34">
        <f t="shared" si="18"/>
        <v>3</v>
      </c>
    </row>
    <row r="400" spans="1:6">
      <c r="A400" s="33" t="s">
        <v>1212</v>
      </c>
      <c r="B400" s="33" t="s">
        <v>1127</v>
      </c>
      <c r="C400" s="33" t="s">
        <v>53</v>
      </c>
      <c r="D400" s="33" t="s">
        <v>86</v>
      </c>
      <c r="E400" s="33" t="s">
        <v>1213</v>
      </c>
      <c r="F400" s="34">
        <f t="shared" si="18"/>
        <v>3</v>
      </c>
    </row>
    <row r="401" spans="1:6">
      <c r="A401" s="33" t="s">
        <v>1214</v>
      </c>
      <c r="B401" s="33" t="s">
        <v>1127</v>
      </c>
      <c r="C401" s="33" t="s">
        <v>50</v>
      </c>
      <c r="D401" s="33" t="s">
        <v>51</v>
      </c>
      <c r="E401" s="33" t="s">
        <v>1213</v>
      </c>
      <c r="F401" s="34">
        <f t="shared" si="18"/>
        <v>3</v>
      </c>
    </row>
    <row r="402" spans="1:6">
      <c r="A402" s="33" t="s">
        <v>1215</v>
      </c>
      <c r="B402" s="33" t="s">
        <v>1127</v>
      </c>
      <c r="C402" s="33" t="s">
        <v>53</v>
      </c>
      <c r="D402" s="33" t="s">
        <v>86</v>
      </c>
      <c r="E402" s="33" t="s">
        <v>1216</v>
      </c>
      <c r="F402" s="34">
        <f t="shared" si="18"/>
        <v>3</v>
      </c>
    </row>
    <row r="403" spans="1:6">
      <c r="A403" s="33" t="s">
        <v>1217</v>
      </c>
      <c r="B403" s="33" t="s">
        <v>1127</v>
      </c>
      <c r="C403" s="33" t="s">
        <v>50</v>
      </c>
      <c r="D403" s="33" t="s">
        <v>51</v>
      </c>
      <c r="E403" s="33" t="s">
        <v>1216</v>
      </c>
      <c r="F403" s="34">
        <f t="shared" si="18"/>
        <v>3</v>
      </c>
    </row>
    <row r="404" spans="1:6">
      <c r="A404" s="33" t="s">
        <v>1218</v>
      </c>
      <c r="B404" s="33" t="s">
        <v>1127</v>
      </c>
      <c r="C404" s="33" t="s">
        <v>66</v>
      </c>
      <c r="D404" s="33" t="s">
        <v>421</v>
      </c>
      <c r="E404" s="33" t="s">
        <v>1219</v>
      </c>
      <c r="F404" s="34">
        <f t="shared" si="18"/>
        <v>3</v>
      </c>
    </row>
    <row r="405" spans="1:6">
      <c r="A405" s="33" t="s">
        <v>1220</v>
      </c>
      <c r="B405" s="33" t="s">
        <v>1127</v>
      </c>
      <c r="C405" s="33" t="s">
        <v>53</v>
      </c>
      <c r="D405" s="33" t="s">
        <v>86</v>
      </c>
      <c r="E405" s="33" t="s">
        <v>1221</v>
      </c>
      <c r="F405" s="34">
        <f t="shared" si="18"/>
        <v>3</v>
      </c>
    </row>
    <row r="406" spans="1:6">
      <c r="A406" s="33" t="s">
        <v>1222</v>
      </c>
      <c r="B406" s="33" t="s">
        <v>1127</v>
      </c>
      <c r="C406" s="33" t="s">
        <v>50</v>
      </c>
      <c r="D406" s="33" t="s">
        <v>51</v>
      </c>
      <c r="E406" s="33" t="s">
        <v>1221</v>
      </c>
      <c r="F406" s="34">
        <f t="shared" si="18"/>
        <v>3</v>
      </c>
    </row>
    <row r="407" spans="1:6">
      <c r="A407" s="33" t="s">
        <v>1223</v>
      </c>
      <c r="B407" s="33" t="s">
        <v>1127</v>
      </c>
      <c r="C407" s="33" t="s">
        <v>53</v>
      </c>
      <c r="D407" s="33" t="s">
        <v>86</v>
      </c>
      <c r="E407" s="33" t="s">
        <v>1224</v>
      </c>
      <c r="F407" s="34">
        <f t="shared" si="18"/>
        <v>3</v>
      </c>
    </row>
    <row r="408" spans="1:6">
      <c r="A408" s="33" t="s">
        <v>1225</v>
      </c>
      <c r="B408" s="33" t="s">
        <v>1127</v>
      </c>
      <c r="C408" s="33" t="s">
        <v>50</v>
      </c>
      <c r="D408" s="33" t="s">
        <v>51</v>
      </c>
      <c r="E408" s="33" t="s">
        <v>1224</v>
      </c>
      <c r="F408" s="34">
        <f t="shared" si="18"/>
        <v>3</v>
      </c>
    </row>
    <row r="409" spans="1:6">
      <c r="A409" s="33" t="s">
        <v>1226</v>
      </c>
      <c r="B409" s="33" t="s">
        <v>1127</v>
      </c>
      <c r="C409" s="33" t="s">
        <v>53</v>
      </c>
      <c r="D409" s="33" t="s">
        <v>86</v>
      </c>
      <c r="E409" s="33" t="s">
        <v>1227</v>
      </c>
      <c r="F409" s="34">
        <f t="shared" si="18"/>
        <v>3</v>
      </c>
    </row>
    <row r="410" spans="1:6">
      <c r="A410" s="33" t="s">
        <v>1228</v>
      </c>
      <c r="B410" s="33" t="s">
        <v>1127</v>
      </c>
      <c r="C410" s="33" t="s">
        <v>50</v>
      </c>
      <c r="D410" s="33" t="s">
        <v>51</v>
      </c>
      <c r="E410" s="33" t="s">
        <v>1227</v>
      </c>
      <c r="F410" s="34">
        <f t="shared" si="18"/>
        <v>3</v>
      </c>
    </row>
    <row r="411" spans="1:6">
      <c r="A411" s="33" t="s">
        <v>1229</v>
      </c>
      <c r="B411" s="33" t="s">
        <v>1127</v>
      </c>
      <c r="C411" s="33" t="s">
        <v>53</v>
      </c>
      <c r="D411" s="33" t="s">
        <v>86</v>
      </c>
      <c r="E411" s="33" t="s">
        <v>1230</v>
      </c>
      <c r="F411" s="34">
        <f t="shared" si="18"/>
        <v>3</v>
      </c>
    </row>
    <row r="412" spans="1:6">
      <c r="A412" s="33" t="s">
        <v>1231</v>
      </c>
      <c r="B412" s="33" t="s">
        <v>1127</v>
      </c>
      <c r="C412" s="33" t="s">
        <v>50</v>
      </c>
      <c r="D412" s="33" t="s">
        <v>51</v>
      </c>
      <c r="E412" s="33" t="s">
        <v>1230</v>
      </c>
      <c r="F412" s="34">
        <f t="shared" si="18"/>
        <v>3</v>
      </c>
    </row>
    <row r="413" spans="1:6">
      <c r="A413" s="33" t="s">
        <v>1232</v>
      </c>
      <c r="B413" s="33" t="s">
        <v>1127</v>
      </c>
      <c r="C413" s="33" t="s">
        <v>53</v>
      </c>
      <c r="D413" s="33" t="s">
        <v>86</v>
      </c>
      <c r="E413" s="33" t="s">
        <v>1233</v>
      </c>
      <c r="F413" s="34">
        <f t="shared" si="18"/>
        <v>3</v>
      </c>
    </row>
    <row r="414" spans="1:6">
      <c r="A414" s="33" t="s">
        <v>1234</v>
      </c>
      <c r="B414" s="33" t="s">
        <v>1127</v>
      </c>
      <c r="C414" s="33" t="s">
        <v>50</v>
      </c>
      <c r="D414" s="33" t="s">
        <v>51</v>
      </c>
      <c r="E414" s="33" t="s">
        <v>1233</v>
      </c>
      <c r="F414" s="34">
        <f t="shared" si="18"/>
        <v>3</v>
      </c>
    </row>
    <row r="415" spans="1:6">
      <c r="A415" s="33" t="s">
        <v>1235</v>
      </c>
      <c r="B415" s="33" t="s">
        <v>1127</v>
      </c>
      <c r="C415" s="33" t="s">
        <v>66</v>
      </c>
      <c r="D415" s="33" t="s">
        <v>421</v>
      </c>
      <c r="E415" s="33" t="s">
        <v>1236</v>
      </c>
      <c r="F415" s="34">
        <f t="shared" si="18"/>
        <v>3</v>
      </c>
    </row>
    <row r="416" spans="1:6">
      <c r="A416" s="33" t="s">
        <v>1237</v>
      </c>
      <c r="B416" s="33" t="s">
        <v>1127</v>
      </c>
      <c r="C416" s="33" t="s">
        <v>66</v>
      </c>
      <c r="D416" s="33" t="s">
        <v>421</v>
      </c>
      <c r="E416" s="33" t="s">
        <v>1238</v>
      </c>
      <c r="F416" s="34">
        <f t="shared" si="18"/>
        <v>3</v>
      </c>
    </row>
    <row r="417" spans="1:6">
      <c r="A417" s="33" t="s">
        <v>1239</v>
      </c>
      <c r="B417" s="33" t="s">
        <v>1127</v>
      </c>
      <c r="C417" s="33" t="s">
        <v>53</v>
      </c>
      <c r="D417" s="33" t="s">
        <v>86</v>
      </c>
      <c r="E417" s="33" t="s">
        <v>1240</v>
      </c>
      <c r="F417" s="34">
        <f t="shared" si="18"/>
        <v>3</v>
      </c>
    </row>
    <row r="418" spans="1:6">
      <c r="A418" s="33" t="s">
        <v>1241</v>
      </c>
      <c r="B418" s="33" t="s">
        <v>1127</v>
      </c>
      <c r="C418" s="33" t="s">
        <v>50</v>
      </c>
      <c r="D418" s="33" t="s">
        <v>51</v>
      </c>
      <c r="E418" s="33" t="s">
        <v>1240</v>
      </c>
      <c r="F418" s="34">
        <f t="shared" si="18"/>
        <v>3</v>
      </c>
    </row>
    <row r="419" spans="1:6">
      <c r="A419" s="33" t="s">
        <v>1242</v>
      </c>
      <c r="B419" s="33" t="s">
        <v>1127</v>
      </c>
      <c r="C419" s="33" t="s">
        <v>53</v>
      </c>
      <c r="D419" s="33" t="s">
        <v>86</v>
      </c>
      <c r="E419" s="33" t="s">
        <v>1243</v>
      </c>
      <c r="F419" s="34">
        <f t="shared" si="18"/>
        <v>3</v>
      </c>
    </row>
    <row r="420" spans="1:6">
      <c r="A420" s="33" t="s">
        <v>1244</v>
      </c>
      <c r="B420" s="33" t="s">
        <v>1127</v>
      </c>
      <c r="C420" s="33" t="s">
        <v>50</v>
      </c>
      <c r="D420" s="33" t="s">
        <v>51</v>
      </c>
      <c r="E420" s="33" t="s">
        <v>1243</v>
      </c>
      <c r="F420" s="34">
        <f t="shared" si="18"/>
        <v>3</v>
      </c>
    </row>
    <row r="421" spans="1:6">
      <c r="A421" s="33" t="s">
        <v>1245</v>
      </c>
      <c r="B421" s="33" t="s">
        <v>1127</v>
      </c>
      <c r="C421" s="33" t="s">
        <v>53</v>
      </c>
      <c r="D421" s="33" t="s">
        <v>86</v>
      </c>
      <c r="E421" s="33" t="s">
        <v>1246</v>
      </c>
      <c r="F421" s="34">
        <f t="shared" si="18"/>
        <v>3</v>
      </c>
    </row>
    <row r="422" spans="1:6">
      <c r="A422" s="33" t="s">
        <v>1247</v>
      </c>
      <c r="B422" s="33" t="s">
        <v>1127</v>
      </c>
      <c r="C422" s="33" t="s">
        <v>50</v>
      </c>
      <c r="D422" s="33" t="s">
        <v>51</v>
      </c>
      <c r="E422" s="33" t="s">
        <v>1246</v>
      </c>
      <c r="F422" s="34">
        <f t="shared" si="18"/>
        <v>3</v>
      </c>
    </row>
    <row r="423" spans="1:6">
      <c r="A423" s="33" t="s">
        <v>1119</v>
      </c>
      <c r="B423" s="33" t="s">
        <v>1127</v>
      </c>
      <c r="C423" s="33" t="s">
        <v>66</v>
      </c>
      <c r="D423" s="33" t="s">
        <v>61</v>
      </c>
      <c r="E423" s="33" t="s">
        <v>1133</v>
      </c>
      <c r="F423" s="34">
        <f t="shared" si="18"/>
        <v>3</v>
      </c>
    </row>
    <row r="424" spans="1:6">
      <c r="A424" s="33" t="s">
        <v>1119</v>
      </c>
      <c r="B424" s="33" t="s">
        <v>1127</v>
      </c>
      <c r="C424" s="33" t="s">
        <v>66</v>
      </c>
      <c r="D424" s="33" t="s">
        <v>61</v>
      </c>
      <c r="E424" s="33" t="s">
        <v>1132</v>
      </c>
      <c r="F424" s="34">
        <f t="shared" si="18"/>
        <v>3</v>
      </c>
    </row>
    <row r="425" spans="1:6">
      <c r="A425" s="33" t="s">
        <v>1119</v>
      </c>
      <c r="B425" s="33" t="s">
        <v>1127</v>
      </c>
      <c r="C425" s="33" t="s">
        <v>66</v>
      </c>
      <c r="D425" s="33" t="s">
        <v>61</v>
      </c>
      <c r="E425" s="33" t="s">
        <v>1131</v>
      </c>
      <c r="F425" s="34">
        <f t="shared" ref="F425:F488" si="19">MONTH(A425)</f>
        <v>3</v>
      </c>
    </row>
    <row r="426" spans="1:6">
      <c r="A426" s="33" t="s">
        <v>1119</v>
      </c>
      <c r="B426" s="33" t="s">
        <v>1127</v>
      </c>
      <c r="C426" s="33" t="s">
        <v>66</v>
      </c>
      <c r="D426" s="33" t="s">
        <v>61</v>
      </c>
      <c r="E426" s="33" t="s">
        <v>1130</v>
      </c>
      <c r="F426" s="34">
        <f t="shared" si="19"/>
        <v>3</v>
      </c>
    </row>
    <row r="427" spans="1:6">
      <c r="A427" s="33" t="s">
        <v>1119</v>
      </c>
      <c r="B427" s="33" t="s">
        <v>1127</v>
      </c>
      <c r="C427" s="33" t="s">
        <v>66</v>
      </c>
      <c r="D427" s="33" t="s">
        <v>61</v>
      </c>
      <c r="E427" s="33" t="s">
        <v>1129</v>
      </c>
      <c r="F427" s="34">
        <f t="shared" si="19"/>
        <v>3</v>
      </c>
    </row>
    <row r="428" spans="1:6">
      <c r="A428" s="33" t="s">
        <v>1248</v>
      </c>
      <c r="B428" s="33" t="s">
        <v>1127</v>
      </c>
      <c r="C428" s="33" t="s">
        <v>53</v>
      </c>
      <c r="D428" s="33" t="s">
        <v>86</v>
      </c>
      <c r="E428" s="33" t="s">
        <v>1249</v>
      </c>
      <c r="F428" s="34">
        <f t="shared" si="19"/>
        <v>3</v>
      </c>
    </row>
    <row r="429" spans="1:6">
      <c r="A429" s="33" t="s">
        <v>1250</v>
      </c>
      <c r="B429" s="33" t="s">
        <v>1127</v>
      </c>
      <c r="C429" s="33" t="s">
        <v>50</v>
      </c>
      <c r="D429" s="33" t="s">
        <v>51</v>
      </c>
      <c r="E429" s="33" t="s">
        <v>1249</v>
      </c>
      <c r="F429" s="34">
        <f t="shared" si="19"/>
        <v>3</v>
      </c>
    </row>
    <row r="430" spans="1:6">
      <c r="A430" s="33" t="s">
        <v>1251</v>
      </c>
      <c r="B430" s="33" t="s">
        <v>1127</v>
      </c>
      <c r="C430" s="33" t="s">
        <v>53</v>
      </c>
      <c r="D430" s="33" t="s">
        <v>86</v>
      </c>
      <c r="E430" s="33" t="s">
        <v>1252</v>
      </c>
      <c r="F430" s="34">
        <f t="shared" si="19"/>
        <v>3</v>
      </c>
    </row>
    <row r="431" spans="1:6">
      <c r="A431" s="33" t="s">
        <v>1253</v>
      </c>
      <c r="B431" s="33" t="s">
        <v>1127</v>
      </c>
      <c r="C431" s="33" t="s">
        <v>50</v>
      </c>
      <c r="D431" s="33" t="s">
        <v>51</v>
      </c>
      <c r="E431" s="33" t="s">
        <v>1252</v>
      </c>
      <c r="F431" s="34">
        <f t="shared" si="19"/>
        <v>3</v>
      </c>
    </row>
    <row r="432" spans="1:6">
      <c r="A432" s="33" t="s">
        <v>1116</v>
      </c>
      <c r="B432" s="33" t="s">
        <v>1127</v>
      </c>
      <c r="C432" s="33" t="s">
        <v>66</v>
      </c>
      <c r="D432" s="33" t="s">
        <v>61</v>
      </c>
      <c r="E432" s="33" t="s">
        <v>1139</v>
      </c>
      <c r="F432" s="34">
        <f t="shared" si="19"/>
        <v>3</v>
      </c>
    </row>
    <row r="433" spans="1:6">
      <c r="A433" s="33" t="s">
        <v>1116</v>
      </c>
      <c r="B433" s="33" t="s">
        <v>1127</v>
      </c>
      <c r="C433" s="33" t="s">
        <v>66</v>
      </c>
      <c r="D433" s="33" t="s">
        <v>61</v>
      </c>
      <c r="E433" s="33" t="s">
        <v>1138</v>
      </c>
      <c r="F433" s="34">
        <f t="shared" si="19"/>
        <v>3</v>
      </c>
    </row>
    <row r="434" spans="1:6">
      <c r="A434" s="33" t="s">
        <v>1116</v>
      </c>
      <c r="B434" s="33" t="s">
        <v>1127</v>
      </c>
      <c r="C434" s="33" t="s">
        <v>66</v>
      </c>
      <c r="D434" s="33" t="s">
        <v>61</v>
      </c>
      <c r="E434" s="33" t="s">
        <v>1137</v>
      </c>
      <c r="F434" s="34">
        <f t="shared" si="19"/>
        <v>3</v>
      </c>
    </row>
    <row r="435" spans="1:6">
      <c r="A435" s="33" t="s">
        <v>1116</v>
      </c>
      <c r="B435" s="33" t="s">
        <v>1127</v>
      </c>
      <c r="C435" s="33" t="s">
        <v>66</v>
      </c>
      <c r="D435" s="33" t="s">
        <v>61</v>
      </c>
      <c r="E435" s="33" t="s">
        <v>1136</v>
      </c>
      <c r="F435" s="34">
        <f t="shared" si="19"/>
        <v>3</v>
      </c>
    </row>
    <row r="436" spans="1:6">
      <c r="A436" s="33" t="s">
        <v>1116</v>
      </c>
      <c r="B436" s="33" t="s">
        <v>1127</v>
      </c>
      <c r="C436" s="33" t="s">
        <v>66</v>
      </c>
      <c r="D436" s="33" t="s">
        <v>61</v>
      </c>
      <c r="E436" s="33" t="s">
        <v>1135</v>
      </c>
      <c r="F436" s="34">
        <f t="shared" si="19"/>
        <v>3</v>
      </c>
    </row>
    <row r="437" spans="1:6">
      <c r="A437" s="33" t="s">
        <v>1254</v>
      </c>
      <c r="B437" s="33" t="s">
        <v>1127</v>
      </c>
      <c r="C437" s="33" t="s">
        <v>53</v>
      </c>
      <c r="D437" s="33" t="s">
        <v>86</v>
      </c>
      <c r="E437" s="33" t="s">
        <v>1255</v>
      </c>
      <c r="F437" s="34">
        <f t="shared" si="19"/>
        <v>3</v>
      </c>
    </row>
    <row r="438" spans="1:6">
      <c r="A438" s="33" t="s">
        <v>1256</v>
      </c>
      <c r="B438" s="33" t="s">
        <v>1127</v>
      </c>
      <c r="C438" s="33" t="s">
        <v>50</v>
      </c>
      <c r="D438" s="33" t="s">
        <v>51</v>
      </c>
      <c r="E438" s="33" t="s">
        <v>1255</v>
      </c>
      <c r="F438" s="34">
        <f t="shared" si="19"/>
        <v>3</v>
      </c>
    </row>
    <row r="439" spans="1:6">
      <c r="A439" s="33" t="s">
        <v>1257</v>
      </c>
      <c r="B439" s="33" t="s">
        <v>1127</v>
      </c>
      <c r="C439" s="33" t="s">
        <v>53</v>
      </c>
      <c r="D439" s="33" t="s">
        <v>86</v>
      </c>
      <c r="E439" s="33" t="s">
        <v>1258</v>
      </c>
      <c r="F439" s="34">
        <f t="shared" si="19"/>
        <v>3</v>
      </c>
    </row>
    <row r="440" spans="1:6">
      <c r="A440" s="33" t="s">
        <v>1259</v>
      </c>
      <c r="B440" s="33" t="s">
        <v>1127</v>
      </c>
      <c r="C440" s="33" t="s">
        <v>50</v>
      </c>
      <c r="D440" s="33" t="s">
        <v>51</v>
      </c>
      <c r="E440" s="33" t="s">
        <v>1258</v>
      </c>
      <c r="F440" s="34">
        <f t="shared" si="19"/>
        <v>3</v>
      </c>
    </row>
    <row r="441" spans="1:6">
      <c r="A441" s="33" t="s">
        <v>1123</v>
      </c>
      <c r="B441" s="33" t="s">
        <v>1127</v>
      </c>
      <c r="C441" s="33" t="s">
        <v>66</v>
      </c>
      <c r="D441" s="33" t="s">
        <v>61</v>
      </c>
      <c r="E441" s="33" t="s">
        <v>1145</v>
      </c>
      <c r="F441" s="34">
        <f t="shared" si="19"/>
        <v>3</v>
      </c>
    </row>
    <row r="442" spans="1:6">
      <c r="A442" s="33" t="s">
        <v>1123</v>
      </c>
      <c r="B442" s="33" t="s">
        <v>1127</v>
      </c>
      <c r="C442" s="33" t="s">
        <v>66</v>
      </c>
      <c r="D442" s="33" t="s">
        <v>61</v>
      </c>
      <c r="E442" s="33" t="s">
        <v>1144</v>
      </c>
      <c r="F442" s="34">
        <f t="shared" si="19"/>
        <v>3</v>
      </c>
    </row>
    <row r="443" spans="1:6">
      <c r="A443" s="33" t="s">
        <v>1123</v>
      </c>
      <c r="B443" s="33" t="s">
        <v>1127</v>
      </c>
      <c r="C443" s="33" t="s">
        <v>66</v>
      </c>
      <c r="D443" s="33" t="s">
        <v>61</v>
      </c>
      <c r="E443" s="33" t="s">
        <v>1143</v>
      </c>
      <c r="F443" s="34">
        <f t="shared" si="19"/>
        <v>3</v>
      </c>
    </row>
    <row r="444" spans="1:6">
      <c r="A444" s="33" t="s">
        <v>1123</v>
      </c>
      <c r="B444" s="33" t="s">
        <v>1127</v>
      </c>
      <c r="C444" s="33" t="s">
        <v>66</v>
      </c>
      <c r="D444" s="33" t="s">
        <v>61</v>
      </c>
      <c r="E444" s="33" t="s">
        <v>1142</v>
      </c>
      <c r="F444" s="34">
        <f t="shared" si="19"/>
        <v>3</v>
      </c>
    </row>
    <row r="445" spans="1:6">
      <c r="A445" s="33" t="s">
        <v>1123</v>
      </c>
      <c r="B445" s="33" t="s">
        <v>1127</v>
      </c>
      <c r="C445" s="33" t="s">
        <v>66</v>
      </c>
      <c r="D445" s="33" t="s">
        <v>61</v>
      </c>
      <c r="E445" s="33" t="s">
        <v>1141</v>
      </c>
      <c r="F445" s="34">
        <f t="shared" si="19"/>
        <v>3</v>
      </c>
    </row>
    <row r="446" spans="1:6">
      <c r="A446" s="33" t="s">
        <v>1126</v>
      </c>
      <c r="B446" s="33" t="s">
        <v>1127</v>
      </c>
      <c r="C446" s="33" t="s">
        <v>66</v>
      </c>
      <c r="D446" s="33" t="s">
        <v>61</v>
      </c>
      <c r="E446" s="33" t="s">
        <v>1151</v>
      </c>
      <c r="F446" s="34">
        <f t="shared" si="19"/>
        <v>3</v>
      </c>
    </row>
    <row r="447" spans="1:6">
      <c r="A447" s="33" t="s">
        <v>1126</v>
      </c>
      <c r="B447" s="33" t="s">
        <v>1127</v>
      </c>
      <c r="C447" s="33" t="s">
        <v>66</v>
      </c>
      <c r="D447" s="33" t="s">
        <v>61</v>
      </c>
      <c r="E447" s="33" t="s">
        <v>1150</v>
      </c>
      <c r="F447" s="34">
        <f t="shared" si="19"/>
        <v>3</v>
      </c>
    </row>
    <row r="448" spans="1:6">
      <c r="A448" s="33" t="s">
        <v>1126</v>
      </c>
      <c r="B448" s="33" t="s">
        <v>1127</v>
      </c>
      <c r="C448" s="33" t="s">
        <v>66</v>
      </c>
      <c r="D448" s="33" t="s">
        <v>61</v>
      </c>
      <c r="E448" s="33" t="s">
        <v>1149</v>
      </c>
      <c r="F448" s="34">
        <f t="shared" si="19"/>
        <v>3</v>
      </c>
    </row>
    <row r="449" spans="1:6">
      <c r="A449" s="33" t="s">
        <v>1126</v>
      </c>
      <c r="B449" s="33" t="s">
        <v>1127</v>
      </c>
      <c r="C449" s="33" t="s">
        <v>66</v>
      </c>
      <c r="D449" s="33" t="s">
        <v>61</v>
      </c>
      <c r="E449" s="33" t="s">
        <v>1148</v>
      </c>
      <c r="F449" s="34">
        <f t="shared" si="19"/>
        <v>3</v>
      </c>
    </row>
    <row r="450" spans="1:6">
      <c r="A450" s="33" t="s">
        <v>1126</v>
      </c>
      <c r="B450" s="33" t="s">
        <v>1127</v>
      </c>
      <c r="C450" s="33" t="s">
        <v>66</v>
      </c>
      <c r="D450" s="33" t="s">
        <v>61</v>
      </c>
      <c r="E450" s="33" t="s">
        <v>1147</v>
      </c>
      <c r="F450" s="34">
        <f t="shared" si="19"/>
        <v>3</v>
      </c>
    </row>
    <row r="451" spans="1:6">
      <c r="A451" s="33" t="s">
        <v>1260</v>
      </c>
      <c r="B451" s="33" t="s">
        <v>1127</v>
      </c>
      <c r="C451" s="33" t="s">
        <v>53</v>
      </c>
      <c r="D451" s="33" t="s">
        <v>86</v>
      </c>
      <c r="E451" s="33" t="s">
        <v>1261</v>
      </c>
      <c r="F451" s="34">
        <f t="shared" si="19"/>
        <v>3</v>
      </c>
    </row>
    <row r="452" spans="1:6">
      <c r="A452" s="33" t="s">
        <v>1262</v>
      </c>
      <c r="B452" s="33" t="s">
        <v>1127</v>
      </c>
      <c r="C452" s="33" t="s">
        <v>316</v>
      </c>
      <c r="D452" s="33" t="s">
        <v>317</v>
      </c>
      <c r="E452" s="33" t="s">
        <v>1263</v>
      </c>
      <c r="F452" s="34">
        <f t="shared" si="19"/>
        <v>3</v>
      </c>
    </row>
    <row r="453" spans="1:6">
      <c r="A453" s="33" t="s">
        <v>1262</v>
      </c>
      <c r="B453" s="33" t="s">
        <v>1127</v>
      </c>
      <c r="C453" s="33" t="s">
        <v>316</v>
      </c>
      <c r="D453" s="33" t="s">
        <v>317</v>
      </c>
      <c r="E453" s="33" t="s">
        <v>1264</v>
      </c>
      <c r="F453" s="34">
        <f t="shared" si="19"/>
        <v>3</v>
      </c>
    </row>
    <row r="454" spans="1:6">
      <c r="A454" s="33" t="s">
        <v>1262</v>
      </c>
      <c r="B454" s="33" t="s">
        <v>1127</v>
      </c>
      <c r="C454" s="33" t="s">
        <v>316</v>
      </c>
      <c r="D454" s="33" t="s">
        <v>317</v>
      </c>
      <c r="E454" s="33" t="s">
        <v>1265</v>
      </c>
      <c r="F454" s="34">
        <f t="shared" si="19"/>
        <v>3</v>
      </c>
    </row>
    <row r="455" spans="1:6">
      <c r="A455" s="33" t="s">
        <v>1262</v>
      </c>
      <c r="B455" s="33" t="s">
        <v>1127</v>
      </c>
      <c r="C455" s="33" t="s">
        <v>316</v>
      </c>
      <c r="D455" s="33" t="s">
        <v>317</v>
      </c>
      <c r="E455" s="33" t="s">
        <v>1266</v>
      </c>
      <c r="F455" s="34">
        <f t="shared" si="19"/>
        <v>3</v>
      </c>
    </row>
    <row r="456" spans="1:6">
      <c r="A456" s="33" t="s">
        <v>1262</v>
      </c>
      <c r="B456" s="33" t="s">
        <v>1127</v>
      </c>
      <c r="C456" s="33" t="s">
        <v>316</v>
      </c>
      <c r="D456" s="33" t="s">
        <v>317</v>
      </c>
      <c r="E456" s="33" t="s">
        <v>1267</v>
      </c>
      <c r="F456" s="34">
        <f t="shared" si="19"/>
        <v>3</v>
      </c>
    </row>
    <row r="457" spans="1:6">
      <c r="A457" s="33" t="s">
        <v>1262</v>
      </c>
      <c r="B457" s="33" t="s">
        <v>1127</v>
      </c>
      <c r="C457" s="33" t="s">
        <v>316</v>
      </c>
      <c r="D457" s="33" t="s">
        <v>317</v>
      </c>
      <c r="E457" s="33" t="s">
        <v>1268</v>
      </c>
      <c r="F457" s="34">
        <f t="shared" si="19"/>
        <v>3</v>
      </c>
    </row>
    <row r="458" spans="1:6">
      <c r="A458" s="33" t="s">
        <v>1262</v>
      </c>
      <c r="B458" s="33" t="s">
        <v>1127</v>
      </c>
      <c r="C458" s="33" t="s">
        <v>316</v>
      </c>
      <c r="D458" s="33" t="s">
        <v>317</v>
      </c>
      <c r="E458" s="33" t="s">
        <v>1269</v>
      </c>
      <c r="F458" s="34">
        <f t="shared" si="19"/>
        <v>3</v>
      </c>
    </row>
    <row r="459" spans="1:6">
      <c r="A459" s="33" t="s">
        <v>1262</v>
      </c>
      <c r="B459" s="33" t="s">
        <v>1127</v>
      </c>
      <c r="C459" s="33" t="s">
        <v>316</v>
      </c>
      <c r="D459" s="33" t="s">
        <v>317</v>
      </c>
      <c r="E459" s="33" t="s">
        <v>1270</v>
      </c>
      <c r="F459" s="34">
        <f t="shared" si="19"/>
        <v>3</v>
      </c>
    </row>
    <row r="460" spans="1:6">
      <c r="A460" s="33" t="s">
        <v>1262</v>
      </c>
      <c r="B460" s="33" t="s">
        <v>1127</v>
      </c>
      <c r="C460" s="33" t="s">
        <v>316</v>
      </c>
      <c r="D460" s="33" t="s">
        <v>317</v>
      </c>
      <c r="E460" s="33" t="s">
        <v>1271</v>
      </c>
      <c r="F460" s="34">
        <f t="shared" si="19"/>
        <v>3</v>
      </c>
    </row>
    <row r="461" spans="1:6">
      <c r="A461" s="33" t="s">
        <v>1272</v>
      </c>
      <c r="B461" s="33" t="s">
        <v>1127</v>
      </c>
      <c r="C461" s="33" t="s">
        <v>53</v>
      </c>
      <c r="D461" s="33" t="s">
        <v>86</v>
      </c>
      <c r="E461" s="33" t="s">
        <v>1273</v>
      </c>
      <c r="F461" s="34">
        <f t="shared" si="19"/>
        <v>3</v>
      </c>
    </row>
    <row r="462" spans="1:6">
      <c r="A462" s="33" t="s">
        <v>1274</v>
      </c>
      <c r="B462" s="33" t="s">
        <v>1127</v>
      </c>
      <c r="C462" s="33" t="s">
        <v>53</v>
      </c>
      <c r="D462" s="33" t="s">
        <v>86</v>
      </c>
      <c r="E462" s="33" t="s">
        <v>1275</v>
      </c>
      <c r="F462" s="34">
        <f t="shared" si="19"/>
        <v>3</v>
      </c>
    </row>
    <row r="463" spans="1:6">
      <c r="A463" s="33" t="s">
        <v>1276</v>
      </c>
      <c r="B463" s="33" t="s">
        <v>1127</v>
      </c>
      <c r="C463" s="33" t="s">
        <v>50</v>
      </c>
      <c r="D463" s="33" t="s">
        <v>51</v>
      </c>
      <c r="E463" s="33" t="s">
        <v>1275</v>
      </c>
      <c r="F463" s="34">
        <f t="shared" si="19"/>
        <v>3</v>
      </c>
    </row>
    <row r="464" spans="1:6">
      <c r="A464" s="33" t="s">
        <v>1277</v>
      </c>
      <c r="B464" s="33" t="s">
        <v>1127</v>
      </c>
      <c r="C464" s="33" t="s">
        <v>53</v>
      </c>
      <c r="D464" s="33" t="s">
        <v>86</v>
      </c>
      <c r="E464" s="33" t="s">
        <v>1278</v>
      </c>
      <c r="F464" s="34">
        <f t="shared" si="19"/>
        <v>3</v>
      </c>
    </row>
    <row r="465" spans="1:6">
      <c r="A465" s="33" t="s">
        <v>1279</v>
      </c>
      <c r="B465" s="33" t="s">
        <v>1127</v>
      </c>
      <c r="C465" s="33" t="s">
        <v>53</v>
      </c>
      <c r="D465" s="33" t="s">
        <v>86</v>
      </c>
      <c r="E465" s="33" t="s">
        <v>1280</v>
      </c>
      <c r="F465" s="34">
        <f t="shared" si="19"/>
        <v>3</v>
      </c>
    </row>
    <row r="466" spans="1:6">
      <c r="A466" s="33" t="s">
        <v>1281</v>
      </c>
      <c r="B466" s="33" t="s">
        <v>1127</v>
      </c>
      <c r="C466" s="33" t="s">
        <v>50</v>
      </c>
      <c r="D466" s="33" t="s">
        <v>51</v>
      </c>
      <c r="E466" s="33" t="s">
        <v>1280</v>
      </c>
      <c r="F466" s="34">
        <f t="shared" si="19"/>
        <v>3</v>
      </c>
    </row>
    <row r="467" spans="1:6">
      <c r="A467" s="33" t="s">
        <v>1282</v>
      </c>
      <c r="B467" s="33" t="s">
        <v>1127</v>
      </c>
      <c r="C467" s="33" t="s">
        <v>53</v>
      </c>
      <c r="D467" s="33" t="s">
        <v>86</v>
      </c>
      <c r="E467" s="33" t="s">
        <v>1283</v>
      </c>
      <c r="F467" s="34">
        <f t="shared" si="19"/>
        <v>3</v>
      </c>
    </row>
    <row r="468" spans="1:6">
      <c r="A468" s="33" t="s">
        <v>1284</v>
      </c>
      <c r="B468" s="33" t="s">
        <v>1127</v>
      </c>
      <c r="C468" s="33" t="s">
        <v>50</v>
      </c>
      <c r="D468" s="33" t="s">
        <v>51</v>
      </c>
      <c r="E468" s="33" t="s">
        <v>1283</v>
      </c>
      <c r="F468" s="34">
        <f t="shared" si="19"/>
        <v>3</v>
      </c>
    </row>
    <row r="469" spans="1:6">
      <c r="A469" s="33" t="s">
        <v>1285</v>
      </c>
      <c r="B469" s="33" t="s">
        <v>1127</v>
      </c>
      <c r="C469" s="33" t="s">
        <v>53</v>
      </c>
      <c r="D469" s="33" t="s">
        <v>86</v>
      </c>
      <c r="E469" s="33" t="s">
        <v>1286</v>
      </c>
      <c r="F469" s="34">
        <f t="shared" si="19"/>
        <v>3</v>
      </c>
    </row>
    <row r="470" spans="1:6">
      <c r="A470" s="33" t="s">
        <v>1287</v>
      </c>
      <c r="B470" s="33" t="s">
        <v>1127</v>
      </c>
      <c r="C470" s="33" t="s">
        <v>50</v>
      </c>
      <c r="D470" s="33" t="s">
        <v>51</v>
      </c>
      <c r="E470" s="33" t="s">
        <v>1286</v>
      </c>
      <c r="F470" s="34">
        <f t="shared" si="19"/>
        <v>3</v>
      </c>
    </row>
    <row r="471" spans="1:6">
      <c r="A471" s="33" t="s">
        <v>1288</v>
      </c>
      <c r="B471" s="33" t="s">
        <v>1127</v>
      </c>
      <c r="C471" s="33" t="s">
        <v>53</v>
      </c>
      <c r="D471" s="33" t="s">
        <v>86</v>
      </c>
      <c r="E471" s="33" t="s">
        <v>1289</v>
      </c>
      <c r="F471" s="34">
        <f t="shared" si="19"/>
        <v>3</v>
      </c>
    </row>
    <row r="472" spans="1:6">
      <c r="A472" s="33" t="s">
        <v>1290</v>
      </c>
      <c r="B472" s="33" t="s">
        <v>1127</v>
      </c>
      <c r="C472" s="33" t="s">
        <v>53</v>
      </c>
      <c r="D472" s="33" t="s">
        <v>86</v>
      </c>
      <c r="E472" s="33" t="s">
        <v>1291</v>
      </c>
      <c r="F472" s="34">
        <f t="shared" si="19"/>
        <v>3</v>
      </c>
    </row>
    <row r="473" spans="1:6">
      <c r="A473" s="33" t="s">
        <v>1292</v>
      </c>
      <c r="B473" s="33" t="s">
        <v>1127</v>
      </c>
      <c r="C473" s="33" t="s">
        <v>53</v>
      </c>
      <c r="D473" s="33" t="s">
        <v>86</v>
      </c>
      <c r="E473" s="33" t="s">
        <v>1293</v>
      </c>
      <c r="F473" s="34">
        <f t="shared" si="19"/>
        <v>3</v>
      </c>
    </row>
    <row r="474" spans="1:6">
      <c r="A474" s="33" t="s">
        <v>1294</v>
      </c>
      <c r="B474" s="33" t="s">
        <v>1127</v>
      </c>
      <c r="C474" s="33" t="s">
        <v>50</v>
      </c>
      <c r="D474" s="33" t="s">
        <v>51</v>
      </c>
      <c r="E474" s="33" t="s">
        <v>1293</v>
      </c>
      <c r="F474" s="34">
        <f t="shared" si="19"/>
        <v>3</v>
      </c>
    </row>
    <row r="475" spans="1:6">
      <c r="A475" s="33" t="s">
        <v>1295</v>
      </c>
      <c r="B475" s="33" t="s">
        <v>1127</v>
      </c>
      <c r="C475" s="33" t="s">
        <v>53</v>
      </c>
      <c r="D475" s="33" t="s">
        <v>86</v>
      </c>
      <c r="E475" s="33" t="s">
        <v>1296</v>
      </c>
      <c r="F475" s="34">
        <f t="shared" si="19"/>
        <v>3</v>
      </c>
    </row>
    <row r="476" spans="1:6">
      <c r="A476" s="33" t="s">
        <v>1297</v>
      </c>
      <c r="B476" s="33" t="s">
        <v>1127</v>
      </c>
      <c r="C476" s="33" t="s">
        <v>50</v>
      </c>
      <c r="D476" s="33" t="s">
        <v>51</v>
      </c>
      <c r="E476" s="33" t="s">
        <v>1296</v>
      </c>
      <c r="F476" s="34">
        <f t="shared" si="19"/>
        <v>3</v>
      </c>
    </row>
    <row r="477" spans="1:6">
      <c r="A477" s="33" t="s">
        <v>1298</v>
      </c>
      <c r="B477" s="33" t="s">
        <v>1127</v>
      </c>
      <c r="C477" s="33" t="s">
        <v>53</v>
      </c>
      <c r="D477" s="33" t="s">
        <v>86</v>
      </c>
      <c r="E477" s="33" t="s">
        <v>1299</v>
      </c>
      <c r="F477" s="34">
        <f t="shared" si="19"/>
        <v>3</v>
      </c>
    </row>
    <row r="478" spans="1:6">
      <c r="A478" s="33" t="s">
        <v>1300</v>
      </c>
      <c r="B478" s="33" t="s">
        <v>1127</v>
      </c>
      <c r="C478" s="33" t="s">
        <v>50</v>
      </c>
      <c r="D478" s="33" t="s">
        <v>51</v>
      </c>
      <c r="E478" s="33" t="s">
        <v>1299</v>
      </c>
      <c r="F478" s="34">
        <f t="shared" si="19"/>
        <v>3</v>
      </c>
    </row>
    <row r="479" spans="1:6">
      <c r="A479" s="33" t="s">
        <v>1301</v>
      </c>
      <c r="B479" s="33" t="s">
        <v>1127</v>
      </c>
      <c r="C479" s="33" t="s">
        <v>53</v>
      </c>
      <c r="D479" s="33" t="s">
        <v>86</v>
      </c>
      <c r="E479" s="33" t="s">
        <v>1302</v>
      </c>
      <c r="F479" s="34">
        <f t="shared" si="19"/>
        <v>3</v>
      </c>
    </row>
    <row r="480" spans="1:6">
      <c r="A480" s="33" t="s">
        <v>1303</v>
      </c>
      <c r="B480" s="33" t="s">
        <v>1127</v>
      </c>
      <c r="C480" s="33" t="s">
        <v>50</v>
      </c>
      <c r="D480" s="33" t="s">
        <v>51</v>
      </c>
      <c r="E480" s="33" t="s">
        <v>1302</v>
      </c>
      <c r="F480" s="34">
        <f t="shared" si="19"/>
        <v>3</v>
      </c>
    </row>
    <row r="481" spans="1:6">
      <c r="A481" s="33" t="s">
        <v>1304</v>
      </c>
      <c r="B481" s="33" t="s">
        <v>1127</v>
      </c>
      <c r="C481" s="33" t="s">
        <v>53</v>
      </c>
      <c r="D481" s="33" t="s">
        <v>86</v>
      </c>
      <c r="E481" s="33" t="s">
        <v>1305</v>
      </c>
      <c r="F481" s="34">
        <f t="shared" si="19"/>
        <v>3</v>
      </c>
    </row>
    <row r="482" spans="1:6">
      <c r="A482" s="33" t="s">
        <v>1306</v>
      </c>
      <c r="B482" s="33" t="s">
        <v>1127</v>
      </c>
      <c r="C482" s="33" t="s">
        <v>50</v>
      </c>
      <c r="D482" s="33" t="s">
        <v>51</v>
      </c>
      <c r="E482" s="33" t="s">
        <v>1305</v>
      </c>
      <c r="F482" s="34">
        <f t="shared" si="19"/>
        <v>3</v>
      </c>
    </row>
    <row r="483" spans="1:6">
      <c r="A483" s="33" t="s">
        <v>1307</v>
      </c>
      <c r="B483" s="33" t="s">
        <v>1127</v>
      </c>
      <c r="C483" s="33" t="s">
        <v>53</v>
      </c>
      <c r="D483" s="33" t="s">
        <v>86</v>
      </c>
      <c r="E483" s="33" t="s">
        <v>1308</v>
      </c>
      <c r="F483" s="34">
        <f t="shared" si="19"/>
        <v>3</v>
      </c>
    </row>
    <row r="484" spans="1:6">
      <c r="A484" s="33" t="s">
        <v>1309</v>
      </c>
      <c r="B484" s="33" t="s">
        <v>1127</v>
      </c>
      <c r="C484" s="33" t="s">
        <v>50</v>
      </c>
      <c r="D484" s="33" t="s">
        <v>51</v>
      </c>
      <c r="E484" s="33" t="s">
        <v>1308</v>
      </c>
      <c r="F484" s="34">
        <f t="shared" si="19"/>
        <v>3</v>
      </c>
    </row>
    <row r="485" spans="1:6">
      <c r="A485" s="33" t="s">
        <v>1310</v>
      </c>
      <c r="B485" s="33" t="s">
        <v>1127</v>
      </c>
      <c r="C485" s="33" t="s">
        <v>53</v>
      </c>
      <c r="D485" s="33" t="s">
        <v>86</v>
      </c>
      <c r="E485" s="33" t="s">
        <v>1311</v>
      </c>
      <c r="F485" s="34">
        <f t="shared" si="19"/>
        <v>3</v>
      </c>
    </row>
    <row r="486" spans="1:6">
      <c r="A486" s="33" t="s">
        <v>1312</v>
      </c>
      <c r="B486" s="33" t="s">
        <v>1127</v>
      </c>
      <c r="C486" s="33" t="s">
        <v>50</v>
      </c>
      <c r="D486" s="33" t="s">
        <v>51</v>
      </c>
      <c r="E486" s="33" t="s">
        <v>1311</v>
      </c>
      <c r="F486" s="34">
        <f t="shared" si="19"/>
        <v>3</v>
      </c>
    </row>
    <row r="487" spans="1:6">
      <c r="A487" s="33" t="s">
        <v>1313</v>
      </c>
      <c r="B487" s="33" t="s">
        <v>1127</v>
      </c>
      <c r="C487" s="33" t="s">
        <v>53</v>
      </c>
      <c r="D487" s="33" t="s">
        <v>86</v>
      </c>
      <c r="E487" s="33" t="s">
        <v>1314</v>
      </c>
      <c r="F487" s="34">
        <f t="shared" si="19"/>
        <v>3</v>
      </c>
    </row>
    <row r="488" spans="1:6">
      <c r="A488" s="33" t="s">
        <v>1315</v>
      </c>
      <c r="B488" s="33" t="s">
        <v>1127</v>
      </c>
      <c r="C488" s="33" t="s">
        <v>50</v>
      </c>
      <c r="D488" s="33" t="s">
        <v>51</v>
      </c>
      <c r="E488" s="33" t="s">
        <v>1314</v>
      </c>
      <c r="F488" s="34">
        <f t="shared" si="19"/>
        <v>3</v>
      </c>
    </row>
    <row r="489" spans="1:6">
      <c r="A489" s="33" t="s">
        <v>1316</v>
      </c>
      <c r="B489" s="33" t="s">
        <v>1127</v>
      </c>
      <c r="C489" s="33" t="s">
        <v>53</v>
      </c>
      <c r="D489" s="33" t="s">
        <v>86</v>
      </c>
      <c r="E489" s="33" t="s">
        <v>1317</v>
      </c>
      <c r="F489" s="34">
        <f t="shared" ref="F489:F552" si="20">MONTH(A489)</f>
        <v>3</v>
      </c>
    </row>
    <row r="490" spans="1:6">
      <c r="A490" s="33" t="s">
        <v>1318</v>
      </c>
      <c r="B490" s="33" t="s">
        <v>1127</v>
      </c>
      <c r="C490" s="33" t="s">
        <v>50</v>
      </c>
      <c r="D490" s="33" t="s">
        <v>51</v>
      </c>
      <c r="E490" s="33" t="s">
        <v>1317</v>
      </c>
      <c r="F490" s="34">
        <f t="shared" si="20"/>
        <v>3</v>
      </c>
    </row>
    <row r="491" spans="1:6">
      <c r="A491" s="33" t="s">
        <v>1319</v>
      </c>
      <c r="B491" s="33" t="s">
        <v>1127</v>
      </c>
      <c r="C491" s="33" t="s">
        <v>53</v>
      </c>
      <c r="D491" s="33" t="s">
        <v>86</v>
      </c>
      <c r="E491" s="33" t="s">
        <v>1320</v>
      </c>
      <c r="F491" s="34">
        <f t="shared" si="20"/>
        <v>3</v>
      </c>
    </row>
    <row r="492" spans="1:6">
      <c r="A492" s="33" t="s">
        <v>1321</v>
      </c>
      <c r="B492" s="33" t="s">
        <v>1127</v>
      </c>
      <c r="C492" s="33" t="s">
        <v>50</v>
      </c>
      <c r="D492" s="33" t="s">
        <v>51</v>
      </c>
      <c r="E492" s="33" t="s">
        <v>1320</v>
      </c>
      <c r="F492" s="34">
        <f t="shared" si="20"/>
        <v>3</v>
      </c>
    </row>
    <row r="493" spans="1:6">
      <c r="A493" s="33" t="s">
        <v>1322</v>
      </c>
      <c r="B493" s="33" t="s">
        <v>1127</v>
      </c>
      <c r="C493" s="33" t="s">
        <v>53</v>
      </c>
      <c r="D493" s="33" t="s">
        <v>86</v>
      </c>
      <c r="E493" s="33" t="s">
        <v>1323</v>
      </c>
      <c r="F493" s="34">
        <f t="shared" si="20"/>
        <v>3</v>
      </c>
    </row>
    <row r="494" spans="1:6">
      <c r="A494" s="33" t="s">
        <v>1324</v>
      </c>
      <c r="B494" s="33" t="s">
        <v>1127</v>
      </c>
      <c r="C494" s="33" t="s">
        <v>53</v>
      </c>
      <c r="D494" s="33" t="s">
        <v>86</v>
      </c>
      <c r="E494" s="33" t="s">
        <v>1325</v>
      </c>
      <c r="F494" s="34">
        <f t="shared" si="20"/>
        <v>3</v>
      </c>
    </row>
    <row r="495" spans="1:6">
      <c r="A495" s="33" t="s">
        <v>1326</v>
      </c>
      <c r="B495" s="33" t="s">
        <v>1127</v>
      </c>
      <c r="C495" s="33" t="s">
        <v>50</v>
      </c>
      <c r="D495" s="33" t="s">
        <v>51</v>
      </c>
      <c r="E495" s="33" t="s">
        <v>1325</v>
      </c>
      <c r="F495" s="34">
        <f t="shared" si="20"/>
        <v>3</v>
      </c>
    </row>
    <row r="496" spans="1:6">
      <c r="A496" s="33" t="s">
        <v>1327</v>
      </c>
      <c r="B496" s="33" t="s">
        <v>1127</v>
      </c>
      <c r="C496" s="33" t="s">
        <v>53</v>
      </c>
      <c r="D496" s="33" t="s">
        <v>86</v>
      </c>
      <c r="E496" s="33" t="s">
        <v>1328</v>
      </c>
      <c r="F496" s="34">
        <f t="shared" si="20"/>
        <v>3</v>
      </c>
    </row>
    <row r="497" spans="1:6">
      <c r="A497" s="33" t="s">
        <v>1329</v>
      </c>
      <c r="B497" s="33" t="s">
        <v>1127</v>
      </c>
      <c r="C497" s="33" t="s">
        <v>53</v>
      </c>
      <c r="D497" s="33" t="s">
        <v>86</v>
      </c>
      <c r="E497" s="33" t="s">
        <v>1330</v>
      </c>
      <c r="F497" s="34">
        <f t="shared" si="20"/>
        <v>3</v>
      </c>
    </row>
    <row r="498" spans="1:6">
      <c r="A498" s="33" t="s">
        <v>1331</v>
      </c>
      <c r="B498" s="33" t="s">
        <v>1127</v>
      </c>
      <c r="C498" s="33" t="s">
        <v>50</v>
      </c>
      <c r="D498" s="33" t="s">
        <v>51</v>
      </c>
      <c r="E498" s="33" t="s">
        <v>1330</v>
      </c>
      <c r="F498" s="34">
        <f t="shared" si="20"/>
        <v>3</v>
      </c>
    </row>
    <row r="499" spans="1:6">
      <c r="A499" s="33" t="s">
        <v>1332</v>
      </c>
      <c r="B499" s="33" t="s">
        <v>1127</v>
      </c>
      <c r="C499" s="33" t="s">
        <v>53</v>
      </c>
      <c r="D499" s="33" t="s">
        <v>86</v>
      </c>
      <c r="E499" s="33" t="s">
        <v>1333</v>
      </c>
      <c r="F499" s="34">
        <f t="shared" si="20"/>
        <v>3</v>
      </c>
    </row>
    <row r="500" spans="1:6">
      <c r="A500" s="33" t="s">
        <v>1334</v>
      </c>
      <c r="B500" s="33" t="s">
        <v>1127</v>
      </c>
      <c r="C500" s="33" t="s">
        <v>50</v>
      </c>
      <c r="D500" s="33" t="s">
        <v>51</v>
      </c>
      <c r="E500" s="33" t="s">
        <v>1333</v>
      </c>
      <c r="F500" s="34">
        <f t="shared" si="20"/>
        <v>3</v>
      </c>
    </row>
    <row r="501" spans="1:6">
      <c r="A501" s="33" t="s">
        <v>1335</v>
      </c>
      <c r="B501" s="33" t="s">
        <v>1127</v>
      </c>
      <c r="C501" s="33" t="s">
        <v>53</v>
      </c>
      <c r="D501" s="33" t="s">
        <v>86</v>
      </c>
      <c r="E501" s="33" t="s">
        <v>1336</v>
      </c>
      <c r="F501" s="34">
        <f t="shared" si="20"/>
        <v>3</v>
      </c>
    </row>
    <row r="502" spans="1:6">
      <c r="A502" s="33" t="s">
        <v>1337</v>
      </c>
      <c r="B502" s="33" t="s">
        <v>1127</v>
      </c>
      <c r="C502" s="33" t="s">
        <v>50</v>
      </c>
      <c r="D502" s="33" t="s">
        <v>51</v>
      </c>
      <c r="E502" s="33" t="s">
        <v>1336</v>
      </c>
      <c r="F502" s="34">
        <f t="shared" si="20"/>
        <v>3</v>
      </c>
    </row>
    <row r="503" spans="1:6">
      <c r="A503" s="33" t="s">
        <v>1338</v>
      </c>
      <c r="B503" s="33" t="s">
        <v>1127</v>
      </c>
      <c r="C503" s="33" t="s">
        <v>53</v>
      </c>
      <c r="D503" s="33" t="s">
        <v>86</v>
      </c>
      <c r="E503" s="33" t="s">
        <v>1339</v>
      </c>
      <c r="F503" s="34">
        <f t="shared" si="20"/>
        <v>3</v>
      </c>
    </row>
    <row r="504" spans="1:6">
      <c r="A504" s="33" t="s">
        <v>1340</v>
      </c>
      <c r="B504" s="33" t="s">
        <v>1127</v>
      </c>
      <c r="C504" s="33" t="s">
        <v>50</v>
      </c>
      <c r="D504" s="33" t="s">
        <v>51</v>
      </c>
      <c r="E504" s="33" t="s">
        <v>1339</v>
      </c>
      <c r="F504" s="34">
        <f t="shared" si="20"/>
        <v>3</v>
      </c>
    </row>
    <row r="505" spans="1:6">
      <c r="A505" s="33" t="s">
        <v>1341</v>
      </c>
      <c r="B505" s="33" t="s">
        <v>1127</v>
      </c>
      <c r="C505" s="33" t="s">
        <v>53</v>
      </c>
      <c r="D505" s="33" t="s">
        <v>86</v>
      </c>
      <c r="E505" s="33" t="s">
        <v>1342</v>
      </c>
      <c r="F505" s="34">
        <f t="shared" si="20"/>
        <v>3</v>
      </c>
    </row>
    <row r="506" spans="1:6">
      <c r="A506" s="33" t="s">
        <v>1343</v>
      </c>
      <c r="B506" s="33" t="s">
        <v>1127</v>
      </c>
      <c r="C506" s="33" t="s">
        <v>50</v>
      </c>
      <c r="D506" s="33" t="s">
        <v>51</v>
      </c>
      <c r="E506" s="33" t="s">
        <v>1342</v>
      </c>
      <c r="F506" s="34">
        <f t="shared" si="20"/>
        <v>3</v>
      </c>
    </row>
    <row r="507" spans="1:6">
      <c r="A507" s="33" t="s">
        <v>1344</v>
      </c>
      <c r="B507" s="33" t="s">
        <v>1127</v>
      </c>
      <c r="C507" s="33" t="s">
        <v>53</v>
      </c>
      <c r="D507" s="33" t="s">
        <v>86</v>
      </c>
      <c r="E507" s="33" t="s">
        <v>1345</v>
      </c>
      <c r="F507" s="34">
        <f t="shared" si="20"/>
        <v>3</v>
      </c>
    </row>
    <row r="508" spans="1:6">
      <c r="A508" s="33" t="s">
        <v>1346</v>
      </c>
      <c r="B508" s="33" t="s">
        <v>1127</v>
      </c>
      <c r="C508" s="33" t="s">
        <v>50</v>
      </c>
      <c r="D508" s="33" t="s">
        <v>51</v>
      </c>
      <c r="E508" s="33" t="s">
        <v>1345</v>
      </c>
      <c r="F508" s="34">
        <f t="shared" si="20"/>
        <v>3</v>
      </c>
    </row>
    <row r="509" spans="1:6">
      <c r="A509" s="33" t="s">
        <v>1347</v>
      </c>
      <c r="B509" s="33" t="s">
        <v>1127</v>
      </c>
      <c r="C509" s="33" t="s">
        <v>53</v>
      </c>
      <c r="D509" s="33" t="s">
        <v>86</v>
      </c>
      <c r="E509" s="33" t="s">
        <v>1348</v>
      </c>
      <c r="F509" s="34">
        <f t="shared" si="20"/>
        <v>3</v>
      </c>
    </row>
    <row r="510" spans="1:6">
      <c r="A510" s="33" t="s">
        <v>1349</v>
      </c>
      <c r="B510" s="33" t="s">
        <v>1127</v>
      </c>
      <c r="C510" s="33" t="s">
        <v>50</v>
      </c>
      <c r="D510" s="33" t="s">
        <v>51</v>
      </c>
      <c r="E510" s="33" t="s">
        <v>1348</v>
      </c>
      <c r="F510" s="34">
        <f t="shared" si="20"/>
        <v>3</v>
      </c>
    </row>
    <row r="511" spans="1:6">
      <c r="A511" s="33" t="s">
        <v>1350</v>
      </c>
      <c r="B511" s="33" t="s">
        <v>1127</v>
      </c>
      <c r="C511" s="33" t="s">
        <v>53</v>
      </c>
      <c r="D511" s="33" t="s">
        <v>86</v>
      </c>
      <c r="E511" s="33" t="s">
        <v>1351</v>
      </c>
      <c r="F511" s="34">
        <f t="shared" si="20"/>
        <v>3</v>
      </c>
    </row>
    <row r="512" spans="1:6">
      <c r="A512" s="33" t="s">
        <v>1352</v>
      </c>
      <c r="B512" s="33" t="s">
        <v>1127</v>
      </c>
      <c r="C512" s="33" t="s">
        <v>50</v>
      </c>
      <c r="D512" s="33" t="s">
        <v>51</v>
      </c>
      <c r="E512" s="33" t="s">
        <v>1351</v>
      </c>
      <c r="F512" s="34">
        <f t="shared" si="20"/>
        <v>3</v>
      </c>
    </row>
    <row r="513" spans="1:6">
      <c r="A513" s="33" t="s">
        <v>1353</v>
      </c>
      <c r="B513" s="33" t="s">
        <v>1127</v>
      </c>
      <c r="C513" s="33" t="s">
        <v>53</v>
      </c>
      <c r="D513" s="33" t="s">
        <v>86</v>
      </c>
      <c r="E513" s="33" t="s">
        <v>1354</v>
      </c>
      <c r="F513" s="34">
        <f t="shared" si="20"/>
        <v>3</v>
      </c>
    </row>
    <row r="514" spans="1:6">
      <c r="A514" s="33" t="s">
        <v>1355</v>
      </c>
      <c r="B514" s="33" t="s">
        <v>1127</v>
      </c>
      <c r="C514" s="33" t="s">
        <v>50</v>
      </c>
      <c r="D514" s="33" t="s">
        <v>51</v>
      </c>
      <c r="E514" s="33" t="s">
        <v>1354</v>
      </c>
      <c r="F514" s="34">
        <f t="shared" si="20"/>
        <v>3</v>
      </c>
    </row>
    <row r="515" spans="1:6">
      <c r="A515" s="33" t="s">
        <v>1356</v>
      </c>
      <c r="B515" s="33" t="s">
        <v>1127</v>
      </c>
      <c r="C515" s="33" t="s">
        <v>53</v>
      </c>
      <c r="D515" s="33" t="s">
        <v>86</v>
      </c>
      <c r="E515" s="33" t="s">
        <v>1357</v>
      </c>
      <c r="F515" s="34">
        <f t="shared" si="20"/>
        <v>3</v>
      </c>
    </row>
    <row r="516" spans="1:6">
      <c r="A516" s="33" t="s">
        <v>1358</v>
      </c>
      <c r="B516" s="33" t="s">
        <v>1127</v>
      </c>
      <c r="C516" s="33" t="s">
        <v>50</v>
      </c>
      <c r="D516" s="33" t="s">
        <v>51</v>
      </c>
      <c r="E516" s="33" t="s">
        <v>1357</v>
      </c>
      <c r="F516" s="34">
        <f t="shared" si="20"/>
        <v>3</v>
      </c>
    </row>
    <row r="517" spans="1:6">
      <c r="A517" s="33" t="s">
        <v>1359</v>
      </c>
      <c r="B517" s="33" t="s">
        <v>1127</v>
      </c>
      <c r="C517" s="33" t="s">
        <v>53</v>
      </c>
      <c r="D517" s="33" t="s">
        <v>86</v>
      </c>
      <c r="E517" s="33" t="s">
        <v>1360</v>
      </c>
      <c r="F517" s="34">
        <f t="shared" si="20"/>
        <v>3</v>
      </c>
    </row>
    <row r="518" spans="1:6">
      <c r="A518" s="33" t="s">
        <v>1361</v>
      </c>
      <c r="B518" s="33" t="s">
        <v>1127</v>
      </c>
      <c r="C518" s="33" t="s">
        <v>50</v>
      </c>
      <c r="D518" s="33" t="s">
        <v>51</v>
      </c>
      <c r="E518" s="33" t="s">
        <v>1360</v>
      </c>
      <c r="F518" s="34">
        <f t="shared" si="20"/>
        <v>3</v>
      </c>
    </row>
    <row r="519" spans="1:6">
      <c r="A519" s="33" t="s">
        <v>1362</v>
      </c>
      <c r="B519" s="33" t="s">
        <v>1127</v>
      </c>
      <c r="C519" s="33" t="s">
        <v>66</v>
      </c>
      <c r="D519" s="33" t="s">
        <v>421</v>
      </c>
      <c r="E519" s="33" t="s">
        <v>1363</v>
      </c>
      <c r="F519" s="34">
        <f t="shared" si="20"/>
        <v>3</v>
      </c>
    </row>
    <row r="520" spans="1:6">
      <c r="A520" s="33" t="s">
        <v>1364</v>
      </c>
      <c r="B520" s="33" t="s">
        <v>1127</v>
      </c>
      <c r="C520" s="33" t="s">
        <v>53</v>
      </c>
      <c r="D520" s="33" t="s">
        <v>86</v>
      </c>
      <c r="E520" s="33" t="s">
        <v>1365</v>
      </c>
      <c r="F520" s="34">
        <f t="shared" si="20"/>
        <v>3</v>
      </c>
    </row>
    <row r="521" spans="1:6">
      <c r="A521" s="33" t="s">
        <v>1366</v>
      </c>
      <c r="B521" s="33" t="s">
        <v>1127</v>
      </c>
      <c r="C521" s="33" t="s">
        <v>50</v>
      </c>
      <c r="D521" s="33" t="s">
        <v>51</v>
      </c>
      <c r="E521" s="33" t="s">
        <v>1365</v>
      </c>
      <c r="F521" s="34">
        <f t="shared" si="20"/>
        <v>3</v>
      </c>
    </row>
    <row r="522" spans="1:6">
      <c r="A522" s="33" t="s">
        <v>1367</v>
      </c>
      <c r="B522" s="33" t="s">
        <v>1127</v>
      </c>
      <c r="C522" s="33" t="s">
        <v>53</v>
      </c>
      <c r="D522" s="33" t="s">
        <v>86</v>
      </c>
      <c r="E522" s="33" t="s">
        <v>1368</v>
      </c>
      <c r="F522" s="34">
        <f t="shared" si="20"/>
        <v>3</v>
      </c>
    </row>
    <row r="523" spans="1:6">
      <c r="A523" s="33" t="s">
        <v>1369</v>
      </c>
      <c r="B523" s="33" t="s">
        <v>1127</v>
      </c>
      <c r="C523" s="33" t="s">
        <v>50</v>
      </c>
      <c r="D523" s="33" t="s">
        <v>51</v>
      </c>
      <c r="E523" s="33" t="s">
        <v>1368</v>
      </c>
      <c r="F523" s="34">
        <f t="shared" si="20"/>
        <v>3</v>
      </c>
    </row>
    <row r="524" spans="1:6">
      <c r="A524" s="33" t="s">
        <v>1370</v>
      </c>
      <c r="B524" s="33" t="s">
        <v>1127</v>
      </c>
      <c r="C524" s="33" t="s">
        <v>53</v>
      </c>
      <c r="D524" s="33" t="s">
        <v>86</v>
      </c>
      <c r="E524" s="33" t="s">
        <v>1371</v>
      </c>
      <c r="F524" s="34">
        <f t="shared" si="20"/>
        <v>3</v>
      </c>
    </row>
    <row r="525" spans="1:6">
      <c r="A525" s="33" t="s">
        <v>1372</v>
      </c>
      <c r="B525" s="33" t="s">
        <v>1127</v>
      </c>
      <c r="C525" s="33" t="s">
        <v>50</v>
      </c>
      <c r="D525" s="33" t="s">
        <v>51</v>
      </c>
      <c r="E525" s="33" t="s">
        <v>1371</v>
      </c>
      <c r="F525" s="34">
        <f t="shared" si="20"/>
        <v>3</v>
      </c>
    </row>
    <row r="526" spans="1:6">
      <c r="A526" s="33" t="s">
        <v>1373</v>
      </c>
      <c r="B526" s="33" t="s">
        <v>1127</v>
      </c>
      <c r="C526" s="33" t="s">
        <v>53</v>
      </c>
      <c r="D526" s="33" t="s">
        <v>86</v>
      </c>
      <c r="E526" s="33" t="s">
        <v>1374</v>
      </c>
      <c r="F526" s="34">
        <f t="shared" si="20"/>
        <v>3</v>
      </c>
    </row>
    <row r="527" spans="1:6">
      <c r="A527" s="33" t="s">
        <v>1375</v>
      </c>
      <c r="B527" s="33" t="s">
        <v>1127</v>
      </c>
      <c r="C527" s="33" t="s">
        <v>50</v>
      </c>
      <c r="D527" s="33" t="s">
        <v>51</v>
      </c>
      <c r="E527" s="33" t="s">
        <v>1374</v>
      </c>
      <c r="F527" s="34">
        <f t="shared" si="20"/>
        <v>3</v>
      </c>
    </row>
    <row r="528" spans="1:6">
      <c r="A528" s="33" t="s">
        <v>1376</v>
      </c>
      <c r="B528" s="33" t="s">
        <v>1127</v>
      </c>
      <c r="C528" s="33" t="s">
        <v>53</v>
      </c>
      <c r="D528" s="33" t="s">
        <v>86</v>
      </c>
      <c r="E528" s="33" t="s">
        <v>1377</v>
      </c>
      <c r="F528" s="34">
        <f t="shared" si="20"/>
        <v>3</v>
      </c>
    </row>
    <row r="529" spans="1:6">
      <c r="A529" s="33" t="s">
        <v>1378</v>
      </c>
      <c r="B529" s="33" t="s">
        <v>1127</v>
      </c>
      <c r="C529" s="33" t="s">
        <v>50</v>
      </c>
      <c r="D529" s="33" t="s">
        <v>51</v>
      </c>
      <c r="E529" s="33" t="s">
        <v>1377</v>
      </c>
      <c r="F529" s="34">
        <f t="shared" si="20"/>
        <v>3</v>
      </c>
    </row>
    <row r="530" spans="1:6">
      <c r="A530" s="33" t="s">
        <v>1379</v>
      </c>
      <c r="B530" s="33" t="s">
        <v>1127</v>
      </c>
      <c r="C530" s="33" t="s">
        <v>53</v>
      </c>
      <c r="D530" s="33" t="s">
        <v>86</v>
      </c>
      <c r="E530" s="33" t="s">
        <v>1380</v>
      </c>
      <c r="F530" s="34">
        <f t="shared" si="20"/>
        <v>3</v>
      </c>
    </row>
    <row r="531" spans="1:6">
      <c r="A531" s="33" t="s">
        <v>1381</v>
      </c>
      <c r="B531" s="33" t="s">
        <v>1127</v>
      </c>
      <c r="C531" s="33" t="s">
        <v>50</v>
      </c>
      <c r="D531" s="33" t="s">
        <v>51</v>
      </c>
      <c r="E531" s="33" t="s">
        <v>1380</v>
      </c>
      <c r="F531" s="34">
        <f t="shared" si="20"/>
        <v>3</v>
      </c>
    </row>
    <row r="532" spans="1:6">
      <c r="A532" s="33" t="s">
        <v>1382</v>
      </c>
      <c r="B532" s="33" t="s">
        <v>1127</v>
      </c>
      <c r="C532" s="33" t="s">
        <v>53</v>
      </c>
      <c r="D532" s="33" t="s">
        <v>86</v>
      </c>
      <c r="E532" s="33" t="s">
        <v>1383</v>
      </c>
      <c r="F532" s="34">
        <f t="shared" si="20"/>
        <v>3</v>
      </c>
    </row>
    <row r="533" spans="1:6">
      <c r="A533" s="33" t="s">
        <v>1384</v>
      </c>
      <c r="B533" s="33" t="s">
        <v>1127</v>
      </c>
      <c r="C533" s="33" t="s">
        <v>50</v>
      </c>
      <c r="D533" s="33" t="s">
        <v>51</v>
      </c>
      <c r="E533" s="33" t="s">
        <v>1383</v>
      </c>
      <c r="F533" s="34">
        <f t="shared" si="20"/>
        <v>3</v>
      </c>
    </row>
    <row r="534" spans="1:6">
      <c r="A534" s="33" t="s">
        <v>1385</v>
      </c>
      <c r="B534" s="33" t="s">
        <v>1127</v>
      </c>
      <c r="C534" s="33" t="s">
        <v>53</v>
      </c>
      <c r="D534" s="33" t="s">
        <v>86</v>
      </c>
      <c r="E534" s="33" t="s">
        <v>1386</v>
      </c>
      <c r="F534" s="34">
        <f t="shared" si="20"/>
        <v>3</v>
      </c>
    </row>
    <row r="535" spans="1:6">
      <c r="A535" s="33" t="s">
        <v>1387</v>
      </c>
      <c r="B535" s="33" t="s">
        <v>1127</v>
      </c>
      <c r="C535" s="33" t="s">
        <v>50</v>
      </c>
      <c r="D535" s="33" t="s">
        <v>51</v>
      </c>
      <c r="E535" s="33" t="s">
        <v>1386</v>
      </c>
      <c r="F535" s="34">
        <f t="shared" si="20"/>
        <v>3</v>
      </c>
    </row>
    <row r="536" spans="1:6">
      <c r="A536" s="33" t="s">
        <v>1388</v>
      </c>
      <c r="B536" s="33" t="s">
        <v>1127</v>
      </c>
      <c r="C536" s="33" t="s">
        <v>53</v>
      </c>
      <c r="D536" s="33" t="s">
        <v>86</v>
      </c>
      <c r="E536" s="33" t="s">
        <v>1389</v>
      </c>
      <c r="F536" s="34">
        <f t="shared" si="20"/>
        <v>3</v>
      </c>
    </row>
    <row r="537" spans="1:6">
      <c r="A537" s="33" t="s">
        <v>1390</v>
      </c>
      <c r="B537" s="33" t="s">
        <v>1127</v>
      </c>
      <c r="C537" s="33" t="s">
        <v>50</v>
      </c>
      <c r="D537" s="33" t="s">
        <v>51</v>
      </c>
      <c r="E537" s="33" t="s">
        <v>1389</v>
      </c>
      <c r="F537" s="34">
        <f t="shared" si="20"/>
        <v>3</v>
      </c>
    </row>
    <row r="538" spans="1:6">
      <c r="A538" s="33" t="s">
        <v>1391</v>
      </c>
      <c r="B538" s="33" t="s">
        <v>1127</v>
      </c>
      <c r="C538" s="33" t="s">
        <v>53</v>
      </c>
      <c r="D538" s="33" t="s">
        <v>86</v>
      </c>
      <c r="E538" s="33" t="s">
        <v>1392</v>
      </c>
      <c r="F538" s="34">
        <f t="shared" si="20"/>
        <v>3</v>
      </c>
    </row>
    <row r="539" spans="1:6">
      <c r="A539" s="33" t="s">
        <v>1393</v>
      </c>
      <c r="B539" s="33" t="s">
        <v>1127</v>
      </c>
      <c r="C539" s="33" t="s">
        <v>50</v>
      </c>
      <c r="D539" s="33" t="s">
        <v>51</v>
      </c>
      <c r="E539" s="33" t="s">
        <v>1392</v>
      </c>
      <c r="F539" s="34">
        <f t="shared" si="20"/>
        <v>3</v>
      </c>
    </row>
    <row r="540" spans="1:6">
      <c r="A540" s="33" t="s">
        <v>1394</v>
      </c>
      <c r="B540" s="33" t="s">
        <v>1127</v>
      </c>
      <c r="C540" s="33" t="s">
        <v>53</v>
      </c>
      <c r="D540" s="33" t="s">
        <v>86</v>
      </c>
      <c r="E540" s="33" t="s">
        <v>1395</v>
      </c>
      <c r="F540" s="34">
        <f t="shared" si="20"/>
        <v>3</v>
      </c>
    </row>
    <row r="541" spans="1:6">
      <c r="A541" s="33" t="s">
        <v>1396</v>
      </c>
      <c r="B541" s="33" t="s">
        <v>1127</v>
      </c>
      <c r="C541" s="33" t="s">
        <v>50</v>
      </c>
      <c r="D541" s="33" t="s">
        <v>51</v>
      </c>
      <c r="E541" s="33" t="s">
        <v>1395</v>
      </c>
      <c r="F541" s="34">
        <f t="shared" si="20"/>
        <v>3</v>
      </c>
    </row>
    <row r="542" spans="1:6">
      <c r="A542" s="33" t="s">
        <v>1397</v>
      </c>
      <c r="B542" s="33" t="s">
        <v>1127</v>
      </c>
      <c r="C542" s="33" t="s">
        <v>53</v>
      </c>
      <c r="D542" s="33" t="s">
        <v>86</v>
      </c>
      <c r="E542" s="33" t="s">
        <v>1398</v>
      </c>
      <c r="F542" s="34">
        <f t="shared" si="20"/>
        <v>3</v>
      </c>
    </row>
    <row r="543" spans="1:6">
      <c r="A543" s="33" t="s">
        <v>1399</v>
      </c>
      <c r="B543" s="33" t="s">
        <v>1127</v>
      </c>
      <c r="C543" s="33" t="s">
        <v>50</v>
      </c>
      <c r="D543" s="33" t="s">
        <v>51</v>
      </c>
      <c r="E543" s="33" t="s">
        <v>1398</v>
      </c>
      <c r="F543" s="34">
        <f t="shared" si="20"/>
        <v>3</v>
      </c>
    </row>
    <row r="544" spans="1:6">
      <c r="A544" s="33" t="s">
        <v>1400</v>
      </c>
      <c r="B544" s="33" t="s">
        <v>1127</v>
      </c>
      <c r="C544" s="33" t="s">
        <v>53</v>
      </c>
      <c r="D544" s="33" t="s">
        <v>86</v>
      </c>
      <c r="E544" s="33" t="s">
        <v>1401</v>
      </c>
      <c r="F544" s="34">
        <f t="shared" si="20"/>
        <v>3</v>
      </c>
    </row>
    <row r="545" spans="1:6">
      <c r="A545" s="33" t="s">
        <v>1402</v>
      </c>
      <c r="B545" s="33" t="s">
        <v>1127</v>
      </c>
      <c r="C545" s="33" t="s">
        <v>50</v>
      </c>
      <c r="D545" s="33" t="s">
        <v>51</v>
      </c>
      <c r="E545" s="33" t="s">
        <v>1401</v>
      </c>
      <c r="F545" s="34">
        <f t="shared" si="20"/>
        <v>3</v>
      </c>
    </row>
    <row r="546" spans="1:6">
      <c r="A546" s="33" t="s">
        <v>1403</v>
      </c>
      <c r="B546" s="33" t="s">
        <v>1127</v>
      </c>
      <c r="C546" s="33" t="s">
        <v>53</v>
      </c>
      <c r="D546" s="33" t="s">
        <v>86</v>
      </c>
      <c r="E546" s="33" t="s">
        <v>1404</v>
      </c>
      <c r="F546" s="34">
        <f t="shared" si="20"/>
        <v>3</v>
      </c>
    </row>
    <row r="547" spans="1:6">
      <c r="A547" s="33" t="s">
        <v>1405</v>
      </c>
      <c r="B547" s="33" t="s">
        <v>1127</v>
      </c>
      <c r="C547" s="33" t="s">
        <v>50</v>
      </c>
      <c r="D547" s="33" t="s">
        <v>51</v>
      </c>
      <c r="E547" s="33" t="s">
        <v>1404</v>
      </c>
      <c r="F547" s="34">
        <f t="shared" si="20"/>
        <v>3</v>
      </c>
    </row>
    <row r="548" spans="1:6">
      <c r="A548" s="33" t="s">
        <v>1406</v>
      </c>
      <c r="B548" s="33" t="s">
        <v>1127</v>
      </c>
      <c r="C548" s="33" t="s">
        <v>53</v>
      </c>
      <c r="D548" s="33" t="s">
        <v>86</v>
      </c>
      <c r="E548" s="33" t="s">
        <v>1407</v>
      </c>
      <c r="F548" s="34">
        <f t="shared" si="20"/>
        <v>3</v>
      </c>
    </row>
    <row r="549" spans="1:6">
      <c r="A549" s="33" t="s">
        <v>1408</v>
      </c>
      <c r="B549" s="33" t="s">
        <v>1127</v>
      </c>
      <c r="C549" s="33" t="s">
        <v>50</v>
      </c>
      <c r="D549" s="33" t="s">
        <v>51</v>
      </c>
      <c r="E549" s="33" t="s">
        <v>1407</v>
      </c>
      <c r="F549" s="34">
        <f t="shared" si="20"/>
        <v>3</v>
      </c>
    </row>
    <row r="550" spans="1:6">
      <c r="A550" s="33" t="s">
        <v>1409</v>
      </c>
      <c r="B550" s="33" t="s">
        <v>1127</v>
      </c>
      <c r="C550" s="33" t="s">
        <v>53</v>
      </c>
      <c r="D550" s="33" t="s">
        <v>86</v>
      </c>
      <c r="E550" s="33" t="s">
        <v>1410</v>
      </c>
      <c r="F550" s="34">
        <f t="shared" si="20"/>
        <v>3</v>
      </c>
    </row>
    <row r="551" spans="1:6">
      <c r="A551" s="33" t="s">
        <v>1411</v>
      </c>
      <c r="B551" s="33" t="s">
        <v>1127</v>
      </c>
      <c r="C551" s="33" t="s">
        <v>50</v>
      </c>
      <c r="D551" s="33" t="s">
        <v>51</v>
      </c>
      <c r="E551" s="33" t="s">
        <v>1410</v>
      </c>
      <c r="F551" s="34">
        <f t="shared" si="20"/>
        <v>3</v>
      </c>
    </row>
    <row r="552" spans="1:6">
      <c r="A552" s="33" t="s">
        <v>1412</v>
      </c>
      <c r="B552" s="33" t="s">
        <v>1127</v>
      </c>
      <c r="C552" s="33" t="s">
        <v>53</v>
      </c>
      <c r="D552" s="33" t="s">
        <v>86</v>
      </c>
      <c r="E552" s="33" t="s">
        <v>1413</v>
      </c>
      <c r="F552" s="34">
        <f t="shared" si="20"/>
        <v>3</v>
      </c>
    </row>
    <row r="553" spans="1:6">
      <c r="A553" s="33" t="s">
        <v>1414</v>
      </c>
      <c r="B553" s="33" t="s">
        <v>1127</v>
      </c>
      <c r="C553" s="33" t="s">
        <v>50</v>
      </c>
      <c r="D553" s="33" t="s">
        <v>51</v>
      </c>
      <c r="E553" s="33" t="s">
        <v>1413</v>
      </c>
      <c r="F553" s="34">
        <f t="shared" ref="F553:F616" si="21">MONTH(A553)</f>
        <v>3</v>
      </c>
    </row>
    <row r="554" spans="1:6">
      <c r="A554" s="33" t="s">
        <v>1415</v>
      </c>
      <c r="B554" s="33" t="s">
        <v>1127</v>
      </c>
      <c r="C554" s="33" t="s">
        <v>53</v>
      </c>
      <c r="D554" s="33" t="s">
        <v>86</v>
      </c>
      <c r="E554" s="33" t="s">
        <v>1416</v>
      </c>
      <c r="F554" s="34">
        <f t="shared" si="21"/>
        <v>3</v>
      </c>
    </row>
    <row r="555" spans="1:6">
      <c r="A555" s="33" t="s">
        <v>1417</v>
      </c>
      <c r="B555" s="33" t="s">
        <v>1127</v>
      </c>
      <c r="C555" s="33" t="s">
        <v>50</v>
      </c>
      <c r="D555" s="33" t="s">
        <v>51</v>
      </c>
      <c r="E555" s="33" t="s">
        <v>1416</v>
      </c>
      <c r="F555" s="34">
        <f t="shared" si="21"/>
        <v>3</v>
      </c>
    </row>
    <row r="556" spans="1:6">
      <c r="A556" s="33" t="s">
        <v>1418</v>
      </c>
      <c r="B556" s="33" t="s">
        <v>1127</v>
      </c>
      <c r="C556" s="33" t="s">
        <v>53</v>
      </c>
      <c r="D556" s="33" t="s">
        <v>86</v>
      </c>
      <c r="E556" s="33" t="s">
        <v>1419</v>
      </c>
      <c r="F556" s="34">
        <f t="shared" si="21"/>
        <v>3</v>
      </c>
    </row>
    <row r="557" spans="1:6">
      <c r="A557" s="33" t="s">
        <v>1420</v>
      </c>
      <c r="B557" s="33" t="s">
        <v>1127</v>
      </c>
      <c r="C557" s="33" t="s">
        <v>50</v>
      </c>
      <c r="D557" s="33" t="s">
        <v>51</v>
      </c>
      <c r="E557" s="33" t="s">
        <v>1419</v>
      </c>
      <c r="F557" s="34">
        <f t="shared" si="21"/>
        <v>3</v>
      </c>
    </row>
    <row r="558" spans="1:6">
      <c r="A558" s="33" t="s">
        <v>1421</v>
      </c>
      <c r="B558" s="33" t="s">
        <v>1127</v>
      </c>
      <c r="C558" s="33" t="s">
        <v>53</v>
      </c>
      <c r="D558" s="33" t="s">
        <v>86</v>
      </c>
      <c r="E558" s="33" t="s">
        <v>1422</v>
      </c>
      <c r="F558" s="34">
        <f t="shared" si="21"/>
        <v>3</v>
      </c>
    </row>
    <row r="559" spans="1:6">
      <c r="A559" s="33" t="s">
        <v>1423</v>
      </c>
      <c r="B559" s="33" t="s">
        <v>1127</v>
      </c>
      <c r="C559" s="33" t="s">
        <v>50</v>
      </c>
      <c r="D559" s="33" t="s">
        <v>51</v>
      </c>
      <c r="E559" s="33" t="s">
        <v>1422</v>
      </c>
      <c r="F559" s="34">
        <f t="shared" si="21"/>
        <v>3</v>
      </c>
    </row>
    <row r="560" spans="1:6">
      <c r="A560" s="33" t="s">
        <v>1424</v>
      </c>
      <c r="B560" s="33" t="s">
        <v>1127</v>
      </c>
      <c r="C560" s="33" t="s">
        <v>53</v>
      </c>
      <c r="D560" s="33" t="s">
        <v>86</v>
      </c>
      <c r="E560" s="33" t="s">
        <v>1425</v>
      </c>
      <c r="F560" s="34">
        <f t="shared" si="21"/>
        <v>3</v>
      </c>
    </row>
    <row r="561" spans="1:6">
      <c r="A561" s="33" t="s">
        <v>1426</v>
      </c>
      <c r="B561" s="33" t="s">
        <v>1127</v>
      </c>
      <c r="C561" s="33" t="s">
        <v>50</v>
      </c>
      <c r="D561" s="33" t="s">
        <v>51</v>
      </c>
      <c r="E561" s="33" t="s">
        <v>1425</v>
      </c>
      <c r="F561" s="34">
        <f t="shared" si="21"/>
        <v>3</v>
      </c>
    </row>
    <row r="562" spans="1:6">
      <c r="A562" s="33" t="s">
        <v>1427</v>
      </c>
      <c r="B562" s="33" t="s">
        <v>1127</v>
      </c>
      <c r="C562" s="33" t="s">
        <v>53</v>
      </c>
      <c r="D562" s="33" t="s">
        <v>86</v>
      </c>
      <c r="E562" s="33" t="s">
        <v>1428</v>
      </c>
      <c r="F562" s="34">
        <f t="shared" si="21"/>
        <v>3</v>
      </c>
    </row>
    <row r="563" spans="1:6">
      <c r="A563" s="33" t="s">
        <v>1429</v>
      </c>
      <c r="B563" s="33" t="s">
        <v>1127</v>
      </c>
      <c r="C563" s="33" t="s">
        <v>50</v>
      </c>
      <c r="D563" s="33" t="s">
        <v>51</v>
      </c>
      <c r="E563" s="33" t="s">
        <v>1428</v>
      </c>
      <c r="F563" s="34">
        <f t="shared" si="21"/>
        <v>3</v>
      </c>
    </row>
    <row r="564" spans="1:6">
      <c r="A564" s="33" t="s">
        <v>1430</v>
      </c>
      <c r="B564" s="33" t="s">
        <v>1127</v>
      </c>
      <c r="C564" s="33" t="s">
        <v>53</v>
      </c>
      <c r="D564" s="33" t="s">
        <v>86</v>
      </c>
      <c r="E564" s="33" t="s">
        <v>1431</v>
      </c>
      <c r="F564" s="34">
        <f t="shared" si="21"/>
        <v>3</v>
      </c>
    </row>
    <row r="565" spans="1:6">
      <c r="A565" s="33" t="s">
        <v>1432</v>
      </c>
      <c r="B565" s="33" t="s">
        <v>1127</v>
      </c>
      <c r="C565" s="33" t="s">
        <v>50</v>
      </c>
      <c r="D565" s="33" t="s">
        <v>51</v>
      </c>
      <c r="E565" s="33" t="s">
        <v>1431</v>
      </c>
      <c r="F565" s="34">
        <f t="shared" si="21"/>
        <v>3</v>
      </c>
    </row>
    <row r="566" spans="1:6">
      <c r="A566" s="33" t="s">
        <v>1433</v>
      </c>
      <c r="B566" s="33" t="s">
        <v>1127</v>
      </c>
      <c r="C566" s="33" t="s">
        <v>53</v>
      </c>
      <c r="D566" s="33" t="s">
        <v>86</v>
      </c>
      <c r="E566" s="33" t="s">
        <v>1434</v>
      </c>
      <c r="F566" s="34">
        <f t="shared" si="21"/>
        <v>3</v>
      </c>
    </row>
    <row r="567" spans="1:6">
      <c r="A567" s="33" t="s">
        <v>1435</v>
      </c>
      <c r="B567" s="33" t="s">
        <v>1127</v>
      </c>
      <c r="C567" s="33" t="s">
        <v>50</v>
      </c>
      <c r="D567" s="33" t="s">
        <v>51</v>
      </c>
      <c r="E567" s="33" t="s">
        <v>1434</v>
      </c>
      <c r="F567" s="34">
        <f t="shared" si="21"/>
        <v>3</v>
      </c>
    </row>
    <row r="568" spans="1:6">
      <c r="A568" s="33" t="s">
        <v>1436</v>
      </c>
      <c r="B568" s="33" t="s">
        <v>1127</v>
      </c>
      <c r="C568" s="33" t="s">
        <v>53</v>
      </c>
      <c r="D568" s="33" t="s">
        <v>86</v>
      </c>
      <c r="E568" s="33" t="s">
        <v>1437</v>
      </c>
      <c r="F568" s="34">
        <f t="shared" si="21"/>
        <v>3</v>
      </c>
    </row>
    <row r="569" spans="1:6">
      <c r="A569" s="33" t="s">
        <v>1438</v>
      </c>
      <c r="B569" s="33" t="s">
        <v>1127</v>
      </c>
      <c r="C569" s="33" t="s">
        <v>50</v>
      </c>
      <c r="D569" s="33" t="s">
        <v>51</v>
      </c>
      <c r="E569" s="33" t="s">
        <v>1437</v>
      </c>
      <c r="F569" s="34">
        <f t="shared" si="21"/>
        <v>3</v>
      </c>
    </row>
    <row r="570" spans="1:6">
      <c r="A570" s="33" t="s">
        <v>1439</v>
      </c>
      <c r="B570" s="33" t="s">
        <v>1127</v>
      </c>
      <c r="C570" s="33" t="s">
        <v>53</v>
      </c>
      <c r="D570" s="33" t="s">
        <v>86</v>
      </c>
      <c r="E570" s="33" t="s">
        <v>1440</v>
      </c>
      <c r="F570" s="34">
        <f t="shared" si="21"/>
        <v>3</v>
      </c>
    </row>
    <row r="571" spans="1:6">
      <c r="A571" s="33" t="s">
        <v>1441</v>
      </c>
      <c r="B571" s="33" t="s">
        <v>1127</v>
      </c>
      <c r="C571" s="33" t="s">
        <v>50</v>
      </c>
      <c r="D571" s="33" t="s">
        <v>51</v>
      </c>
      <c r="E571" s="33" t="s">
        <v>1440</v>
      </c>
      <c r="F571" s="34">
        <f t="shared" si="21"/>
        <v>3</v>
      </c>
    </row>
    <row r="572" spans="1:6">
      <c r="A572" s="33" t="s">
        <v>1442</v>
      </c>
      <c r="B572" s="33" t="s">
        <v>1127</v>
      </c>
      <c r="C572" s="33" t="s">
        <v>53</v>
      </c>
      <c r="D572" s="33" t="s">
        <v>86</v>
      </c>
      <c r="E572" s="33" t="s">
        <v>1443</v>
      </c>
      <c r="F572" s="34">
        <f t="shared" si="21"/>
        <v>3</v>
      </c>
    </row>
    <row r="573" spans="1:6">
      <c r="A573" s="33" t="s">
        <v>1444</v>
      </c>
      <c r="B573" s="33" t="s">
        <v>1127</v>
      </c>
      <c r="C573" s="33" t="s">
        <v>50</v>
      </c>
      <c r="D573" s="33" t="s">
        <v>51</v>
      </c>
      <c r="E573" s="33" t="s">
        <v>1443</v>
      </c>
      <c r="F573" s="34">
        <f t="shared" si="21"/>
        <v>3</v>
      </c>
    </row>
    <row r="574" spans="1:6">
      <c r="A574" s="33" t="s">
        <v>1445</v>
      </c>
      <c r="B574" s="33" t="s">
        <v>1127</v>
      </c>
      <c r="C574" s="33" t="s">
        <v>53</v>
      </c>
      <c r="D574" s="33" t="s">
        <v>86</v>
      </c>
      <c r="E574" s="33" t="s">
        <v>1446</v>
      </c>
      <c r="F574" s="34">
        <f t="shared" si="21"/>
        <v>3</v>
      </c>
    </row>
    <row r="575" spans="1:6">
      <c r="A575" s="33" t="s">
        <v>1447</v>
      </c>
      <c r="B575" s="33" t="s">
        <v>1127</v>
      </c>
      <c r="C575" s="33" t="s">
        <v>50</v>
      </c>
      <c r="D575" s="33" t="s">
        <v>51</v>
      </c>
      <c r="E575" s="33" t="s">
        <v>1446</v>
      </c>
      <c r="F575" s="34">
        <f t="shared" si="21"/>
        <v>3</v>
      </c>
    </row>
    <row r="576" spans="1:6">
      <c r="A576" s="33" t="s">
        <v>1448</v>
      </c>
      <c r="B576" s="33" t="s">
        <v>1127</v>
      </c>
      <c r="C576" s="33" t="s">
        <v>53</v>
      </c>
      <c r="D576" s="33" t="s">
        <v>86</v>
      </c>
      <c r="E576" s="33" t="s">
        <v>1449</v>
      </c>
      <c r="F576" s="34">
        <f t="shared" si="21"/>
        <v>3</v>
      </c>
    </row>
    <row r="577" spans="1:6">
      <c r="A577" s="33" t="s">
        <v>1450</v>
      </c>
      <c r="B577" s="33" t="s">
        <v>1127</v>
      </c>
      <c r="C577" s="33" t="s">
        <v>50</v>
      </c>
      <c r="D577" s="33" t="s">
        <v>51</v>
      </c>
      <c r="E577" s="33" t="s">
        <v>1449</v>
      </c>
      <c r="F577" s="34">
        <f t="shared" si="21"/>
        <v>3</v>
      </c>
    </row>
    <row r="578" spans="1:6">
      <c r="A578" s="33" t="s">
        <v>1451</v>
      </c>
      <c r="B578" s="33" t="s">
        <v>1127</v>
      </c>
      <c r="C578" s="33" t="s">
        <v>53</v>
      </c>
      <c r="D578" s="33" t="s">
        <v>86</v>
      </c>
      <c r="E578" s="33" t="s">
        <v>1452</v>
      </c>
      <c r="F578" s="34">
        <f t="shared" si="21"/>
        <v>3</v>
      </c>
    </row>
    <row r="579" spans="1:6">
      <c r="A579" s="33" t="s">
        <v>1453</v>
      </c>
      <c r="B579" s="33" t="s">
        <v>1127</v>
      </c>
      <c r="C579" s="33" t="s">
        <v>50</v>
      </c>
      <c r="D579" s="33" t="s">
        <v>51</v>
      </c>
      <c r="E579" s="33" t="s">
        <v>1452</v>
      </c>
      <c r="F579" s="34">
        <f t="shared" si="21"/>
        <v>3</v>
      </c>
    </row>
    <row r="580" spans="1:6">
      <c r="A580" s="33" t="s">
        <v>1454</v>
      </c>
      <c r="B580" s="33" t="s">
        <v>1127</v>
      </c>
      <c r="C580" s="33" t="s">
        <v>53</v>
      </c>
      <c r="D580" s="33" t="s">
        <v>86</v>
      </c>
      <c r="E580" s="33" t="s">
        <v>1455</v>
      </c>
      <c r="F580" s="34">
        <f t="shared" si="21"/>
        <v>3</v>
      </c>
    </row>
    <row r="581" spans="1:6">
      <c r="A581" s="33" t="s">
        <v>1456</v>
      </c>
      <c r="B581" s="33" t="s">
        <v>1127</v>
      </c>
      <c r="C581" s="33" t="s">
        <v>50</v>
      </c>
      <c r="D581" s="33" t="s">
        <v>51</v>
      </c>
      <c r="E581" s="33" t="s">
        <v>1455</v>
      </c>
      <c r="F581" s="34">
        <f t="shared" si="21"/>
        <v>3</v>
      </c>
    </row>
    <row r="582" spans="1:6">
      <c r="A582" s="33" t="s">
        <v>1457</v>
      </c>
      <c r="B582" s="33" t="s">
        <v>1127</v>
      </c>
      <c r="C582" s="33" t="s">
        <v>53</v>
      </c>
      <c r="D582" s="33" t="s">
        <v>86</v>
      </c>
      <c r="E582" s="33" t="s">
        <v>1458</v>
      </c>
      <c r="F582" s="34">
        <f t="shared" si="21"/>
        <v>3</v>
      </c>
    </row>
    <row r="583" spans="1:6">
      <c r="A583" s="33" t="s">
        <v>1459</v>
      </c>
      <c r="B583" s="33" t="s">
        <v>1127</v>
      </c>
      <c r="C583" s="33" t="s">
        <v>50</v>
      </c>
      <c r="D583" s="33" t="s">
        <v>51</v>
      </c>
      <c r="E583" s="33" t="s">
        <v>1458</v>
      </c>
      <c r="F583" s="34">
        <f t="shared" si="21"/>
        <v>3</v>
      </c>
    </row>
    <row r="584" spans="1:6">
      <c r="A584" s="33" t="s">
        <v>1460</v>
      </c>
      <c r="B584" s="33" t="s">
        <v>1127</v>
      </c>
      <c r="C584" s="33" t="s">
        <v>53</v>
      </c>
      <c r="D584" s="33" t="s">
        <v>86</v>
      </c>
      <c r="E584" s="33" t="s">
        <v>1461</v>
      </c>
      <c r="F584" s="34">
        <f t="shared" si="21"/>
        <v>3</v>
      </c>
    </row>
    <row r="585" spans="1:6">
      <c r="A585" s="33" t="s">
        <v>1462</v>
      </c>
      <c r="B585" s="33" t="s">
        <v>1127</v>
      </c>
      <c r="C585" s="33" t="s">
        <v>50</v>
      </c>
      <c r="D585" s="33" t="s">
        <v>51</v>
      </c>
      <c r="E585" s="33" t="s">
        <v>1461</v>
      </c>
      <c r="F585" s="34">
        <f t="shared" si="21"/>
        <v>3</v>
      </c>
    </row>
    <row r="586" spans="1:6">
      <c r="A586" s="33" t="s">
        <v>1463</v>
      </c>
      <c r="B586" s="33" t="s">
        <v>1127</v>
      </c>
      <c r="C586" s="33" t="s">
        <v>53</v>
      </c>
      <c r="D586" s="33" t="s">
        <v>86</v>
      </c>
      <c r="E586" s="33" t="s">
        <v>1464</v>
      </c>
      <c r="F586" s="34">
        <f t="shared" si="21"/>
        <v>3</v>
      </c>
    </row>
    <row r="587" spans="1:6">
      <c r="A587" s="33" t="s">
        <v>1465</v>
      </c>
      <c r="B587" s="33" t="s">
        <v>1127</v>
      </c>
      <c r="C587" s="33" t="s">
        <v>50</v>
      </c>
      <c r="D587" s="33" t="s">
        <v>51</v>
      </c>
      <c r="E587" s="33" t="s">
        <v>1464</v>
      </c>
      <c r="F587" s="34">
        <f t="shared" si="21"/>
        <v>3</v>
      </c>
    </row>
    <row r="588" spans="1:6">
      <c r="A588" s="33" t="s">
        <v>1466</v>
      </c>
      <c r="B588" s="33" t="s">
        <v>1127</v>
      </c>
      <c r="C588" s="33" t="s">
        <v>53</v>
      </c>
      <c r="D588" s="33" t="s">
        <v>86</v>
      </c>
      <c r="E588" s="33" t="s">
        <v>1467</v>
      </c>
      <c r="F588" s="34">
        <f t="shared" si="21"/>
        <v>3</v>
      </c>
    </row>
    <row r="589" spans="1:6">
      <c r="A589" s="33" t="s">
        <v>1468</v>
      </c>
      <c r="B589" s="33" t="s">
        <v>1127</v>
      </c>
      <c r="C589" s="33" t="s">
        <v>50</v>
      </c>
      <c r="D589" s="33" t="s">
        <v>51</v>
      </c>
      <c r="E589" s="33" t="s">
        <v>1467</v>
      </c>
      <c r="F589" s="34">
        <f t="shared" si="21"/>
        <v>3</v>
      </c>
    </row>
    <row r="590" spans="1:6">
      <c r="A590" s="33" t="s">
        <v>1469</v>
      </c>
      <c r="B590" s="33" t="s">
        <v>1127</v>
      </c>
      <c r="C590" s="33" t="s">
        <v>53</v>
      </c>
      <c r="D590" s="33" t="s">
        <v>86</v>
      </c>
      <c r="E590" s="33" t="s">
        <v>1470</v>
      </c>
      <c r="F590" s="34">
        <f t="shared" si="21"/>
        <v>3</v>
      </c>
    </row>
    <row r="591" spans="1:6">
      <c r="A591" s="33" t="s">
        <v>1471</v>
      </c>
      <c r="B591" s="33" t="s">
        <v>1127</v>
      </c>
      <c r="C591" s="33" t="s">
        <v>50</v>
      </c>
      <c r="D591" s="33" t="s">
        <v>51</v>
      </c>
      <c r="E591" s="33" t="s">
        <v>1470</v>
      </c>
      <c r="F591" s="34">
        <f t="shared" si="21"/>
        <v>3</v>
      </c>
    </row>
    <row r="592" spans="1:6">
      <c r="A592" s="33" t="s">
        <v>1472</v>
      </c>
      <c r="B592" s="33" t="s">
        <v>1127</v>
      </c>
      <c r="C592" s="33" t="s">
        <v>53</v>
      </c>
      <c r="D592" s="33" t="s">
        <v>86</v>
      </c>
      <c r="E592" s="33" t="s">
        <v>1473</v>
      </c>
      <c r="F592" s="34">
        <f t="shared" si="21"/>
        <v>3</v>
      </c>
    </row>
    <row r="593" spans="1:6">
      <c r="A593" s="33" t="s">
        <v>1474</v>
      </c>
      <c r="B593" s="33" t="s">
        <v>1127</v>
      </c>
      <c r="C593" s="33" t="s">
        <v>50</v>
      </c>
      <c r="D593" s="33" t="s">
        <v>51</v>
      </c>
      <c r="E593" s="33" t="s">
        <v>1473</v>
      </c>
      <c r="F593" s="34">
        <f t="shared" si="21"/>
        <v>3</v>
      </c>
    </row>
    <row r="594" spans="1:6">
      <c r="A594" s="33" t="s">
        <v>1475</v>
      </c>
      <c r="B594" s="33" t="s">
        <v>1127</v>
      </c>
      <c r="C594" s="33" t="s">
        <v>53</v>
      </c>
      <c r="D594" s="33" t="s">
        <v>86</v>
      </c>
      <c r="E594" s="33" t="s">
        <v>1476</v>
      </c>
      <c r="F594" s="34">
        <f t="shared" si="21"/>
        <v>3</v>
      </c>
    </row>
    <row r="595" spans="1:6">
      <c r="A595" s="33" t="s">
        <v>1477</v>
      </c>
      <c r="B595" s="33" t="s">
        <v>1127</v>
      </c>
      <c r="C595" s="33" t="s">
        <v>50</v>
      </c>
      <c r="D595" s="33" t="s">
        <v>51</v>
      </c>
      <c r="E595" s="33" t="s">
        <v>1476</v>
      </c>
      <c r="F595" s="34">
        <f t="shared" si="21"/>
        <v>3</v>
      </c>
    </row>
    <row r="596" spans="1:6">
      <c r="A596" s="33" t="s">
        <v>1478</v>
      </c>
      <c r="B596" s="33" t="s">
        <v>1127</v>
      </c>
      <c r="C596" s="33" t="s">
        <v>53</v>
      </c>
      <c r="D596" s="33" t="s">
        <v>86</v>
      </c>
      <c r="E596" s="33" t="s">
        <v>1479</v>
      </c>
      <c r="F596" s="34">
        <f t="shared" si="21"/>
        <v>3</v>
      </c>
    </row>
    <row r="597" spans="1:6">
      <c r="A597" s="33" t="s">
        <v>1480</v>
      </c>
      <c r="B597" s="33" t="s">
        <v>1127</v>
      </c>
      <c r="C597" s="33" t="s">
        <v>50</v>
      </c>
      <c r="D597" s="33" t="s">
        <v>51</v>
      </c>
      <c r="E597" s="33" t="s">
        <v>1479</v>
      </c>
      <c r="F597" s="34">
        <f t="shared" si="21"/>
        <v>3</v>
      </c>
    </row>
    <row r="598" spans="1:6">
      <c r="A598" s="33" t="s">
        <v>1481</v>
      </c>
      <c r="B598" s="33" t="s">
        <v>1127</v>
      </c>
      <c r="C598" s="33" t="s">
        <v>53</v>
      </c>
      <c r="D598" s="33" t="s">
        <v>86</v>
      </c>
      <c r="E598" s="33" t="s">
        <v>1482</v>
      </c>
      <c r="F598" s="34">
        <f t="shared" si="21"/>
        <v>3</v>
      </c>
    </row>
    <row r="599" spans="1:6">
      <c r="A599" s="33" t="s">
        <v>1483</v>
      </c>
      <c r="B599" s="33" t="s">
        <v>1127</v>
      </c>
      <c r="C599" s="33" t="s">
        <v>50</v>
      </c>
      <c r="D599" s="33" t="s">
        <v>51</v>
      </c>
      <c r="E599" s="33" t="s">
        <v>1482</v>
      </c>
      <c r="F599" s="34">
        <f t="shared" si="21"/>
        <v>3</v>
      </c>
    </row>
    <row r="600" spans="1:6">
      <c r="A600" s="33" t="s">
        <v>1484</v>
      </c>
      <c r="B600" s="33" t="s">
        <v>1127</v>
      </c>
      <c r="C600" s="33" t="s">
        <v>53</v>
      </c>
      <c r="D600" s="33" t="s">
        <v>86</v>
      </c>
      <c r="E600" s="33" t="s">
        <v>1485</v>
      </c>
      <c r="F600" s="34">
        <f t="shared" si="21"/>
        <v>3</v>
      </c>
    </row>
    <row r="601" spans="1:6">
      <c r="A601" s="33" t="s">
        <v>1486</v>
      </c>
      <c r="B601" s="33" t="s">
        <v>1127</v>
      </c>
      <c r="C601" s="33" t="s">
        <v>50</v>
      </c>
      <c r="D601" s="33" t="s">
        <v>51</v>
      </c>
      <c r="E601" s="33" t="s">
        <v>1485</v>
      </c>
      <c r="F601" s="34">
        <f t="shared" si="21"/>
        <v>3</v>
      </c>
    </row>
    <row r="602" spans="1:6">
      <c r="A602" s="33" t="s">
        <v>1487</v>
      </c>
      <c r="B602" s="33" t="s">
        <v>1127</v>
      </c>
      <c r="C602" s="33" t="s">
        <v>53</v>
      </c>
      <c r="D602" s="33" t="s">
        <v>86</v>
      </c>
      <c r="E602" s="33" t="s">
        <v>1488</v>
      </c>
      <c r="F602" s="34">
        <f t="shared" si="21"/>
        <v>3</v>
      </c>
    </row>
    <row r="603" spans="1:6">
      <c r="A603" s="33" t="s">
        <v>1489</v>
      </c>
      <c r="B603" s="33" t="s">
        <v>1127</v>
      </c>
      <c r="C603" s="33" t="s">
        <v>50</v>
      </c>
      <c r="D603" s="33" t="s">
        <v>51</v>
      </c>
      <c r="E603" s="33" t="s">
        <v>1488</v>
      </c>
      <c r="F603" s="34">
        <f t="shared" si="21"/>
        <v>3</v>
      </c>
    </row>
    <row r="604" spans="1:6">
      <c r="A604" s="33" t="s">
        <v>1490</v>
      </c>
      <c r="B604" s="33" t="s">
        <v>1127</v>
      </c>
      <c r="C604" s="33" t="s">
        <v>53</v>
      </c>
      <c r="D604" s="33" t="s">
        <v>86</v>
      </c>
      <c r="E604" s="33" t="s">
        <v>1491</v>
      </c>
      <c r="F604" s="34">
        <f t="shared" si="21"/>
        <v>3</v>
      </c>
    </row>
    <row r="605" spans="1:6">
      <c r="A605" s="33" t="s">
        <v>1492</v>
      </c>
      <c r="B605" s="33" t="s">
        <v>1127</v>
      </c>
      <c r="C605" s="33" t="s">
        <v>50</v>
      </c>
      <c r="D605" s="33" t="s">
        <v>51</v>
      </c>
      <c r="E605" s="33" t="s">
        <v>1491</v>
      </c>
      <c r="F605" s="34">
        <f t="shared" si="21"/>
        <v>3</v>
      </c>
    </row>
    <row r="606" spans="1:6">
      <c r="A606" s="33" t="s">
        <v>1493</v>
      </c>
      <c r="B606" s="33" t="s">
        <v>1127</v>
      </c>
      <c r="C606" s="33" t="s">
        <v>53</v>
      </c>
      <c r="D606" s="33" t="s">
        <v>86</v>
      </c>
      <c r="E606" s="33" t="s">
        <v>1494</v>
      </c>
      <c r="F606" s="34">
        <f t="shared" si="21"/>
        <v>3</v>
      </c>
    </row>
    <row r="607" spans="1:6">
      <c r="A607" s="33" t="s">
        <v>1495</v>
      </c>
      <c r="B607" s="33" t="s">
        <v>1127</v>
      </c>
      <c r="C607" s="33" t="s">
        <v>50</v>
      </c>
      <c r="D607" s="33" t="s">
        <v>51</v>
      </c>
      <c r="E607" s="33" t="s">
        <v>1494</v>
      </c>
      <c r="F607" s="34">
        <f t="shared" si="21"/>
        <v>3</v>
      </c>
    </row>
    <row r="608" spans="1:6">
      <c r="A608" s="33" t="s">
        <v>1496</v>
      </c>
      <c r="B608" s="33" t="s">
        <v>1127</v>
      </c>
      <c r="C608" s="33" t="s">
        <v>53</v>
      </c>
      <c r="D608" s="33" t="s">
        <v>86</v>
      </c>
      <c r="E608" s="33" t="s">
        <v>1497</v>
      </c>
      <c r="F608" s="34">
        <f t="shared" si="21"/>
        <v>3</v>
      </c>
    </row>
    <row r="609" spans="1:6">
      <c r="A609" s="33" t="s">
        <v>1498</v>
      </c>
      <c r="B609" s="33" t="s">
        <v>1127</v>
      </c>
      <c r="C609" s="33" t="s">
        <v>53</v>
      </c>
      <c r="D609" s="33" t="s">
        <v>86</v>
      </c>
      <c r="E609" s="33" t="s">
        <v>1499</v>
      </c>
      <c r="F609" s="34">
        <f t="shared" si="21"/>
        <v>3</v>
      </c>
    </row>
    <row r="610" spans="1:6">
      <c r="A610" s="33" t="s">
        <v>1500</v>
      </c>
      <c r="B610" s="33" t="s">
        <v>1127</v>
      </c>
      <c r="C610" s="33" t="s">
        <v>50</v>
      </c>
      <c r="D610" s="33" t="s">
        <v>51</v>
      </c>
      <c r="E610" s="33" t="s">
        <v>1499</v>
      </c>
      <c r="F610" s="34">
        <f t="shared" si="21"/>
        <v>3</v>
      </c>
    </row>
    <row r="611" spans="1:6">
      <c r="A611" s="33" t="s">
        <v>1501</v>
      </c>
      <c r="B611" s="33" t="s">
        <v>1127</v>
      </c>
      <c r="C611" s="33" t="s">
        <v>53</v>
      </c>
      <c r="D611" s="33" t="s">
        <v>86</v>
      </c>
      <c r="E611" s="33" t="s">
        <v>1502</v>
      </c>
      <c r="F611" s="34">
        <f t="shared" si="21"/>
        <v>3</v>
      </c>
    </row>
    <row r="612" spans="1:6">
      <c r="A612" s="33" t="s">
        <v>1503</v>
      </c>
      <c r="B612" s="33" t="s">
        <v>1127</v>
      </c>
      <c r="C612" s="33" t="s">
        <v>50</v>
      </c>
      <c r="D612" s="33" t="s">
        <v>51</v>
      </c>
      <c r="E612" s="33" t="s">
        <v>1502</v>
      </c>
      <c r="F612" s="34">
        <f t="shared" si="21"/>
        <v>3</v>
      </c>
    </row>
    <row r="613" spans="1:6">
      <c r="A613" s="33" t="s">
        <v>1504</v>
      </c>
      <c r="B613" s="33" t="s">
        <v>1127</v>
      </c>
      <c r="C613" s="33" t="s">
        <v>53</v>
      </c>
      <c r="D613" s="33" t="s">
        <v>86</v>
      </c>
      <c r="E613" s="33" t="s">
        <v>1505</v>
      </c>
      <c r="F613" s="34">
        <f t="shared" si="21"/>
        <v>3</v>
      </c>
    </row>
    <row r="614" spans="1:6">
      <c r="A614" s="33" t="s">
        <v>1506</v>
      </c>
      <c r="B614" s="33" t="s">
        <v>1127</v>
      </c>
      <c r="C614" s="33" t="s">
        <v>50</v>
      </c>
      <c r="D614" s="33" t="s">
        <v>51</v>
      </c>
      <c r="E614" s="33" t="s">
        <v>1505</v>
      </c>
      <c r="F614" s="34">
        <f t="shared" si="21"/>
        <v>3</v>
      </c>
    </row>
    <row r="615" spans="1:6">
      <c r="A615" s="33" t="s">
        <v>1507</v>
      </c>
      <c r="B615" s="33" t="s">
        <v>1127</v>
      </c>
      <c r="C615" s="33" t="s">
        <v>53</v>
      </c>
      <c r="D615" s="33" t="s">
        <v>86</v>
      </c>
      <c r="E615" s="33" t="s">
        <v>1508</v>
      </c>
      <c r="F615" s="34">
        <f t="shared" si="21"/>
        <v>3</v>
      </c>
    </row>
    <row r="616" spans="1:6">
      <c r="A616" s="33" t="s">
        <v>1509</v>
      </c>
      <c r="B616" s="33" t="s">
        <v>1127</v>
      </c>
      <c r="C616" s="33" t="s">
        <v>50</v>
      </c>
      <c r="D616" s="33" t="s">
        <v>51</v>
      </c>
      <c r="E616" s="33" t="s">
        <v>1508</v>
      </c>
      <c r="F616" s="34">
        <f t="shared" si="21"/>
        <v>3</v>
      </c>
    </row>
    <row r="617" spans="1:6">
      <c r="A617" s="33" t="s">
        <v>1510</v>
      </c>
      <c r="B617" s="33" t="s">
        <v>1127</v>
      </c>
      <c r="C617" s="33" t="s">
        <v>53</v>
      </c>
      <c r="D617" s="33" t="s">
        <v>86</v>
      </c>
      <c r="E617" s="33" t="s">
        <v>1511</v>
      </c>
      <c r="F617" s="34">
        <f t="shared" ref="F617:F680" si="22">MONTH(A617)</f>
        <v>3</v>
      </c>
    </row>
    <row r="618" spans="1:6">
      <c r="A618" s="33" t="s">
        <v>1512</v>
      </c>
      <c r="B618" s="33" t="s">
        <v>1127</v>
      </c>
      <c r="C618" s="33" t="s">
        <v>50</v>
      </c>
      <c r="D618" s="33" t="s">
        <v>51</v>
      </c>
      <c r="E618" s="33" t="s">
        <v>1511</v>
      </c>
      <c r="F618" s="34">
        <f t="shared" si="22"/>
        <v>3</v>
      </c>
    </row>
    <row r="619" spans="1:6">
      <c r="A619" s="33" t="s">
        <v>1513</v>
      </c>
      <c r="B619" s="33" t="s">
        <v>1127</v>
      </c>
      <c r="C619" s="33" t="s">
        <v>53</v>
      </c>
      <c r="D619" s="33" t="s">
        <v>86</v>
      </c>
      <c r="E619" s="33" t="s">
        <v>1514</v>
      </c>
      <c r="F619" s="34">
        <f t="shared" si="22"/>
        <v>3</v>
      </c>
    </row>
    <row r="620" spans="1:6">
      <c r="A620" s="33" t="s">
        <v>1515</v>
      </c>
      <c r="B620" s="33" t="s">
        <v>1127</v>
      </c>
      <c r="C620" s="33" t="s">
        <v>50</v>
      </c>
      <c r="D620" s="33" t="s">
        <v>51</v>
      </c>
      <c r="E620" s="33" t="s">
        <v>1514</v>
      </c>
      <c r="F620" s="34">
        <f t="shared" si="22"/>
        <v>3</v>
      </c>
    </row>
    <row r="621" spans="1:6">
      <c r="A621" s="33" t="s">
        <v>1516</v>
      </c>
      <c r="B621" s="33" t="s">
        <v>1127</v>
      </c>
      <c r="C621" s="33" t="s">
        <v>53</v>
      </c>
      <c r="D621" s="33" t="s">
        <v>86</v>
      </c>
      <c r="E621" s="33" t="s">
        <v>1517</v>
      </c>
      <c r="F621" s="34">
        <f t="shared" si="22"/>
        <v>3</v>
      </c>
    </row>
    <row r="622" spans="1:6">
      <c r="A622" s="33" t="s">
        <v>1518</v>
      </c>
      <c r="B622" s="33" t="s">
        <v>1127</v>
      </c>
      <c r="C622" s="33" t="s">
        <v>50</v>
      </c>
      <c r="D622" s="33" t="s">
        <v>51</v>
      </c>
      <c r="E622" s="33" t="s">
        <v>1517</v>
      </c>
      <c r="F622" s="34">
        <f t="shared" si="22"/>
        <v>3</v>
      </c>
    </row>
    <row r="623" spans="1:6">
      <c r="A623" s="33" t="s">
        <v>1519</v>
      </c>
      <c r="B623" s="33" t="s">
        <v>1127</v>
      </c>
      <c r="C623" s="33" t="s">
        <v>53</v>
      </c>
      <c r="D623" s="33" t="s">
        <v>86</v>
      </c>
      <c r="E623" s="33" t="s">
        <v>1520</v>
      </c>
      <c r="F623" s="34">
        <f t="shared" si="22"/>
        <v>3</v>
      </c>
    </row>
    <row r="624" spans="1:6">
      <c r="A624" s="33" t="s">
        <v>1521</v>
      </c>
      <c r="B624" s="33" t="s">
        <v>1127</v>
      </c>
      <c r="C624" s="33" t="s">
        <v>50</v>
      </c>
      <c r="D624" s="33" t="s">
        <v>51</v>
      </c>
      <c r="E624" s="33" t="s">
        <v>1520</v>
      </c>
      <c r="F624" s="34">
        <f t="shared" si="22"/>
        <v>3</v>
      </c>
    </row>
    <row r="625" spans="1:6">
      <c r="A625" s="33" t="s">
        <v>1522</v>
      </c>
      <c r="B625" s="33" t="s">
        <v>1127</v>
      </c>
      <c r="C625" s="33" t="s">
        <v>53</v>
      </c>
      <c r="D625" s="33" t="s">
        <v>86</v>
      </c>
      <c r="E625" s="33" t="s">
        <v>1523</v>
      </c>
      <c r="F625" s="34">
        <f t="shared" si="22"/>
        <v>3</v>
      </c>
    </row>
    <row r="626" spans="1:6">
      <c r="A626" s="33" t="s">
        <v>1524</v>
      </c>
      <c r="B626" s="33" t="s">
        <v>1127</v>
      </c>
      <c r="C626" s="33" t="s">
        <v>50</v>
      </c>
      <c r="D626" s="33" t="s">
        <v>51</v>
      </c>
      <c r="E626" s="33" t="s">
        <v>1523</v>
      </c>
      <c r="F626" s="34">
        <f t="shared" si="22"/>
        <v>3</v>
      </c>
    </row>
    <row r="627" spans="1:6">
      <c r="A627" s="33" t="s">
        <v>1525</v>
      </c>
      <c r="B627" s="33" t="s">
        <v>1127</v>
      </c>
      <c r="C627" s="33" t="s">
        <v>53</v>
      </c>
      <c r="D627" s="33" t="s">
        <v>86</v>
      </c>
      <c r="E627" s="33" t="s">
        <v>1526</v>
      </c>
      <c r="F627" s="34">
        <f t="shared" si="22"/>
        <v>3</v>
      </c>
    </row>
    <row r="628" spans="1:6">
      <c r="A628" s="33" t="s">
        <v>1527</v>
      </c>
      <c r="B628" s="33" t="s">
        <v>1127</v>
      </c>
      <c r="C628" s="33" t="s">
        <v>50</v>
      </c>
      <c r="D628" s="33" t="s">
        <v>51</v>
      </c>
      <c r="E628" s="33" t="s">
        <v>1526</v>
      </c>
      <c r="F628" s="34">
        <f t="shared" si="22"/>
        <v>3</v>
      </c>
    </row>
    <row r="629" spans="1:6">
      <c r="A629" s="33" t="s">
        <v>1528</v>
      </c>
      <c r="B629" s="33" t="s">
        <v>1127</v>
      </c>
      <c r="C629" s="33" t="s">
        <v>53</v>
      </c>
      <c r="D629" s="33" t="s">
        <v>86</v>
      </c>
      <c r="E629" s="33" t="s">
        <v>1529</v>
      </c>
      <c r="F629" s="34">
        <f t="shared" si="22"/>
        <v>3</v>
      </c>
    </row>
    <row r="630" spans="1:6">
      <c r="A630" s="33" t="s">
        <v>1530</v>
      </c>
      <c r="B630" s="33" t="s">
        <v>1127</v>
      </c>
      <c r="C630" s="33" t="s">
        <v>50</v>
      </c>
      <c r="D630" s="33" t="s">
        <v>51</v>
      </c>
      <c r="E630" s="33" t="s">
        <v>1529</v>
      </c>
      <c r="F630" s="34">
        <f t="shared" si="22"/>
        <v>3</v>
      </c>
    </row>
    <row r="631" spans="1:6">
      <c r="A631" s="33" t="s">
        <v>1531</v>
      </c>
      <c r="B631" s="33" t="s">
        <v>1127</v>
      </c>
      <c r="C631" s="33" t="s">
        <v>53</v>
      </c>
      <c r="D631" s="33" t="s">
        <v>86</v>
      </c>
      <c r="E631" s="33" t="s">
        <v>1532</v>
      </c>
      <c r="F631" s="34">
        <f t="shared" si="22"/>
        <v>3</v>
      </c>
    </row>
    <row r="632" spans="1:6">
      <c r="A632" s="33" t="s">
        <v>1533</v>
      </c>
      <c r="B632" s="33" t="s">
        <v>1127</v>
      </c>
      <c r="C632" s="33" t="s">
        <v>50</v>
      </c>
      <c r="D632" s="33" t="s">
        <v>51</v>
      </c>
      <c r="E632" s="33" t="s">
        <v>1532</v>
      </c>
      <c r="F632" s="34">
        <f t="shared" si="22"/>
        <v>3</v>
      </c>
    </row>
    <row r="633" spans="1:6">
      <c r="A633" s="33" t="s">
        <v>1534</v>
      </c>
      <c r="B633" s="33" t="s">
        <v>1127</v>
      </c>
      <c r="C633" s="33" t="s">
        <v>53</v>
      </c>
      <c r="D633" s="33" t="s">
        <v>86</v>
      </c>
      <c r="E633" s="33" t="s">
        <v>1535</v>
      </c>
      <c r="F633" s="34">
        <f t="shared" si="22"/>
        <v>3</v>
      </c>
    </row>
    <row r="634" spans="1:6">
      <c r="A634" s="33" t="s">
        <v>1536</v>
      </c>
      <c r="B634" s="33" t="s">
        <v>1127</v>
      </c>
      <c r="C634" s="33" t="s">
        <v>50</v>
      </c>
      <c r="D634" s="33" t="s">
        <v>51</v>
      </c>
      <c r="E634" s="33" t="s">
        <v>1535</v>
      </c>
      <c r="F634" s="34">
        <f t="shared" si="22"/>
        <v>3</v>
      </c>
    </row>
    <row r="635" spans="1:6">
      <c r="A635" s="33" t="s">
        <v>1537</v>
      </c>
      <c r="B635" s="33" t="s">
        <v>1127</v>
      </c>
      <c r="C635" s="33" t="s">
        <v>53</v>
      </c>
      <c r="D635" s="33" t="s">
        <v>86</v>
      </c>
      <c r="E635" s="33" t="s">
        <v>1538</v>
      </c>
      <c r="F635" s="34">
        <f t="shared" si="22"/>
        <v>3</v>
      </c>
    </row>
    <row r="636" spans="1:6">
      <c r="A636" s="33" t="s">
        <v>1539</v>
      </c>
      <c r="B636" s="33" t="s">
        <v>1127</v>
      </c>
      <c r="C636" s="33" t="s">
        <v>50</v>
      </c>
      <c r="D636" s="33" t="s">
        <v>51</v>
      </c>
      <c r="E636" s="33" t="s">
        <v>1538</v>
      </c>
      <c r="F636" s="34">
        <f t="shared" si="22"/>
        <v>3</v>
      </c>
    </row>
    <row r="637" spans="1:6">
      <c r="A637" s="33" t="s">
        <v>1540</v>
      </c>
      <c r="B637" s="33" t="s">
        <v>1127</v>
      </c>
      <c r="C637" s="33" t="s">
        <v>53</v>
      </c>
      <c r="D637" s="33" t="s">
        <v>86</v>
      </c>
      <c r="E637" s="33" t="s">
        <v>1541</v>
      </c>
      <c r="F637" s="34">
        <f t="shared" si="22"/>
        <v>3</v>
      </c>
    </row>
    <row r="638" spans="1:6">
      <c r="A638" s="33" t="s">
        <v>1542</v>
      </c>
      <c r="B638" s="33" t="s">
        <v>1127</v>
      </c>
      <c r="C638" s="33" t="s">
        <v>50</v>
      </c>
      <c r="D638" s="33" t="s">
        <v>51</v>
      </c>
      <c r="E638" s="33" t="s">
        <v>1541</v>
      </c>
      <c r="F638" s="34">
        <f t="shared" si="22"/>
        <v>3</v>
      </c>
    </row>
    <row r="639" spans="1:6">
      <c r="A639" s="33" t="s">
        <v>1543</v>
      </c>
      <c r="B639" s="33" t="s">
        <v>1127</v>
      </c>
      <c r="C639" s="33" t="s">
        <v>53</v>
      </c>
      <c r="D639" s="33" t="s">
        <v>86</v>
      </c>
      <c r="E639" s="33" t="s">
        <v>1544</v>
      </c>
      <c r="F639" s="34">
        <f t="shared" si="22"/>
        <v>3</v>
      </c>
    </row>
    <row r="640" spans="1:6">
      <c r="A640" s="33" t="s">
        <v>1545</v>
      </c>
      <c r="B640" s="33" t="s">
        <v>1127</v>
      </c>
      <c r="C640" s="33" t="s">
        <v>50</v>
      </c>
      <c r="D640" s="33" t="s">
        <v>51</v>
      </c>
      <c r="E640" s="33" t="s">
        <v>1544</v>
      </c>
      <c r="F640" s="34">
        <f t="shared" si="22"/>
        <v>3</v>
      </c>
    </row>
    <row r="641" spans="1:6">
      <c r="A641" s="33" t="s">
        <v>1546</v>
      </c>
      <c r="B641" s="33" t="s">
        <v>1127</v>
      </c>
      <c r="C641" s="33" t="s">
        <v>53</v>
      </c>
      <c r="D641" s="33" t="s">
        <v>86</v>
      </c>
      <c r="E641" s="33" t="s">
        <v>1547</v>
      </c>
      <c r="F641" s="34">
        <f t="shared" si="22"/>
        <v>3</v>
      </c>
    </row>
    <row r="642" spans="1:6">
      <c r="A642" s="33" t="s">
        <v>1548</v>
      </c>
      <c r="B642" s="33" t="s">
        <v>1127</v>
      </c>
      <c r="C642" s="33" t="s">
        <v>50</v>
      </c>
      <c r="D642" s="33" t="s">
        <v>51</v>
      </c>
      <c r="E642" s="33" t="s">
        <v>1547</v>
      </c>
      <c r="F642" s="34">
        <f t="shared" si="22"/>
        <v>3</v>
      </c>
    </row>
    <row r="643" spans="1:6">
      <c r="A643" s="33" t="s">
        <v>1549</v>
      </c>
      <c r="B643" s="33" t="s">
        <v>1127</v>
      </c>
      <c r="C643" s="33" t="s">
        <v>53</v>
      </c>
      <c r="D643" s="33" t="s">
        <v>86</v>
      </c>
      <c r="E643" s="33" t="s">
        <v>1550</v>
      </c>
      <c r="F643" s="34">
        <f t="shared" si="22"/>
        <v>3</v>
      </c>
    </row>
    <row r="644" spans="1:6">
      <c r="A644" s="33" t="s">
        <v>1551</v>
      </c>
      <c r="B644" s="33" t="s">
        <v>1127</v>
      </c>
      <c r="C644" s="33" t="s">
        <v>50</v>
      </c>
      <c r="D644" s="33" t="s">
        <v>51</v>
      </c>
      <c r="E644" s="33" t="s">
        <v>1550</v>
      </c>
      <c r="F644" s="34">
        <f t="shared" si="22"/>
        <v>3</v>
      </c>
    </row>
    <row r="645" spans="1:6">
      <c r="A645" s="33" t="s">
        <v>1552</v>
      </c>
      <c r="B645" s="33" t="s">
        <v>1127</v>
      </c>
      <c r="C645" s="33" t="s">
        <v>53</v>
      </c>
      <c r="D645" s="33" t="s">
        <v>86</v>
      </c>
      <c r="E645" s="33" t="s">
        <v>1553</v>
      </c>
      <c r="F645" s="34">
        <f t="shared" si="22"/>
        <v>3</v>
      </c>
    </row>
    <row r="646" spans="1:6">
      <c r="A646" s="33" t="s">
        <v>1554</v>
      </c>
      <c r="B646" s="33" t="s">
        <v>1127</v>
      </c>
      <c r="C646" s="33" t="s">
        <v>50</v>
      </c>
      <c r="D646" s="33" t="s">
        <v>51</v>
      </c>
      <c r="E646" s="33" t="s">
        <v>1553</v>
      </c>
      <c r="F646" s="34">
        <f t="shared" si="22"/>
        <v>3</v>
      </c>
    </row>
    <row r="647" spans="1:6">
      <c r="A647" s="33" t="s">
        <v>1555</v>
      </c>
      <c r="B647" s="33" t="s">
        <v>1127</v>
      </c>
      <c r="C647" s="33" t="s">
        <v>53</v>
      </c>
      <c r="D647" s="33" t="s">
        <v>86</v>
      </c>
      <c r="E647" s="33" t="s">
        <v>1556</v>
      </c>
      <c r="F647" s="34">
        <f t="shared" si="22"/>
        <v>3</v>
      </c>
    </row>
    <row r="648" spans="1:6">
      <c r="A648" s="33" t="s">
        <v>1557</v>
      </c>
      <c r="B648" s="33" t="s">
        <v>1127</v>
      </c>
      <c r="C648" s="33" t="s">
        <v>50</v>
      </c>
      <c r="D648" s="33" t="s">
        <v>51</v>
      </c>
      <c r="E648" s="33" t="s">
        <v>1556</v>
      </c>
      <c r="F648" s="34">
        <f t="shared" si="22"/>
        <v>3</v>
      </c>
    </row>
    <row r="649" spans="1:6">
      <c r="A649" s="33" t="s">
        <v>1558</v>
      </c>
      <c r="B649" s="33" t="s">
        <v>1127</v>
      </c>
      <c r="C649" s="33" t="s">
        <v>53</v>
      </c>
      <c r="D649" s="33" t="s">
        <v>86</v>
      </c>
      <c r="E649" s="33" t="s">
        <v>1559</v>
      </c>
      <c r="F649" s="34">
        <f t="shared" si="22"/>
        <v>3</v>
      </c>
    </row>
    <row r="650" spans="1:6">
      <c r="A650" s="33" t="s">
        <v>1560</v>
      </c>
      <c r="B650" s="33" t="s">
        <v>1127</v>
      </c>
      <c r="C650" s="33" t="s">
        <v>50</v>
      </c>
      <c r="D650" s="33" t="s">
        <v>51</v>
      </c>
      <c r="E650" s="33" t="s">
        <v>1559</v>
      </c>
      <c r="F650" s="34">
        <f t="shared" si="22"/>
        <v>3</v>
      </c>
    </row>
    <row r="651" spans="1:6">
      <c r="A651" s="33" t="s">
        <v>1561</v>
      </c>
      <c r="B651" s="33" t="s">
        <v>1127</v>
      </c>
      <c r="C651" s="33" t="s">
        <v>53</v>
      </c>
      <c r="D651" s="33" t="s">
        <v>86</v>
      </c>
      <c r="E651" s="33" t="s">
        <v>1562</v>
      </c>
      <c r="F651" s="34">
        <f t="shared" si="22"/>
        <v>3</v>
      </c>
    </row>
    <row r="652" spans="1:6">
      <c r="A652" s="33" t="s">
        <v>1563</v>
      </c>
      <c r="B652" s="33" t="s">
        <v>1127</v>
      </c>
      <c r="C652" s="33" t="s">
        <v>50</v>
      </c>
      <c r="D652" s="33" t="s">
        <v>51</v>
      </c>
      <c r="E652" s="33" t="s">
        <v>1562</v>
      </c>
      <c r="F652" s="34">
        <f t="shared" si="22"/>
        <v>3</v>
      </c>
    </row>
    <row r="653" spans="1:6">
      <c r="A653" s="33" t="s">
        <v>1564</v>
      </c>
      <c r="B653" s="33" t="s">
        <v>1127</v>
      </c>
      <c r="C653" s="33" t="s">
        <v>53</v>
      </c>
      <c r="D653" s="33" t="s">
        <v>86</v>
      </c>
      <c r="E653" s="33" t="s">
        <v>1565</v>
      </c>
      <c r="F653" s="34">
        <f t="shared" si="22"/>
        <v>3</v>
      </c>
    </row>
    <row r="654" spans="1:6">
      <c r="A654" s="33" t="s">
        <v>1566</v>
      </c>
      <c r="B654" s="33" t="s">
        <v>1127</v>
      </c>
      <c r="C654" s="33" t="s">
        <v>50</v>
      </c>
      <c r="D654" s="33" t="s">
        <v>51</v>
      </c>
      <c r="E654" s="33" t="s">
        <v>1565</v>
      </c>
      <c r="F654" s="34">
        <f t="shared" si="22"/>
        <v>3</v>
      </c>
    </row>
    <row r="655" spans="1:6">
      <c r="A655" s="33" t="s">
        <v>1567</v>
      </c>
      <c r="B655" s="33" t="s">
        <v>1127</v>
      </c>
      <c r="C655" s="33" t="s">
        <v>53</v>
      </c>
      <c r="D655" s="33" t="s">
        <v>86</v>
      </c>
      <c r="E655" s="33" t="s">
        <v>1568</v>
      </c>
      <c r="F655" s="34">
        <f t="shared" si="22"/>
        <v>3</v>
      </c>
    </row>
    <row r="656" spans="1:6">
      <c r="A656" s="33" t="s">
        <v>1569</v>
      </c>
      <c r="B656" s="33" t="s">
        <v>1127</v>
      </c>
      <c r="C656" s="33" t="s">
        <v>50</v>
      </c>
      <c r="D656" s="33" t="s">
        <v>51</v>
      </c>
      <c r="E656" s="33" t="s">
        <v>1568</v>
      </c>
      <c r="F656" s="34">
        <f t="shared" si="22"/>
        <v>3</v>
      </c>
    </row>
    <row r="657" spans="1:6">
      <c r="A657" s="33" t="s">
        <v>1570</v>
      </c>
      <c r="B657" s="33" t="s">
        <v>1127</v>
      </c>
      <c r="C657" s="33" t="s">
        <v>53</v>
      </c>
      <c r="D657" s="33" t="s">
        <v>86</v>
      </c>
      <c r="E657" s="33" t="s">
        <v>1571</v>
      </c>
      <c r="F657" s="34">
        <f t="shared" si="22"/>
        <v>3</v>
      </c>
    </row>
    <row r="658" spans="1:6">
      <c r="A658" s="33" t="s">
        <v>1572</v>
      </c>
      <c r="B658" s="33" t="s">
        <v>1127</v>
      </c>
      <c r="C658" s="33" t="s">
        <v>50</v>
      </c>
      <c r="D658" s="33" t="s">
        <v>51</v>
      </c>
      <c r="E658" s="33" t="s">
        <v>1571</v>
      </c>
      <c r="F658" s="34">
        <f t="shared" si="22"/>
        <v>3</v>
      </c>
    </row>
    <row r="659" spans="1:6">
      <c r="A659" s="33" t="s">
        <v>1573</v>
      </c>
      <c r="B659" s="33" t="s">
        <v>1127</v>
      </c>
      <c r="C659" s="33" t="s">
        <v>53</v>
      </c>
      <c r="D659" s="33" t="s">
        <v>86</v>
      </c>
      <c r="E659" s="33" t="s">
        <v>1574</v>
      </c>
      <c r="F659" s="34">
        <f t="shared" si="22"/>
        <v>3</v>
      </c>
    </row>
    <row r="660" spans="1:6">
      <c r="A660" s="33" t="s">
        <v>1575</v>
      </c>
      <c r="B660" s="33" t="s">
        <v>1127</v>
      </c>
      <c r="C660" s="33" t="s">
        <v>50</v>
      </c>
      <c r="D660" s="33" t="s">
        <v>51</v>
      </c>
      <c r="E660" s="33" t="s">
        <v>1574</v>
      </c>
      <c r="F660" s="34">
        <f t="shared" si="22"/>
        <v>3</v>
      </c>
    </row>
    <row r="661" spans="1:6">
      <c r="A661" s="33" t="s">
        <v>1576</v>
      </c>
      <c r="B661" s="33" t="s">
        <v>1127</v>
      </c>
      <c r="C661" s="33" t="s">
        <v>53</v>
      </c>
      <c r="D661" s="33" t="s">
        <v>86</v>
      </c>
      <c r="E661" s="33" t="s">
        <v>1577</v>
      </c>
      <c r="F661" s="34">
        <f t="shared" si="22"/>
        <v>3</v>
      </c>
    </row>
    <row r="662" spans="1:6">
      <c r="A662" s="33" t="s">
        <v>1578</v>
      </c>
      <c r="B662" s="33" t="s">
        <v>1127</v>
      </c>
      <c r="C662" s="33" t="s">
        <v>50</v>
      </c>
      <c r="D662" s="33" t="s">
        <v>51</v>
      </c>
      <c r="E662" s="33" t="s">
        <v>1577</v>
      </c>
      <c r="F662" s="34">
        <f t="shared" si="22"/>
        <v>3</v>
      </c>
    </row>
    <row r="663" spans="1:6">
      <c r="A663" s="33" t="s">
        <v>1579</v>
      </c>
      <c r="B663" s="33" t="s">
        <v>1127</v>
      </c>
      <c r="C663" s="33" t="s">
        <v>53</v>
      </c>
      <c r="D663" s="33" t="s">
        <v>86</v>
      </c>
      <c r="E663" s="33" t="s">
        <v>1580</v>
      </c>
      <c r="F663" s="34">
        <f t="shared" si="22"/>
        <v>3</v>
      </c>
    </row>
    <row r="664" spans="1:6">
      <c r="A664" s="33" t="s">
        <v>1581</v>
      </c>
      <c r="B664" s="33" t="s">
        <v>1127</v>
      </c>
      <c r="C664" s="33" t="s">
        <v>50</v>
      </c>
      <c r="D664" s="33" t="s">
        <v>51</v>
      </c>
      <c r="E664" s="33" t="s">
        <v>1580</v>
      </c>
      <c r="F664" s="34">
        <f t="shared" si="22"/>
        <v>3</v>
      </c>
    </row>
    <row r="665" spans="1:6">
      <c r="A665" s="33" t="s">
        <v>1582</v>
      </c>
      <c r="B665" s="33" t="s">
        <v>1127</v>
      </c>
      <c r="C665" s="33" t="s">
        <v>53</v>
      </c>
      <c r="D665" s="33" t="s">
        <v>86</v>
      </c>
      <c r="E665" s="33" t="s">
        <v>1583</v>
      </c>
      <c r="F665" s="34">
        <f t="shared" si="22"/>
        <v>3</v>
      </c>
    </row>
    <row r="666" spans="1:6">
      <c r="A666" s="33" t="s">
        <v>1584</v>
      </c>
      <c r="B666" s="33" t="s">
        <v>1127</v>
      </c>
      <c r="C666" s="33" t="s">
        <v>50</v>
      </c>
      <c r="D666" s="33" t="s">
        <v>51</v>
      </c>
      <c r="E666" s="33" t="s">
        <v>1583</v>
      </c>
      <c r="F666" s="34">
        <f t="shared" si="22"/>
        <v>3</v>
      </c>
    </row>
    <row r="667" spans="1:6">
      <c r="A667" s="33" t="s">
        <v>1585</v>
      </c>
      <c r="B667" s="33" t="s">
        <v>1127</v>
      </c>
      <c r="C667" s="33" t="s">
        <v>53</v>
      </c>
      <c r="D667" s="33" t="s">
        <v>86</v>
      </c>
      <c r="E667" s="33" t="s">
        <v>1586</v>
      </c>
      <c r="F667" s="34">
        <f t="shared" si="22"/>
        <v>3</v>
      </c>
    </row>
    <row r="668" spans="1:6">
      <c r="A668" s="33" t="s">
        <v>1587</v>
      </c>
      <c r="B668" s="33" t="s">
        <v>1127</v>
      </c>
      <c r="C668" s="33" t="s">
        <v>50</v>
      </c>
      <c r="D668" s="33" t="s">
        <v>51</v>
      </c>
      <c r="E668" s="33" t="s">
        <v>1586</v>
      </c>
      <c r="F668" s="34">
        <f t="shared" si="22"/>
        <v>3</v>
      </c>
    </row>
    <row r="669" spans="1:6">
      <c r="A669" s="33" t="s">
        <v>1588</v>
      </c>
      <c r="B669" s="33" t="s">
        <v>1127</v>
      </c>
      <c r="C669" s="33" t="s">
        <v>53</v>
      </c>
      <c r="D669" s="33" t="s">
        <v>86</v>
      </c>
      <c r="E669" s="33" t="s">
        <v>1589</v>
      </c>
      <c r="F669" s="34">
        <f t="shared" si="22"/>
        <v>3</v>
      </c>
    </row>
    <row r="670" spans="1:6">
      <c r="A670" s="33" t="s">
        <v>1590</v>
      </c>
      <c r="B670" s="33" t="s">
        <v>1127</v>
      </c>
      <c r="C670" s="33" t="s">
        <v>50</v>
      </c>
      <c r="D670" s="33" t="s">
        <v>51</v>
      </c>
      <c r="E670" s="33" t="s">
        <v>1589</v>
      </c>
      <c r="F670" s="34">
        <f t="shared" si="22"/>
        <v>3</v>
      </c>
    </row>
    <row r="671" spans="1:6">
      <c r="A671" s="33" t="s">
        <v>1591</v>
      </c>
      <c r="B671" s="33" t="s">
        <v>1127</v>
      </c>
      <c r="C671" s="33" t="s">
        <v>53</v>
      </c>
      <c r="D671" s="33" t="s">
        <v>86</v>
      </c>
      <c r="E671" s="33" t="s">
        <v>1592</v>
      </c>
      <c r="F671" s="34">
        <f t="shared" si="22"/>
        <v>3</v>
      </c>
    </row>
    <row r="672" spans="1:6">
      <c r="A672" s="33" t="s">
        <v>1593</v>
      </c>
      <c r="B672" s="33" t="s">
        <v>1127</v>
      </c>
      <c r="C672" s="33" t="s">
        <v>53</v>
      </c>
      <c r="D672" s="33" t="s">
        <v>86</v>
      </c>
      <c r="E672" s="33" t="s">
        <v>1594</v>
      </c>
      <c r="F672" s="34">
        <f t="shared" si="22"/>
        <v>3</v>
      </c>
    </row>
    <row r="673" spans="1:6">
      <c r="A673" s="33" t="s">
        <v>1595</v>
      </c>
      <c r="B673" s="33" t="s">
        <v>1127</v>
      </c>
      <c r="C673" s="33" t="s">
        <v>50</v>
      </c>
      <c r="D673" s="33" t="s">
        <v>51</v>
      </c>
      <c r="E673" s="33" t="s">
        <v>1594</v>
      </c>
      <c r="F673" s="34">
        <f t="shared" si="22"/>
        <v>3</v>
      </c>
    </row>
    <row r="674" spans="1:6">
      <c r="A674" s="33" t="s">
        <v>1596</v>
      </c>
      <c r="B674" s="33" t="s">
        <v>1127</v>
      </c>
      <c r="C674" s="33" t="s">
        <v>53</v>
      </c>
      <c r="D674" s="33" t="s">
        <v>86</v>
      </c>
      <c r="E674" s="33" t="s">
        <v>1597</v>
      </c>
      <c r="F674" s="34">
        <f t="shared" si="22"/>
        <v>3</v>
      </c>
    </row>
    <row r="675" spans="1:6">
      <c r="A675" s="33" t="s">
        <v>1598</v>
      </c>
      <c r="B675" s="33" t="s">
        <v>1127</v>
      </c>
      <c r="C675" s="33" t="s">
        <v>50</v>
      </c>
      <c r="D675" s="33" t="s">
        <v>51</v>
      </c>
      <c r="E675" s="33" t="s">
        <v>1597</v>
      </c>
      <c r="F675" s="34">
        <f t="shared" si="22"/>
        <v>3</v>
      </c>
    </row>
    <row r="676" spans="1:6">
      <c r="A676" s="33" t="s">
        <v>1599</v>
      </c>
      <c r="B676" s="33" t="s">
        <v>1127</v>
      </c>
      <c r="C676" s="33" t="s">
        <v>53</v>
      </c>
      <c r="D676" s="33" t="s">
        <v>86</v>
      </c>
      <c r="E676" s="33" t="s">
        <v>1600</v>
      </c>
      <c r="F676" s="34">
        <f t="shared" si="22"/>
        <v>3</v>
      </c>
    </row>
    <row r="677" spans="1:6">
      <c r="A677" s="33" t="s">
        <v>1601</v>
      </c>
      <c r="B677" s="33" t="s">
        <v>1127</v>
      </c>
      <c r="C677" s="33" t="s">
        <v>50</v>
      </c>
      <c r="D677" s="33" t="s">
        <v>51</v>
      </c>
      <c r="E677" s="33" t="s">
        <v>1600</v>
      </c>
      <c r="F677" s="34">
        <f t="shared" si="22"/>
        <v>3</v>
      </c>
    </row>
    <row r="678" spans="1:6">
      <c r="A678" s="33" t="s">
        <v>1602</v>
      </c>
      <c r="B678" s="33" t="s">
        <v>1127</v>
      </c>
      <c r="C678" s="33" t="s">
        <v>53</v>
      </c>
      <c r="D678" s="33" t="s">
        <v>86</v>
      </c>
      <c r="E678" s="33" t="s">
        <v>1603</v>
      </c>
      <c r="F678" s="34">
        <f t="shared" si="22"/>
        <v>3</v>
      </c>
    </row>
    <row r="679" spans="1:6">
      <c r="A679" s="33" t="s">
        <v>1604</v>
      </c>
      <c r="B679" s="33" t="s">
        <v>1127</v>
      </c>
      <c r="C679" s="33" t="s">
        <v>50</v>
      </c>
      <c r="D679" s="33" t="s">
        <v>51</v>
      </c>
      <c r="E679" s="33" t="s">
        <v>1603</v>
      </c>
      <c r="F679" s="34">
        <f t="shared" si="22"/>
        <v>3</v>
      </c>
    </row>
    <row r="680" spans="1:6">
      <c r="A680" s="33" t="s">
        <v>1605</v>
      </c>
      <c r="B680" s="33" t="s">
        <v>1127</v>
      </c>
      <c r="C680" s="33" t="s">
        <v>53</v>
      </c>
      <c r="D680" s="33" t="s">
        <v>86</v>
      </c>
      <c r="E680" s="33" t="s">
        <v>1606</v>
      </c>
      <c r="F680" s="34">
        <f t="shared" si="22"/>
        <v>3</v>
      </c>
    </row>
    <row r="681" spans="1:6">
      <c r="A681" s="33" t="s">
        <v>1607</v>
      </c>
      <c r="B681" s="33" t="s">
        <v>1127</v>
      </c>
      <c r="C681" s="33" t="s">
        <v>50</v>
      </c>
      <c r="D681" s="33" t="s">
        <v>51</v>
      </c>
      <c r="E681" s="33" t="s">
        <v>1606</v>
      </c>
      <c r="F681" s="34">
        <f t="shared" ref="F681:F745" si="23">MONTH(A681)</f>
        <v>3</v>
      </c>
    </row>
    <row r="682" spans="1:6">
      <c r="A682" s="33" t="s">
        <v>1608</v>
      </c>
      <c r="B682" s="33" t="s">
        <v>1127</v>
      </c>
      <c r="C682" s="33" t="s">
        <v>53</v>
      </c>
      <c r="D682" s="33" t="s">
        <v>86</v>
      </c>
      <c r="E682" s="33" t="s">
        <v>1609</v>
      </c>
      <c r="F682" s="34">
        <f t="shared" si="23"/>
        <v>3</v>
      </c>
    </row>
    <row r="683" spans="1:6">
      <c r="A683" s="33" t="s">
        <v>1610</v>
      </c>
      <c r="B683" s="33" t="s">
        <v>1127</v>
      </c>
      <c r="C683" s="33" t="s">
        <v>50</v>
      </c>
      <c r="D683" s="33" t="s">
        <v>51</v>
      </c>
      <c r="E683" s="33" t="s">
        <v>1609</v>
      </c>
      <c r="F683" s="34">
        <f t="shared" si="23"/>
        <v>3</v>
      </c>
    </row>
    <row r="684" spans="1:6">
      <c r="A684" s="33" t="s">
        <v>1611</v>
      </c>
      <c r="B684" s="33" t="s">
        <v>1127</v>
      </c>
      <c r="C684" s="33" t="s">
        <v>53</v>
      </c>
      <c r="D684" s="33" t="s">
        <v>86</v>
      </c>
      <c r="E684" s="33" t="s">
        <v>1612</v>
      </c>
      <c r="F684" s="34">
        <f t="shared" si="23"/>
        <v>3</v>
      </c>
    </row>
    <row r="685" spans="1:6">
      <c r="A685" s="33" t="s">
        <v>1613</v>
      </c>
      <c r="B685" s="33" t="s">
        <v>1127</v>
      </c>
      <c r="C685" s="33" t="s">
        <v>50</v>
      </c>
      <c r="D685" s="33" t="s">
        <v>51</v>
      </c>
      <c r="E685" s="33" t="s">
        <v>1612</v>
      </c>
      <c r="F685" s="34">
        <f t="shared" si="23"/>
        <v>3</v>
      </c>
    </row>
    <row r="686" spans="1:6">
      <c r="A686" s="33" t="s">
        <v>1614</v>
      </c>
      <c r="B686" s="33" t="s">
        <v>1127</v>
      </c>
      <c r="C686" s="33" t="s">
        <v>53</v>
      </c>
      <c r="D686" s="33" t="s">
        <v>86</v>
      </c>
      <c r="E686" s="33" t="s">
        <v>1615</v>
      </c>
      <c r="F686" s="34">
        <f t="shared" si="23"/>
        <v>3</v>
      </c>
    </row>
    <row r="687" spans="1:6">
      <c r="A687" s="33" t="s">
        <v>1616</v>
      </c>
      <c r="B687" s="33" t="s">
        <v>1127</v>
      </c>
      <c r="C687" s="33" t="s">
        <v>50</v>
      </c>
      <c r="D687" s="33" t="s">
        <v>51</v>
      </c>
      <c r="E687" s="33" t="s">
        <v>1615</v>
      </c>
      <c r="F687" s="34">
        <f t="shared" si="23"/>
        <v>3</v>
      </c>
    </row>
    <row r="688" spans="1:6">
      <c r="A688" s="33" t="s">
        <v>1617</v>
      </c>
      <c r="B688" s="33" t="s">
        <v>1127</v>
      </c>
      <c r="C688" s="33" t="s">
        <v>53</v>
      </c>
      <c r="D688" s="33" t="s">
        <v>86</v>
      </c>
      <c r="E688" s="33" t="s">
        <v>1618</v>
      </c>
      <c r="F688" s="34">
        <f t="shared" si="23"/>
        <v>3</v>
      </c>
    </row>
    <row r="689" spans="1:6">
      <c r="A689" s="33" t="s">
        <v>1619</v>
      </c>
      <c r="B689" s="33" t="s">
        <v>1127</v>
      </c>
      <c r="C689" s="33" t="s">
        <v>50</v>
      </c>
      <c r="D689" s="33" t="s">
        <v>51</v>
      </c>
      <c r="E689" s="33" t="s">
        <v>1618</v>
      </c>
      <c r="F689" s="34">
        <f t="shared" si="23"/>
        <v>3</v>
      </c>
    </row>
    <row r="690" spans="1:6">
      <c r="A690" s="33" t="s">
        <v>1620</v>
      </c>
      <c r="B690" s="33" t="s">
        <v>1127</v>
      </c>
      <c r="C690" s="33" t="s">
        <v>53</v>
      </c>
      <c r="D690" s="33" t="s">
        <v>86</v>
      </c>
      <c r="E690" s="33" t="s">
        <v>1621</v>
      </c>
      <c r="F690" s="34">
        <f t="shared" si="23"/>
        <v>3</v>
      </c>
    </row>
    <row r="691" spans="1:6">
      <c r="A691" s="33" t="s">
        <v>1622</v>
      </c>
      <c r="B691" s="33" t="s">
        <v>1127</v>
      </c>
      <c r="C691" s="33" t="s">
        <v>50</v>
      </c>
      <c r="D691" s="33" t="s">
        <v>51</v>
      </c>
      <c r="E691" s="33" t="s">
        <v>1621</v>
      </c>
      <c r="F691" s="34">
        <f t="shared" si="23"/>
        <v>3</v>
      </c>
    </row>
    <row r="692" spans="1:6">
      <c r="A692" s="33" t="s">
        <v>1623</v>
      </c>
      <c r="B692" s="33" t="s">
        <v>1127</v>
      </c>
      <c r="C692" s="33" t="s">
        <v>53</v>
      </c>
      <c r="D692" s="33" t="s">
        <v>86</v>
      </c>
      <c r="E692" s="33" t="s">
        <v>1624</v>
      </c>
      <c r="F692" s="34">
        <f t="shared" si="23"/>
        <v>3</v>
      </c>
    </row>
    <row r="693" spans="1:6">
      <c r="A693" s="33" t="s">
        <v>1625</v>
      </c>
      <c r="B693" s="33" t="s">
        <v>1127</v>
      </c>
      <c r="C693" s="33" t="s">
        <v>50</v>
      </c>
      <c r="D693" s="33" t="s">
        <v>51</v>
      </c>
      <c r="E693" s="33" t="s">
        <v>1624</v>
      </c>
      <c r="F693" s="34">
        <f t="shared" si="23"/>
        <v>3</v>
      </c>
    </row>
    <row r="694" spans="1:6">
      <c r="A694" s="33" t="s">
        <v>1626</v>
      </c>
      <c r="B694" s="33" t="s">
        <v>1127</v>
      </c>
      <c r="C694" s="33" t="s">
        <v>53</v>
      </c>
      <c r="D694" s="33" t="s">
        <v>86</v>
      </c>
      <c r="E694" s="33" t="s">
        <v>1627</v>
      </c>
      <c r="F694" s="34">
        <f t="shared" si="23"/>
        <v>3</v>
      </c>
    </row>
    <row r="695" spans="1:6">
      <c r="A695" s="33" t="s">
        <v>1628</v>
      </c>
      <c r="B695" s="33" t="s">
        <v>1127</v>
      </c>
      <c r="C695" s="33" t="s">
        <v>50</v>
      </c>
      <c r="D695" s="33" t="s">
        <v>51</v>
      </c>
      <c r="E695" s="33" t="s">
        <v>1627</v>
      </c>
      <c r="F695" s="34">
        <f t="shared" si="23"/>
        <v>3</v>
      </c>
    </row>
    <row r="696" spans="1:6">
      <c r="A696" s="33" t="s">
        <v>1629</v>
      </c>
      <c r="B696" s="33" t="s">
        <v>1127</v>
      </c>
      <c r="C696" s="33" t="s">
        <v>53</v>
      </c>
      <c r="D696" s="33" t="s">
        <v>86</v>
      </c>
      <c r="E696" s="33" t="s">
        <v>1630</v>
      </c>
      <c r="F696" s="34">
        <f t="shared" si="23"/>
        <v>3</v>
      </c>
    </row>
    <row r="697" spans="1:6">
      <c r="A697" s="33" t="s">
        <v>1631</v>
      </c>
      <c r="B697" s="33" t="s">
        <v>1127</v>
      </c>
      <c r="C697" s="33" t="s">
        <v>50</v>
      </c>
      <c r="D697" s="33" t="s">
        <v>51</v>
      </c>
      <c r="E697" s="33" t="s">
        <v>1630</v>
      </c>
      <c r="F697" s="34">
        <f t="shared" si="23"/>
        <v>3</v>
      </c>
    </row>
    <row r="698" spans="1:6">
      <c r="A698" s="33" t="s">
        <v>1632</v>
      </c>
      <c r="B698" s="33" t="s">
        <v>1127</v>
      </c>
      <c r="C698" s="33" t="s">
        <v>53</v>
      </c>
      <c r="D698" s="33" t="s">
        <v>86</v>
      </c>
      <c r="E698" s="33" t="s">
        <v>1633</v>
      </c>
      <c r="F698" s="34">
        <f t="shared" si="23"/>
        <v>3</v>
      </c>
    </row>
    <row r="699" spans="1:6">
      <c r="A699" s="33" t="s">
        <v>1634</v>
      </c>
      <c r="B699" s="33" t="s">
        <v>1127</v>
      </c>
      <c r="C699" s="33" t="s">
        <v>50</v>
      </c>
      <c r="D699" s="33" t="s">
        <v>51</v>
      </c>
      <c r="E699" s="33" t="s">
        <v>1633</v>
      </c>
      <c r="F699" s="34">
        <f t="shared" si="23"/>
        <v>3</v>
      </c>
    </row>
    <row r="700" spans="1:6">
      <c r="A700" s="33" t="s">
        <v>1635</v>
      </c>
      <c r="B700" s="33" t="s">
        <v>1127</v>
      </c>
      <c r="C700" s="33" t="s">
        <v>53</v>
      </c>
      <c r="D700" s="33" t="s">
        <v>86</v>
      </c>
      <c r="E700" s="33" t="s">
        <v>1636</v>
      </c>
      <c r="F700" s="34">
        <f t="shared" si="23"/>
        <v>3</v>
      </c>
    </row>
    <row r="701" spans="1:6">
      <c r="A701" s="33" t="s">
        <v>1637</v>
      </c>
      <c r="B701" s="33" t="s">
        <v>1127</v>
      </c>
      <c r="C701" s="33" t="s">
        <v>50</v>
      </c>
      <c r="D701" s="33" t="s">
        <v>51</v>
      </c>
      <c r="E701" s="33" t="s">
        <v>1636</v>
      </c>
      <c r="F701" s="34">
        <f t="shared" si="23"/>
        <v>3</v>
      </c>
    </row>
    <row r="702" spans="1:6">
      <c r="A702" s="33" t="s">
        <v>1638</v>
      </c>
      <c r="B702" s="33" t="s">
        <v>1127</v>
      </c>
      <c r="C702" s="33" t="s">
        <v>53</v>
      </c>
      <c r="D702" s="33" t="s">
        <v>86</v>
      </c>
      <c r="E702" s="33" t="s">
        <v>1639</v>
      </c>
      <c r="F702" s="34">
        <f t="shared" si="23"/>
        <v>3</v>
      </c>
    </row>
    <row r="703" spans="1:6">
      <c r="A703" s="33" t="s">
        <v>1640</v>
      </c>
      <c r="B703" s="33" t="s">
        <v>1127</v>
      </c>
      <c r="C703" s="33" t="s">
        <v>50</v>
      </c>
      <c r="D703" s="33" t="s">
        <v>51</v>
      </c>
      <c r="E703" s="33" t="s">
        <v>1639</v>
      </c>
      <c r="F703" s="34">
        <f t="shared" si="23"/>
        <v>3</v>
      </c>
    </row>
    <row r="704" spans="1:6">
      <c r="A704" s="33" t="s">
        <v>1641</v>
      </c>
      <c r="B704" s="33" t="s">
        <v>1127</v>
      </c>
      <c r="C704" s="33" t="s">
        <v>53</v>
      </c>
      <c r="D704" s="33" t="s">
        <v>86</v>
      </c>
      <c r="E704" s="33" t="s">
        <v>1642</v>
      </c>
      <c r="F704" s="34">
        <f t="shared" si="23"/>
        <v>3</v>
      </c>
    </row>
    <row r="705" spans="1:6">
      <c r="A705" s="33" t="s">
        <v>1643</v>
      </c>
      <c r="B705" s="33" t="s">
        <v>1127</v>
      </c>
      <c r="C705" s="33" t="s">
        <v>50</v>
      </c>
      <c r="D705" s="33" t="s">
        <v>51</v>
      </c>
      <c r="E705" s="33" t="s">
        <v>1642</v>
      </c>
      <c r="F705" s="34">
        <f t="shared" si="23"/>
        <v>3</v>
      </c>
    </row>
    <row r="706" spans="1:6">
      <c r="A706" s="33" t="s">
        <v>1644</v>
      </c>
      <c r="B706" s="33" t="s">
        <v>1127</v>
      </c>
      <c r="C706" s="33" t="s">
        <v>53</v>
      </c>
      <c r="D706" s="33" t="s">
        <v>86</v>
      </c>
      <c r="E706" s="33" t="s">
        <v>1645</v>
      </c>
      <c r="F706" s="34">
        <f t="shared" si="23"/>
        <v>3</v>
      </c>
    </row>
    <row r="707" spans="1:6">
      <c r="A707" s="33" t="s">
        <v>1646</v>
      </c>
      <c r="B707" s="33" t="s">
        <v>1127</v>
      </c>
      <c r="C707" s="33" t="s">
        <v>50</v>
      </c>
      <c r="D707" s="33" t="s">
        <v>51</v>
      </c>
      <c r="E707" s="33" t="s">
        <v>1645</v>
      </c>
      <c r="F707" s="34">
        <f t="shared" si="23"/>
        <v>3</v>
      </c>
    </row>
    <row r="708" spans="1:6">
      <c r="A708" s="33" t="s">
        <v>1647</v>
      </c>
      <c r="B708" s="33" t="s">
        <v>1127</v>
      </c>
      <c r="C708" s="33" t="s">
        <v>53</v>
      </c>
      <c r="D708" s="33" t="s">
        <v>86</v>
      </c>
      <c r="E708" s="33" t="s">
        <v>1648</v>
      </c>
      <c r="F708" s="34">
        <f t="shared" si="23"/>
        <v>3</v>
      </c>
    </row>
    <row r="709" spans="1:6">
      <c r="A709" s="33" t="s">
        <v>1649</v>
      </c>
      <c r="B709" s="33" t="s">
        <v>1127</v>
      </c>
      <c r="C709" s="33" t="s">
        <v>50</v>
      </c>
      <c r="D709" s="33" t="s">
        <v>51</v>
      </c>
      <c r="E709" s="33" t="s">
        <v>1648</v>
      </c>
      <c r="F709" s="34">
        <f t="shared" si="23"/>
        <v>3</v>
      </c>
    </row>
    <row r="710" spans="1:6">
      <c r="A710" s="33" t="s">
        <v>1650</v>
      </c>
      <c r="B710" s="33" t="s">
        <v>1127</v>
      </c>
      <c r="C710" s="33" t="s">
        <v>53</v>
      </c>
      <c r="D710" s="33" t="s">
        <v>86</v>
      </c>
      <c r="E710" s="33" t="s">
        <v>1651</v>
      </c>
      <c r="F710" s="34">
        <f t="shared" si="23"/>
        <v>3</v>
      </c>
    </row>
    <row r="711" spans="1:6">
      <c r="A711" s="33" t="s">
        <v>1652</v>
      </c>
      <c r="B711" s="33" t="s">
        <v>1127</v>
      </c>
      <c r="C711" s="33" t="s">
        <v>50</v>
      </c>
      <c r="D711" s="33" t="s">
        <v>51</v>
      </c>
      <c r="E711" s="33" t="s">
        <v>1651</v>
      </c>
      <c r="F711" s="34">
        <f t="shared" si="23"/>
        <v>3</v>
      </c>
    </row>
    <row r="712" spans="1:6">
      <c r="A712" s="33" t="s">
        <v>1653</v>
      </c>
      <c r="B712" s="33" t="s">
        <v>1127</v>
      </c>
      <c r="C712" s="33" t="s">
        <v>53</v>
      </c>
      <c r="D712" s="33" t="s">
        <v>86</v>
      </c>
      <c r="E712" s="33" t="s">
        <v>1654</v>
      </c>
      <c r="F712" s="34">
        <f t="shared" si="23"/>
        <v>3</v>
      </c>
    </row>
    <row r="713" spans="1:6">
      <c r="A713" s="33" t="s">
        <v>1655</v>
      </c>
      <c r="B713" s="33" t="s">
        <v>1127</v>
      </c>
      <c r="C713" s="33" t="s">
        <v>50</v>
      </c>
      <c r="D713" s="33" t="s">
        <v>51</v>
      </c>
      <c r="E713" s="33" t="s">
        <v>1654</v>
      </c>
      <c r="F713" s="34">
        <f t="shared" si="23"/>
        <v>3</v>
      </c>
    </row>
    <row r="714" spans="1:6">
      <c r="A714" s="33" t="s">
        <v>1656</v>
      </c>
      <c r="B714" s="33" t="s">
        <v>1127</v>
      </c>
      <c r="C714" s="33" t="s">
        <v>53</v>
      </c>
      <c r="D714" s="33" t="s">
        <v>86</v>
      </c>
      <c r="E714" s="33" t="s">
        <v>1657</v>
      </c>
      <c r="F714" s="34">
        <f t="shared" si="23"/>
        <v>3</v>
      </c>
    </row>
    <row r="715" spans="1:6">
      <c r="A715" s="33" t="s">
        <v>1658</v>
      </c>
      <c r="B715" s="33" t="s">
        <v>1127</v>
      </c>
      <c r="C715" s="33" t="s">
        <v>50</v>
      </c>
      <c r="D715" s="33" t="s">
        <v>51</v>
      </c>
      <c r="E715" s="33" t="s">
        <v>1657</v>
      </c>
      <c r="F715" s="34">
        <f t="shared" si="23"/>
        <v>3</v>
      </c>
    </row>
    <row r="716" spans="1:6">
      <c r="A716" s="33" t="s">
        <v>1659</v>
      </c>
      <c r="B716" s="33" t="s">
        <v>1127</v>
      </c>
      <c r="C716" s="33" t="s">
        <v>53</v>
      </c>
      <c r="D716" s="33" t="s">
        <v>86</v>
      </c>
      <c r="E716" s="33" t="s">
        <v>1660</v>
      </c>
      <c r="F716" s="34">
        <f t="shared" si="23"/>
        <v>3</v>
      </c>
    </row>
    <row r="717" spans="1:6">
      <c r="A717" s="33" t="s">
        <v>1661</v>
      </c>
      <c r="B717" s="33" t="s">
        <v>1127</v>
      </c>
      <c r="C717" s="33" t="s">
        <v>50</v>
      </c>
      <c r="D717" s="33" t="s">
        <v>51</v>
      </c>
      <c r="E717" s="33" t="s">
        <v>1660</v>
      </c>
      <c r="F717" s="34">
        <f t="shared" si="23"/>
        <v>3</v>
      </c>
    </row>
    <row r="718" spans="1:6">
      <c r="A718" s="33" t="s">
        <v>1662</v>
      </c>
      <c r="B718" s="33" t="s">
        <v>1127</v>
      </c>
      <c r="C718" s="33" t="s">
        <v>53</v>
      </c>
      <c r="D718" s="33" t="s">
        <v>86</v>
      </c>
      <c r="E718" s="33" t="s">
        <v>1663</v>
      </c>
      <c r="F718" s="34">
        <f t="shared" si="23"/>
        <v>3</v>
      </c>
    </row>
    <row r="719" spans="1:6">
      <c r="A719" s="33" t="s">
        <v>1664</v>
      </c>
      <c r="B719" s="33" t="s">
        <v>1127</v>
      </c>
      <c r="C719" s="33" t="s">
        <v>50</v>
      </c>
      <c r="D719" s="33" t="s">
        <v>51</v>
      </c>
      <c r="E719" s="33" t="s">
        <v>1663</v>
      </c>
      <c r="F719" s="34">
        <f t="shared" si="23"/>
        <v>3</v>
      </c>
    </row>
    <row r="720" spans="1:6">
      <c r="A720" s="33" t="s">
        <v>1665</v>
      </c>
      <c r="B720" s="33" t="s">
        <v>1127</v>
      </c>
      <c r="C720" s="33" t="s">
        <v>53</v>
      </c>
      <c r="D720" s="33" t="s">
        <v>86</v>
      </c>
      <c r="E720" s="33" t="s">
        <v>1666</v>
      </c>
      <c r="F720" s="34">
        <f t="shared" si="23"/>
        <v>3</v>
      </c>
    </row>
    <row r="721" spans="1:6">
      <c r="A721" s="33" t="s">
        <v>1667</v>
      </c>
      <c r="B721" s="33" t="s">
        <v>1127</v>
      </c>
      <c r="C721" s="33" t="s">
        <v>50</v>
      </c>
      <c r="D721" s="33" t="s">
        <v>51</v>
      </c>
      <c r="E721" s="33" t="s">
        <v>1666</v>
      </c>
      <c r="F721" s="34">
        <f t="shared" si="23"/>
        <v>3</v>
      </c>
    </row>
    <row r="722" spans="1:6">
      <c r="A722" s="33" t="s">
        <v>1668</v>
      </c>
      <c r="B722" s="33" t="s">
        <v>1127</v>
      </c>
      <c r="C722" s="33" t="s">
        <v>53</v>
      </c>
      <c r="D722" s="33" t="s">
        <v>86</v>
      </c>
      <c r="E722" s="33" t="s">
        <v>1669</v>
      </c>
      <c r="F722" s="34">
        <f t="shared" si="23"/>
        <v>3</v>
      </c>
    </row>
    <row r="723" spans="1:6">
      <c r="A723" s="33" t="s">
        <v>1670</v>
      </c>
      <c r="B723" s="33" t="s">
        <v>1127</v>
      </c>
      <c r="C723" s="33" t="s">
        <v>50</v>
      </c>
      <c r="D723" s="33" t="s">
        <v>51</v>
      </c>
      <c r="E723" s="33" t="s">
        <v>1669</v>
      </c>
      <c r="F723" s="34">
        <f t="shared" si="23"/>
        <v>3</v>
      </c>
    </row>
    <row r="724" spans="1:6">
      <c r="A724" s="33" t="s">
        <v>1671</v>
      </c>
      <c r="B724" s="33" t="s">
        <v>1127</v>
      </c>
      <c r="C724" s="33" t="s">
        <v>53</v>
      </c>
      <c r="D724" s="33" t="s">
        <v>86</v>
      </c>
      <c r="E724" s="33" t="s">
        <v>1672</v>
      </c>
      <c r="F724" s="34">
        <f t="shared" si="23"/>
        <v>3</v>
      </c>
    </row>
    <row r="725" spans="1:6">
      <c r="A725" s="33" t="s">
        <v>1673</v>
      </c>
      <c r="B725" s="33" t="s">
        <v>1127</v>
      </c>
      <c r="C725" s="33" t="s">
        <v>50</v>
      </c>
      <c r="D725" s="33" t="s">
        <v>51</v>
      </c>
      <c r="E725" s="33" t="s">
        <v>1672</v>
      </c>
      <c r="F725" s="34">
        <f t="shared" si="23"/>
        <v>3</v>
      </c>
    </row>
    <row r="726" spans="1:6">
      <c r="A726" s="33" t="s">
        <v>1674</v>
      </c>
      <c r="B726" s="33" t="s">
        <v>1127</v>
      </c>
      <c r="C726" s="33" t="s">
        <v>53</v>
      </c>
      <c r="D726" s="33" t="s">
        <v>86</v>
      </c>
      <c r="E726" s="33" t="s">
        <v>1675</v>
      </c>
      <c r="F726" s="34">
        <f t="shared" si="23"/>
        <v>3</v>
      </c>
    </row>
    <row r="727" spans="1:6">
      <c r="A727" s="33" t="s">
        <v>1676</v>
      </c>
      <c r="B727" s="33" t="s">
        <v>1127</v>
      </c>
      <c r="C727" s="33" t="s">
        <v>50</v>
      </c>
      <c r="D727" s="33" t="s">
        <v>51</v>
      </c>
      <c r="E727" s="33" t="s">
        <v>1675</v>
      </c>
      <c r="F727" s="34">
        <f t="shared" si="23"/>
        <v>3</v>
      </c>
    </row>
    <row r="728" spans="1:6">
      <c r="A728" s="33" t="s">
        <v>1677</v>
      </c>
      <c r="B728" s="33" t="s">
        <v>1127</v>
      </c>
      <c r="C728" s="33" t="s">
        <v>53</v>
      </c>
      <c r="D728" s="33" t="s">
        <v>86</v>
      </c>
      <c r="E728" s="33" t="s">
        <v>1678</v>
      </c>
      <c r="F728" s="34">
        <f t="shared" si="23"/>
        <v>3</v>
      </c>
    </row>
    <row r="729" spans="1:6">
      <c r="A729" s="33" t="s">
        <v>1679</v>
      </c>
      <c r="B729" s="33" t="s">
        <v>1127</v>
      </c>
      <c r="C729" s="33" t="s">
        <v>50</v>
      </c>
      <c r="D729" s="33" t="s">
        <v>51</v>
      </c>
      <c r="E729" s="33" t="s">
        <v>1678</v>
      </c>
      <c r="F729" s="34">
        <f t="shared" si="23"/>
        <v>3</v>
      </c>
    </row>
    <row r="730" spans="1:6">
      <c r="A730" s="33" t="s">
        <v>1680</v>
      </c>
      <c r="B730" s="33" t="s">
        <v>1127</v>
      </c>
      <c r="C730" s="33" t="s">
        <v>53</v>
      </c>
      <c r="D730" s="33" t="s">
        <v>86</v>
      </c>
      <c r="E730" s="33" t="s">
        <v>1681</v>
      </c>
      <c r="F730" s="34">
        <f t="shared" si="23"/>
        <v>3</v>
      </c>
    </row>
    <row r="731" spans="1:6">
      <c r="A731" s="33" t="s">
        <v>1682</v>
      </c>
      <c r="B731" s="33" t="s">
        <v>1127</v>
      </c>
      <c r="C731" s="33" t="s">
        <v>50</v>
      </c>
      <c r="D731" s="33" t="s">
        <v>51</v>
      </c>
      <c r="E731" s="33" t="s">
        <v>1681</v>
      </c>
      <c r="F731" s="34">
        <f t="shared" si="23"/>
        <v>3</v>
      </c>
    </row>
    <row r="732" spans="1:6">
      <c r="A732" s="33" t="s">
        <v>1683</v>
      </c>
      <c r="B732" s="33" t="s">
        <v>1127</v>
      </c>
      <c r="C732" s="33" t="s">
        <v>53</v>
      </c>
      <c r="D732" s="33" t="s">
        <v>86</v>
      </c>
      <c r="E732" s="33" t="s">
        <v>1684</v>
      </c>
      <c r="F732" s="34">
        <f t="shared" si="23"/>
        <v>3</v>
      </c>
    </row>
    <row r="733" spans="1:6">
      <c r="A733" s="33" t="s">
        <v>1685</v>
      </c>
      <c r="B733" s="33" t="s">
        <v>1127</v>
      </c>
      <c r="C733" s="33" t="s">
        <v>50</v>
      </c>
      <c r="D733" s="33" t="s">
        <v>51</v>
      </c>
      <c r="E733" s="33" t="s">
        <v>1684</v>
      </c>
      <c r="F733" s="34">
        <f t="shared" si="23"/>
        <v>3</v>
      </c>
    </row>
    <row r="734" spans="1:6">
      <c r="A734" s="33" t="s">
        <v>1686</v>
      </c>
      <c r="B734" s="33" t="s">
        <v>1127</v>
      </c>
      <c r="C734" s="33" t="s">
        <v>53</v>
      </c>
      <c r="D734" s="33" t="s">
        <v>86</v>
      </c>
      <c r="E734" s="33" t="s">
        <v>1687</v>
      </c>
      <c r="F734" s="34">
        <f t="shared" si="23"/>
        <v>3</v>
      </c>
    </row>
    <row r="735" spans="1:6">
      <c r="A735" s="33" t="s">
        <v>1688</v>
      </c>
      <c r="B735" s="33" t="s">
        <v>1127</v>
      </c>
      <c r="C735" s="33" t="s">
        <v>50</v>
      </c>
      <c r="D735" s="33" t="s">
        <v>51</v>
      </c>
      <c r="E735" s="33" t="s">
        <v>1687</v>
      </c>
      <c r="F735" s="34">
        <f t="shared" si="23"/>
        <v>3</v>
      </c>
    </row>
    <row r="736" spans="1:6">
      <c r="A736" s="33" t="s">
        <v>1689</v>
      </c>
      <c r="B736" s="33" t="s">
        <v>1127</v>
      </c>
      <c r="C736" s="33" t="s">
        <v>53</v>
      </c>
      <c r="D736" s="33" t="s">
        <v>86</v>
      </c>
      <c r="E736" s="33" t="s">
        <v>1690</v>
      </c>
      <c r="F736" s="34">
        <f t="shared" si="23"/>
        <v>3</v>
      </c>
    </row>
    <row r="737" spans="1:6">
      <c r="A737" s="33" t="s">
        <v>1691</v>
      </c>
      <c r="B737" s="33" t="s">
        <v>1127</v>
      </c>
      <c r="C737" s="33" t="s">
        <v>50</v>
      </c>
      <c r="D737" s="33" t="s">
        <v>51</v>
      </c>
      <c r="E737" s="33" t="s">
        <v>1690</v>
      </c>
      <c r="F737" s="34">
        <f t="shared" si="23"/>
        <v>3</v>
      </c>
    </row>
    <row r="738" spans="1:6">
      <c r="A738" s="33" t="s">
        <v>1692</v>
      </c>
      <c r="B738" s="33" t="s">
        <v>1127</v>
      </c>
      <c r="C738" s="33" t="s">
        <v>53</v>
      </c>
      <c r="D738" s="33" t="s">
        <v>86</v>
      </c>
      <c r="E738" s="33" t="s">
        <v>1693</v>
      </c>
      <c r="F738" s="34">
        <f t="shared" si="23"/>
        <v>3</v>
      </c>
    </row>
    <row r="739" spans="1:6">
      <c r="A739" s="33" t="s">
        <v>1694</v>
      </c>
      <c r="B739" s="33" t="s">
        <v>1127</v>
      </c>
      <c r="C739" s="33" t="s">
        <v>50</v>
      </c>
      <c r="D739" s="33" t="s">
        <v>51</v>
      </c>
      <c r="E739" s="33" t="s">
        <v>1693</v>
      </c>
      <c r="F739" s="34">
        <f t="shared" si="23"/>
        <v>3</v>
      </c>
    </row>
    <row r="740" spans="1:6">
      <c r="A740" s="33" t="s">
        <v>1695</v>
      </c>
      <c r="B740" s="33" t="s">
        <v>1127</v>
      </c>
      <c r="C740" s="33" t="s">
        <v>53</v>
      </c>
      <c r="D740" s="33" t="s">
        <v>86</v>
      </c>
      <c r="E740" s="33" t="s">
        <v>1696</v>
      </c>
      <c r="F740" s="34">
        <f t="shared" si="23"/>
        <v>3</v>
      </c>
    </row>
    <row r="741" spans="1:6">
      <c r="A741" s="33" t="s">
        <v>1697</v>
      </c>
      <c r="B741" s="33" t="s">
        <v>1127</v>
      </c>
      <c r="C741" s="33" t="s">
        <v>50</v>
      </c>
      <c r="D741" s="33" t="s">
        <v>51</v>
      </c>
      <c r="E741" s="33" t="s">
        <v>1696</v>
      </c>
      <c r="F741" s="34">
        <f t="shared" si="23"/>
        <v>3</v>
      </c>
    </row>
    <row r="742" spans="1:6">
      <c r="A742" s="33" t="s">
        <v>1698</v>
      </c>
      <c r="B742" s="33" t="s">
        <v>1127</v>
      </c>
      <c r="C742" s="33" t="s">
        <v>53</v>
      </c>
      <c r="D742" s="33" t="s">
        <v>86</v>
      </c>
      <c r="E742" s="33" t="s">
        <v>1699</v>
      </c>
      <c r="F742" s="34">
        <f t="shared" si="23"/>
        <v>3</v>
      </c>
    </row>
    <row r="743" spans="1:6">
      <c r="A743" s="33" t="s">
        <v>1700</v>
      </c>
      <c r="B743" s="33" t="s">
        <v>1127</v>
      </c>
      <c r="C743" s="33" t="s">
        <v>50</v>
      </c>
      <c r="D743" s="33" t="s">
        <v>51</v>
      </c>
      <c r="E743" s="33" t="s">
        <v>1699</v>
      </c>
      <c r="F743" s="34">
        <f t="shared" si="23"/>
        <v>3</v>
      </c>
    </row>
    <row r="744" spans="1:6">
      <c r="A744" s="33" t="s">
        <v>1701</v>
      </c>
      <c r="B744" s="33" t="s">
        <v>1127</v>
      </c>
      <c r="C744" s="33" t="s">
        <v>53</v>
      </c>
      <c r="D744" s="33" t="s">
        <v>86</v>
      </c>
      <c r="E744" s="33" t="s">
        <v>1702</v>
      </c>
      <c r="F744" s="34">
        <f t="shared" si="23"/>
        <v>3</v>
      </c>
    </row>
    <row r="745" spans="1:6">
      <c r="A745" s="33" t="s">
        <v>1703</v>
      </c>
      <c r="B745" s="33" t="s">
        <v>1127</v>
      </c>
      <c r="C745" s="33" t="s">
        <v>50</v>
      </c>
      <c r="D745" s="33" t="s">
        <v>51</v>
      </c>
      <c r="E745" s="33" t="s">
        <v>1702</v>
      </c>
      <c r="F745" s="34">
        <f t="shared" si="23"/>
        <v>3</v>
      </c>
    </row>
    <row r="746" spans="1:6">
      <c r="A746" s="33" t="s">
        <v>1704</v>
      </c>
      <c r="B746" s="33" t="s">
        <v>1127</v>
      </c>
      <c r="C746" s="33" t="s">
        <v>53</v>
      </c>
      <c r="D746" s="33" t="s">
        <v>86</v>
      </c>
      <c r="E746" s="33" t="s">
        <v>1705</v>
      </c>
      <c r="F746" s="34">
        <f t="shared" ref="F746:F777" si="24">MONTH(A746)</f>
        <v>4</v>
      </c>
    </row>
    <row r="747" spans="1:6">
      <c r="A747" s="33" t="s">
        <v>1706</v>
      </c>
      <c r="B747" s="33" t="s">
        <v>1127</v>
      </c>
      <c r="C747" s="33" t="s">
        <v>50</v>
      </c>
      <c r="D747" s="33" t="s">
        <v>51</v>
      </c>
      <c r="E747" s="33" t="s">
        <v>1705</v>
      </c>
      <c r="F747" s="34">
        <f t="shared" si="24"/>
        <v>4</v>
      </c>
    </row>
    <row r="748" spans="1:6">
      <c r="A748" s="33" t="s">
        <v>1707</v>
      </c>
      <c r="B748" s="33" t="s">
        <v>1127</v>
      </c>
      <c r="C748" s="33" t="s">
        <v>53</v>
      </c>
      <c r="D748" s="33" t="s">
        <v>86</v>
      </c>
      <c r="E748" s="33" t="s">
        <v>1708</v>
      </c>
      <c r="F748" s="34">
        <f t="shared" si="24"/>
        <v>4</v>
      </c>
    </row>
    <row r="749" spans="1:6">
      <c r="A749" s="33" t="s">
        <v>1709</v>
      </c>
      <c r="B749" s="33" t="s">
        <v>1127</v>
      </c>
      <c r="C749" s="33" t="s">
        <v>50</v>
      </c>
      <c r="D749" s="33" t="s">
        <v>51</v>
      </c>
      <c r="E749" s="33" t="s">
        <v>1708</v>
      </c>
      <c r="F749" s="34">
        <f t="shared" si="24"/>
        <v>4</v>
      </c>
    </row>
    <row r="750" spans="1:6">
      <c r="A750" s="33" t="s">
        <v>1710</v>
      </c>
      <c r="B750" s="33" t="s">
        <v>1127</v>
      </c>
      <c r="C750" s="33" t="s">
        <v>53</v>
      </c>
      <c r="D750" s="33" t="s">
        <v>86</v>
      </c>
      <c r="E750" s="33" t="s">
        <v>1711</v>
      </c>
      <c r="F750" s="34">
        <f t="shared" si="24"/>
        <v>4</v>
      </c>
    </row>
    <row r="751" spans="1:6">
      <c r="A751" s="33" t="s">
        <v>1712</v>
      </c>
      <c r="B751" s="33" t="s">
        <v>1127</v>
      </c>
      <c r="C751" s="33" t="s">
        <v>50</v>
      </c>
      <c r="D751" s="33" t="s">
        <v>51</v>
      </c>
      <c r="E751" s="33" t="s">
        <v>1711</v>
      </c>
      <c r="F751" s="34">
        <f t="shared" si="24"/>
        <v>4</v>
      </c>
    </row>
    <row r="752" spans="1:6">
      <c r="A752" s="33" t="s">
        <v>1713</v>
      </c>
      <c r="B752" s="33" t="s">
        <v>1127</v>
      </c>
      <c r="C752" s="33" t="s">
        <v>53</v>
      </c>
      <c r="D752" s="33" t="s">
        <v>86</v>
      </c>
      <c r="E752" s="33" t="s">
        <v>1714</v>
      </c>
      <c r="F752" s="34">
        <f t="shared" si="24"/>
        <v>4</v>
      </c>
    </row>
    <row r="753" spans="1:6">
      <c r="A753" s="33" t="s">
        <v>1715</v>
      </c>
      <c r="B753" s="33" t="s">
        <v>1127</v>
      </c>
      <c r="C753" s="33" t="s">
        <v>50</v>
      </c>
      <c r="D753" s="33" t="s">
        <v>51</v>
      </c>
      <c r="E753" s="33" t="s">
        <v>1714</v>
      </c>
      <c r="F753" s="34">
        <f t="shared" si="24"/>
        <v>4</v>
      </c>
    </row>
    <row r="754" spans="1:6">
      <c r="A754" s="33" t="s">
        <v>1716</v>
      </c>
      <c r="B754" s="33" t="s">
        <v>1127</v>
      </c>
      <c r="C754" s="33" t="s">
        <v>53</v>
      </c>
      <c r="D754" s="33" t="s">
        <v>86</v>
      </c>
      <c r="E754" s="33" t="s">
        <v>1717</v>
      </c>
      <c r="F754" s="34">
        <f t="shared" si="24"/>
        <v>4</v>
      </c>
    </row>
    <row r="755" spans="1:6">
      <c r="A755" s="33" t="s">
        <v>1718</v>
      </c>
      <c r="B755" s="33" t="s">
        <v>1127</v>
      </c>
      <c r="C755" s="33" t="s">
        <v>50</v>
      </c>
      <c r="D755" s="33" t="s">
        <v>51</v>
      </c>
      <c r="E755" s="33" t="s">
        <v>1717</v>
      </c>
      <c r="F755" s="34">
        <f t="shared" si="24"/>
        <v>4</v>
      </c>
    </row>
    <row r="756" spans="1:6">
      <c r="A756" s="33" t="s">
        <v>1719</v>
      </c>
      <c r="B756" s="33" t="s">
        <v>1127</v>
      </c>
      <c r="C756" s="33" t="s">
        <v>53</v>
      </c>
      <c r="D756" s="33" t="s">
        <v>86</v>
      </c>
      <c r="E756" s="33" t="s">
        <v>1720</v>
      </c>
      <c r="F756" s="34">
        <f t="shared" si="24"/>
        <v>4</v>
      </c>
    </row>
    <row r="757" spans="1:6">
      <c r="A757" s="33" t="s">
        <v>1721</v>
      </c>
      <c r="B757" s="33" t="s">
        <v>1127</v>
      </c>
      <c r="C757" s="33" t="s">
        <v>50</v>
      </c>
      <c r="D757" s="33" t="s">
        <v>51</v>
      </c>
      <c r="E757" s="33" t="s">
        <v>1720</v>
      </c>
      <c r="F757" s="34">
        <f t="shared" si="24"/>
        <v>4</v>
      </c>
    </row>
    <row r="758" spans="1:6">
      <c r="A758" s="33" t="s">
        <v>1722</v>
      </c>
      <c r="B758" s="33" t="s">
        <v>1127</v>
      </c>
      <c r="C758" s="33" t="s">
        <v>53</v>
      </c>
      <c r="D758" s="33" t="s">
        <v>86</v>
      </c>
      <c r="E758" s="33" t="s">
        <v>1723</v>
      </c>
      <c r="F758" s="34">
        <f t="shared" si="24"/>
        <v>4</v>
      </c>
    </row>
    <row r="759" spans="1:6">
      <c r="A759" s="33" t="s">
        <v>1724</v>
      </c>
      <c r="B759" s="33" t="s">
        <v>1127</v>
      </c>
      <c r="C759" s="33" t="s">
        <v>50</v>
      </c>
      <c r="D759" s="33" t="s">
        <v>51</v>
      </c>
      <c r="E759" s="33" t="s">
        <v>1723</v>
      </c>
      <c r="F759" s="34">
        <f t="shared" si="24"/>
        <v>4</v>
      </c>
    </row>
    <row r="760" spans="1:6">
      <c r="A760" s="33" t="s">
        <v>1725</v>
      </c>
      <c r="B760" s="33" t="s">
        <v>1127</v>
      </c>
      <c r="C760" s="33" t="s">
        <v>53</v>
      </c>
      <c r="D760" s="33" t="s">
        <v>86</v>
      </c>
      <c r="E760" s="33" t="s">
        <v>1726</v>
      </c>
      <c r="F760" s="34">
        <f t="shared" si="24"/>
        <v>4</v>
      </c>
    </row>
    <row r="761" spans="1:6">
      <c r="A761" s="33" t="s">
        <v>1727</v>
      </c>
      <c r="B761" s="33" t="s">
        <v>1127</v>
      </c>
      <c r="C761" s="33" t="s">
        <v>50</v>
      </c>
      <c r="D761" s="33" t="s">
        <v>51</v>
      </c>
      <c r="E761" s="33" t="s">
        <v>1726</v>
      </c>
      <c r="F761" s="34">
        <f t="shared" si="24"/>
        <v>4</v>
      </c>
    </row>
    <row r="762" spans="1:6">
      <c r="A762" s="33" t="s">
        <v>1728</v>
      </c>
      <c r="B762" s="33" t="s">
        <v>1127</v>
      </c>
      <c r="C762" s="33" t="s">
        <v>53</v>
      </c>
      <c r="D762" s="33" t="s">
        <v>86</v>
      </c>
      <c r="E762" s="33" t="s">
        <v>1729</v>
      </c>
      <c r="F762" s="34">
        <f t="shared" si="24"/>
        <v>4</v>
      </c>
    </row>
    <row r="763" spans="1:6">
      <c r="A763" s="33" t="s">
        <v>1730</v>
      </c>
      <c r="B763" s="33" t="s">
        <v>1127</v>
      </c>
      <c r="C763" s="33" t="s">
        <v>50</v>
      </c>
      <c r="D763" s="33" t="s">
        <v>51</v>
      </c>
      <c r="E763" s="33" t="s">
        <v>1729</v>
      </c>
      <c r="F763" s="34">
        <f t="shared" si="24"/>
        <v>4</v>
      </c>
    </row>
    <row r="764" spans="1:6">
      <c r="A764" s="33" t="s">
        <v>1731</v>
      </c>
      <c r="B764" s="33" t="s">
        <v>1127</v>
      </c>
      <c r="C764" s="33" t="s">
        <v>53</v>
      </c>
      <c r="D764" s="33" t="s">
        <v>86</v>
      </c>
      <c r="E764" s="33" t="s">
        <v>1732</v>
      </c>
      <c r="F764" s="34">
        <f t="shared" si="24"/>
        <v>4</v>
      </c>
    </row>
    <row r="765" spans="1:6">
      <c r="A765" s="33" t="s">
        <v>1733</v>
      </c>
      <c r="B765" s="33" t="s">
        <v>1127</v>
      </c>
      <c r="C765" s="33" t="s">
        <v>50</v>
      </c>
      <c r="D765" s="33" t="s">
        <v>51</v>
      </c>
      <c r="E765" s="33" t="s">
        <v>1732</v>
      </c>
      <c r="F765" s="34">
        <f t="shared" si="24"/>
        <v>4</v>
      </c>
    </row>
    <row r="766" spans="1:6">
      <c r="A766" s="33" t="s">
        <v>1734</v>
      </c>
      <c r="B766" s="33" t="s">
        <v>1127</v>
      </c>
      <c r="C766" s="33" t="s">
        <v>53</v>
      </c>
      <c r="D766" s="33" t="s">
        <v>86</v>
      </c>
      <c r="E766" s="33" t="s">
        <v>1735</v>
      </c>
      <c r="F766" s="34">
        <f t="shared" si="24"/>
        <v>4</v>
      </c>
    </row>
    <row r="767" spans="1:6">
      <c r="A767" s="33" t="s">
        <v>1736</v>
      </c>
      <c r="B767" s="33" t="s">
        <v>1127</v>
      </c>
      <c r="C767" s="33" t="s">
        <v>50</v>
      </c>
      <c r="D767" s="33" t="s">
        <v>51</v>
      </c>
      <c r="E767" s="33" t="s">
        <v>1735</v>
      </c>
      <c r="F767" s="34">
        <f t="shared" si="24"/>
        <v>4</v>
      </c>
    </row>
    <row r="768" spans="1:6">
      <c r="A768" s="33" t="s">
        <v>1737</v>
      </c>
      <c r="B768" s="33" t="s">
        <v>1127</v>
      </c>
      <c r="C768" s="33" t="s">
        <v>53</v>
      </c>
      <c r="D768" s="33" t="s">
        <v>86</v>
      </c>
      <c r="E768" s="33" t="s">
        <v>1738</v>
      </c>
      <c r="F768" s="34">
        <f t="shared" si="24"/>
        <v>4</v>
      </c>
    </row>
    <row r="769" spans="1:6">
      <c r="A769" s="33" t="s">
        <v>1739</v>
      </c>
      <c r="B769" s="33" t="s">
        <v>1127</v>
      </c>
      <c r="C769" s="33" t="s">
        <v>50</v>
      </c>
      <c r="D769" s="33" t="s">
        <v>51</v>
      </c>
      <c r="E769" s="33" t="s">
        <v>1738</v>
      </c>
      <c r="F769" s="34">
        <f t="shared" si="24"/>
        <v>4</v>
      </c>
    </row>
    <row r="770" spans="1:6">
      <c r="A770" s="33" t="s">
        <v>1740</v>
      </c>
      <c r="B770" s="33" t="s">
        <v>1127</v>
      </c>
      <c r="C770" s="33" t="s">
        <v>53</v>
      </c>
      <c r="D770" s="33" t="s">
        <v>86</v>
      </c>
      <c r="E770" s="33" t="s">
        <v>1741</v>
      </c>
      <c r="F770" s="34">
        <f t="shared" si="24"/>
        <v>4</v>
      </c>
    </row>
    <row r="771" spans="1:6">
      <c r="A771" s="33" t="s">
        <v>1742</v>
      </c>
      <c r="B771" s="33" t="s">
        <v>1127</v>
      </c>
      <c r="C771" s="33" t="s">
        <v>50</v>
      </c>
      <c r="D771" s="33" t="s">
        <v>51</v>
      </c>
      <c r="E771" s="33" t="s">
        <v>1741</v>
      </c>
      <c r="F771" s="34">
        <f t="shared" si="24"/>
        <v>4</v>
      </c>
    </row>
    <row r="772" spans="1:6">
      <c r="A772" s="33" t="s">
        <v>1743</v>
      </c>
      <c r="B772" s="33" t="s">
        <v>1127</v>
      </c>
      <c r="C772" s="33" t="s">
        <v>53</v>
      </c>
      <c r="D772" s="33" t="s">
        <v>86</v>
      </c>
      <c r="E772" s="33" t="s">
        <v>1744</v>
      </c>
      <c r="F772" s="34">
        <f t="shared" si="24"/>
        <v>4</v>
      </c>
    </row>
    <row r="773" spans="1:6">
      <c r="A773" s="33" t="s">
        <v>1745</v>
      </c>
      <c r="B773" s="33" t="s">
        <v>1127</v>
      </c>
      <c r="C773" s="33" t="s">
        <v>50</v>
      </c>
      <c r="D773" s="33" t="s">
        <v>51</v>
      </c>
      <c r="E773" s="33" t="s">
        <v>1744</v>
      </c>
      <c r="F773" s="34">
        <f t="shared" si="24"/>
        <v>4</v>
      </c>
    </row>
    <row r="774" spans="1:6">
      <c r="A774" s="33" t="s">
        <v>1746</v>
      </c>
      <c r="B774" s="33" t="s">
        <v>1127</v>
      </c>
      <c r="C774" s="33" t="s">
        <v>53</v>
      </c>
      <c r="D774" s="33" t="s">
        <v>86</v>
      </c>
      <c r="E774" s="33" t="s">
        <v>1747</v>
      </c>
      <c r="F774" s="34">
        <f t="shared" si="24"/>
        <v>4</v>
      </c>
    </row>
    <row r="775" spans="1:6">
      <c r="A775" s="33" t="s">
        <v>1748</v>
      </c>
      <c r="B775" s="33" t="s">
        <v>1127</v>
      </c>
      <c r="C775" s="33" t="s">
        <v>50</v>
      </c>
      <c r="D775" s="33" t="s">
        <v>51</v>
      </c>
      <c r="E775" s="33" t="s">
        <v>1747</v>
      </c>
      <c r="F775" s="34">
        <f t="shared" si="24"/>
        <v>4</v>
      </c>
    </row>
    <row r="776" spans="1:6">
      <c r="A776" s="33" t="s">
        <v>1749</v>
      </c>
      <c r="B776" s="33" t="s">
        <v>1127</v>
      </c>
      <c r="C776" s="33" t="s">
        <v>53</v>
      </c>
      <c r="D776" s="33" t="s">
        <v>86</v>
      </c>
      <c r="E776" s="33" t="s">
        <v>1750</v>
      </c>
      <c r="F776" s="34">
        <f t="shared" si="24"/>
        <v>4</v>
      </c>
    </row>
    <row r="777" spans="1:6">
      <c r="A777" s="33" t="s">
        <v>1751</v>
      </c>
      <c r="B777" s="33" t="s">
        <v>1127</v>
      </c>
      <c r="C777" s="33" t="s">
        <v>50</v>
      </c>
      <c r="D777" s="33" t="s">
        <v>51</v>
      </c>
      <c r="E777" s="33" t="s">
        <v>1750</v>
      </c>
      <c r="F777" s="34">
        <f t="shared" si="24"/>
        <v>4</v>
      </c>
    </row>
    <row r="778" spans="1:6">
      <c r="A778" s="33" t="s">
        <v>1752</v>
      </c>
      <c r="B778" s="33" t="s">
        <v>1127</v>
      </c>
      <c r="C778" s="33" t="s">
        <v>53</v>
      </c>
      <c r="D778" s="33" t="s">
        <v>86</v>
      </c>
      <c r="E778" s="33" t="s">
        <v>1753</v>
      </c>
      <c r="F778" s="34">
        <f t="shared" ref="F778:F809" si="25">MONTH(A778)</f>
        <v>4</v>
      </c>
    </row>
    <row r="779" spans="1:6">
      <c r="A779" s="33" t="s">
        <v>1754</v>
      </c>
      <c r="B779" s="33" t="s">
        <v>1127</v>
      </c>
      <c r="C779" s="33" t="s">
        <v>50</v>
      </c>
      <c r="D779" s="33" t="s">
        <v>51</v>
      </c>
      <c r="E779" s="33" t="s">
        <v>1753</v>
      </c>
      <c r="F779" s="34">
        <f t="shared" si="25"/>
        <v>4</v>
      </c>
    </row>
    <row r="780" spans="1:6">
      <c r="A780" s="33" t="s">
        <v>1755</v>
      </c>
      <c r="B780" s="33" t="s">
        <v>1127</v>
      </c>
      <c r="C780" s="33" t="s">
        <v>53</v>
      </c>
      <c r="D780" s="33" t="s">
        <v>86</v>
      </c>
      <c r="E780" s="33" t="s">
        <v>1756</v>
      </c>
      <c r="F780" s="34">
        <f t="shared" si="25"/>
        <v>4</v>
      </c>
    </row>
    <row r="781" spans="1:6">
      <c r="A781" s="33" t="s">
        <v>1757</v>
      </c>
      <c r="B781" s="33" t="s">
        <v>1127</v>
      </c>
      <c r="C781" s="33" t="s">
        <v>50</v>
      </c>
      <c r="D781" s="33" t="s">
        <v>51</v>
      </c>
      <c r="E781" s="33" t="s">
        <v>1756</v>
      </c>
      <c r="F781" s="34">
        <f t="shared" si="25"/>
        <v>4</v>
      </c>
    </row>
    <row r="782" spans="1:6">
      <c r="A782" s="33" t="s">
        <v>1758</v>
      </c>
      <c r="B782" s="33" t="s">
        <v>1127</v>
      </c>
      <c r="C782" s="33" t="s">
        <v>53</v>
      </c>
      <c r="D782" s="33" t="s">
        <v>86</v>
      </c>
      <c r="E782" s="33" t="s">
        <v>1759</v>
      </c>
      <c r="F782" s="34">
        <f t="shared" si="25"/>
        <v>4</v>
      </c>
    </row>
    <row r="783" spans="1:6">
      <c r="A783" s="33" t="s">
        <v>1760</v>
      </c>
      <c r="B783" s="33" t="s">
        <v>1127</v>
      </c>
      <c r="C783" s="33" t="s">
        <v>50</v>
      </c>
      <c r="D783" s="33" t="s">
        <v>51</v>
      </c>
      <c r="E783" s="33" t="s">
        <v>1759</v>
      </c>
      <c r="F783" s="34">
        <f t="shared" si="25"/>
        <v>4</v>
      </c>
    </row>
    <row r="784" spans="1:6">
      <c r="A784" s="33" t="s">
        <v>1761</v>
      </c>
      <c r="B784" s="33" t="s">
        <v>1127</v>
      </c>
      <c r="C784" s="33" t="s">
        <v>53</v>
      </c>
      <c r="D784" s="33" t="s">
        <v>86</v>
      </c>
      <c r="E784" s="33" t="s">
        <v>1762</v>
      </c>
      <c r="F784" s="34">
        <f t="shared" si="25"/>
        <v>4</v>
      </c>
    </row>
    <row r="785" spans="1:6">
      <c r="A785" s="33" t="s">
        <v>1763</v>
      </c>
      <c r="B785" s="33" t="s">
        <v>1127</v>
      </c>
      <c r="C785" s="33" t="s">
        <v>50</v>
      </c>
      <c r="D785" s="33" t="s">
        <v>51</v>
      </c>
      <c r="E785" s="33" t="s">
        <v>1762</v>
      </c>
      <c r="F785" s="34">
        <f t="shared" si="25"/>
        <v>4</v>
      </c>
    </row>
    <row r="786" spans="1:6">
      <c r="A786" s="33" t="s">
        <v>1764</v>
      </c>
      <c r="B786" s="33" t="s">
        <v>1127</v>
      </c>
      <c r="C786" s="33" t="s">
        <v>53</v>
      </c>
      <c r="D786" s="33" t="s">
        <v>86</v>
      </c>
      <c r="E786" s="33" t="s">
        <v>1765</v>
      </c>
      <c r="F786" s="34">
        <f t="shared" si="25"/>
        <v>4</v>
      </c>
    </row>
    <row r="787" spans="1:6">
      <c r="A787" s="33" t="s">
        <v>1766</v>
      </c>
      <c r="B787" s="33" t="s">
        <v>1127</v>
      </c>
      <c r="C787" s="33" t="s">
        <v>50</v>
      </c>
      <c r="D787" s="33" t="s">
        <v>51</v>
      </c>
      <c r="E787" s="33" t="s">
        <v>1765</v>
      </c>
      <c r="F787" s="34">
        <f t="shared" si="25"/>
        <v>4</v>
      </c>
    </row>
    <row r="788" spans="1:6">
      <c r="A788" s="33" t="s">
        <v>1767</v>
      </c>
      <c r="B788" s="33" t="s">
        <v>1127</v>
      </c>
      <c r="C788" s="33" t="s">
        <v>53</v>
      </c>
      <c r="D788" s="33" t="s">
        <v>86</v>
      </c>
      <c r="E788" s="33" t="s">
        <v>1768</v>
      </c>
      <c r="F788" s="34">
        <f t="shared" si="25"/>
        <v>4</v>
      </c>
    </row>
    <row r="789" spans="1:6">
      <c r="A789" s="33" t="s">
        <v>1769</v>
      </c>
      <c r="B789" s="33" t="s">
        <v>1127</v>
      </c>
      <c r="C789" s="33" t="s">
        <v>50</v>
      </c>
      <c r="D789" s="33" t="s">
        <v>51</v>
      </c>
      <c r="E789" s="33" t="s">
        <v>1768</v>
      </c>
      <c r="F789" s="34">
        <f t="shared" si="25"/>
        <v>4</v>
      </c>
    </row>
    <row r="790" spans="1:6">
      <c r="A790" s="33" t="s">
        <v>1770</v>
      </c>
      <c r="B790" s="33" t="s">
        <v>1127</v>
      </c>
      <c r="C790" s="33" t="s">
        <v>53</v>
      </c>
      <c r="D790" s="33" t="s">
        <v>86</v>
      </c>
      <c r="E790" s="33" t="s">
        <v>1771</v>
      </c>
      <c r="F790" s="34">
        <f t="shared" si="25"/>
        <v>4</v>
      </c>
    </row>
    <row r="791" spans="1:6">
      <c r="A791" s="33" t="s">
        <v>1772</v>
      </c>
      <c r="B791" s="33" t="s">
        <v>1127</v>
      </c>
      <c r="C791" s="33" t="s">
        <v>50</v>
      </c>
      <c r="D791" s="33" t="s">
        <v>51</v>
      </c>
      <c r="E791" s="33" t="s">
        <v>1771</v>
      </c>
      <c r="F791" s="34">
        <f t="shared" si="25"/>
        <v>4</v>
      </c>
    </row>
    <row r="792" spans="1:6">
      <c r="A792" s="33" t="s">
        <v>1773</v>
      </c>
      <c r="B792" s="33" t="s">
        <v>1127</v>
      </c>
      <c r="C792" s="33" t="s">
        <v>53</v>
      </c>
      <c r="D792" s="33" t="s">
        <v>86</v>
      </c>
      <c r="E792" s="33" t="s">
        <v>1774</v>
      </c>
      <c r="F792" s="34">
        <f t="shared" si="25"/>
        <v>4</v>
      </c>
    </row>
    <row r="793" spans="1:6">
      <c r="A793" s="33" t="s">
        <v>1775</v>
      </c>
      <c r="B793" s="33" t="s">
        <v>1127</v>
      </c>
      <c r="C793" s="33" t="s">
        <v>50</v>
      </c>
      <c r="D793" s="33" t="s">
        <v>51</v>
      </c>
      <c r="E793" s="33" t="s">
        <v>1774</v>
      </c>
      <c r="F793" s="34">
        <f t="shared" si="25"/>
        <v>4</v>
      </c>
    </row>
    <row r="794" spans="1:6">
      <c r="A794" s="33" t="s">
        <v>1776</v>
      </c>
      <c r="B794" s="33" t="s">
        <v>1127</v>
      </c>
      <c r="C794" s="33" t="s">
        <v>53</v>
      </c>
      <c r="D794" s="33" t="s">
        <v>86</v>
      </c>
      <c r="E794" s="33" t="s">
        <v>1777</v>
      </c>
      <c r="F794" s="34">
        <f t="shared" si="25"/>
        <v>4</v>
      </c>
    </row>
    <row r="795" spans="1:6">
      <c r="A795" s="33" t="s">
        <v>1778</v>
      </c>
      <c r="B795" s="33" t="s">
        <v>1127</v>
      </c>
      <c r="C795" s="33" t="s">
        <v>50</v>
      </c>
      <c r="D795" s="33" t="s">
        <v>51</v>
      </c>
      <c r="E795" s="33" t="s">
        <v>1777</v>
      </c>
      <c r="F795" s="34">
        <f t="shared" si="25"/>
        <v>4</v>
      </c>
    </row>
    <row r="796" spans="1:6">
      <c r="A796" s="33" t="s">
        <v>1779</v>
      </c>
      <c r="B796" s="33" t="s">
        <v>1127</v>
      </c>
      <c r="C796" s="33" t="s">
        <v>66</v>
      </c>
      <c r="D796" s="33" t="s">
        <v>61</v>
      </c>
      <c r="E796" s="33" t="s">
        <v>1780</v>
      </c>
      <c r="F796" s="34">
        <f t="shared" si="25"/>
        <v>4</v>
      </c>
    </row>
    <row r="797" spans="1:6">
      <c r="A797" s="33" t="s">
        <v>1779</v>
      </c>
      <c r="B797" s="33" t="s">
        <v>1127</v>
      </c>
      <c r="C797" s="33" t="s">
        <v>66</v>
      </c>
      <c r="D797" s="33" t="s">
        <v>111</v>
      </c>
      <c r="E797" s="33" t="s">
        <v>1781</v>
      </c>
      <c r="F797" s="34">
        <f t="shared" si="25"/>
        <v>4</v>
      </c>
    </row>
    <row r="798" spans="1:6">
      <c r="A798" s="33" t="s">
        <v>1779</v>
      </c>
      <c r="B798" s="33" t="s">
        <v>1127</v>
      </c>
      <c r="C798" s="33" t="s">
        <v>66</v>
      </c>
      <c r="D798" s="33" t="s">
        <v>111</v>
      </c>
      <c r="E798" s="33" t="s">
        <v>1782</v>
      </c>
      <c r="F798" s="34">
        <f t="shared" si="25"/>
        <v>4</v>
      </c>
    </row>
    <row r="799" spans="1:6">
      <c r="A799" s="33" t="s">
        <v>1779</v>
      </c>
      <c r="B799" s="33" t="s">
        <v>1127</v>
      </c>
      <c r="C799" s="33" t="s">
        <v>66</v>
      </c>
      <c r="D799" s="33" t="s">
        <v>111</v>
      </c>
      <c r="E799" s="33" t="s">
        <v>1783</v>
      </c>
      <c r="F799" s="34">
        <f t="shared" si="25"/>
        <v>4</v>
      </c>
    </row>
    <row r="800" spans="1:6">
      <c r="A800" s="33" t="s">
        <v>1779</v>
      </c>
      <c r="B800" s="33" t="s">
        <v>1127</v>
      </c>
      <c r="C800" s="33" t="s">
        <v>66</v>
      </c>
      <c r="D800" s="33" t="s">
        <v>111</v>
      </c>
      <c r="E800" s="33" t="s">
        <v>156</v>
      </c>
      <c r="F800" s="34">
        <f t="shared" si="25"/>
        <v>4</v>
      </c>
    </row>
    <row r="801" spans="1:6">
      <c r="A801" s="33" t="s">
        <v>1779</v>
      </c>
      <c r="B801" s="33" t="s">
        <v>1127</v>
      </c>
      <c r="C801" s="33" t="s">
        <v>66</v>
      </c>
      <c r="D801" s="33" t="s">
        <v>111</v>
      </c>
      <c r="E801" s="33" t="s">
        <v>1784</v>
      </c>
      <c r="F801" s="34">
        <f t="shared" si="25"/>
        <v>4</v>
      </c>
    </row>
    <row r="802" spans="1:6">
      <c r="A802" s="33" t="s">
        <v>1785</v>
      </c>
      <c r="B802" s="33" t="s">
        <v>1127</v>
      </c>
      <c r="C802" s="33" t="s">
        <v>66</v>
      </c>
      <c r="D802" s="33" t="s">
        <v>61</v>
      </c>
      <c r="E802" s="33" t="s">
        <v>1786</v>
      </c>
      <c r="F802" s="34">
        <f t="shared" si="25"/>
        <v>4</v>
      </c>
    </row>
    <row r="803" spans="1:6">
      <c r="A803" s="33" t="s">
        <v>1785</v>
      </c>
      <c r="B803" s="33" t="s">
        <v>1127</v>
      </c>
      <c r="C803" s="33" t="s">
        <v>66</v>
      </c>
      <c r="D803" s="33" t="s">
        <v>111</v>
      </c>
      <c r="E803" s="33" t="s">
        <v>1787</v>
      </c>
      <c r="F803" s="34">
        <f t="shared" si="25"/>
        <v>4</v>
      </c>
    </row>
    <row r="804" spans="1:6">
      <c r="A804" s="33" t="s">
        <v>1788</v>
      </c>
      <c r="B804" s="33" t="s">
        <v>1127</v>
      </c>
      <c r="C804" s="33" t="s">
        <v>53</v>
      </c>
      <c r="D804" s="33" t="s">
        <v>86</v>
      </c>
      <c r="E804" s="33" t="s">
        <v>1789</v>
      </c>
      <c r="F804" s="34">
        <f t="shared" si="25"/>
        <v>4</v>
      </c>
    </row>
    <row r="805" spans="1:6">
      <c r="A805" s="33" t="s">
        <v>1790</v>
      </c>
      <c r="B805" s="33" t="s">
        <v>1127</v>
      </c>
      <c r="C805" s="33" t="s">
        <v>50</v>
      </c>
      <c r="D805" s="33" t="s">
        <v>51</v>
      </c>
      <c r="E805" s="33" t="s">
        <v>1789</v>
      </c>
      <c r="F805" s="34">
        <f t="shared" si="25"/>
        <v>4</v>
      </c>
    </row>
    <row r="806" spans="1:6">
      <c r="A806" s="33" t="s">
        <v>1791</v>
      </c>
      <c r="B806" s="33" t="s">
        <v>1127</v>
      </c>
      <c r="C806" s="33" t="s">
        <v>53</v>
      </c>
      <c r="D806" s="33" t="s">
        <v>86</v>
      </c>
      <c r="E806" s="33" t="s">
        <v>1792</v>
      </c>
      <c r="F806" s="34">
        <f t="shared" si="25"/>
        <v>4</v>
      </c>
    </row>
    <row r="807" spans="1:6">
      <c r="A807" s="33" t="s">
        <v>1793</v>
      </c>
      <c r="B807" s="33" t="s">
        <v>1127</v>
      </c>
      <c r="C807" s="33" t="s">
        <v>50</v>
      </c>
      <c r="D807" s="33" t="s">
        <v>51</v>
      </c>
      <c r="E807" s="33" t="s">
        <v>1792</v>
      </c>
      <c r="F807" s="34">
        <f t="shared" si="25"/>
        <v>4</v>
      </c>
    </row>
    <row r="808" spans="1:6">
      <c r="A808" s="33" t="s">
        <v>1794</v>
      </c>
      <c r="B808" s="33" t="s">
        <v>1127</v>
      </c>
      <c r="C808" s="33" t="s">
        <v>53</v>
      </c>
      <c r="D808" s="33" t="s">
        <v>86</v>
      </c>
      <c r="E808" s="33" t="s">
        <v>1795</v>
      </c>
      <c r="F808" s="34">
        <f t="shared" si="25"/>
        <v>4</v>
      </c>
    </row>
    <row r="809" spans="1:6">
      <c r="A809" s="33" t="s">
        <v>1796</v>
      </c>
      <c r="B809" s="33" t="s">
        <v>1127</v>
      </c>
      <c r="C809" s="33" t="s">
        <v>50</v>
      </c>
      <c r="D809" s="33" t="s">
        <v>51</v>
      </c>
      <c r="E809" s="33" t="s">
        <v>1795</v>
      </c>
      <c r="F809" s="34">
        <f t="shared" si="25"/>
        <v>4</v>
      </c>
    </row>
    <row r="810" spans="1:6">
      <c r="A810" s="33" t="s">
        <v>1797</v>
      </c>
      <c r="B810" s="33" t="s">
        <v>1127</v>
      </c>
      <c r="C810" s="33" t="s">
        <v>53</v>
      </c>
      <c r="D810" s="33" t="s">
        <v>86</v>
      </c>
      <c r="E810" s="33" t="s">
        <v>1798</v>
      </c>
      <c r="F810" s="34">
        <f t="shared" ref="F810:F841" si="26">MONTH(A810)</f>
        <v>4</v>
      </c>
    </row>
    <row r="811" spans="1:6">
      <c r="A811" s="33" t="s">
        <v>1799</v>
      </c>
      <c r="B811" s="33" t="s">
        <v>1127</v>
      </c>
      <c r="C811" s="33" t="s">
        <v>50</v>
      </c>
      <c r="D811" s="33" t="s">
        <v>51</v>
      </c>
      <c r="E811" s="33" t="s">
        <v>1798</v>
      </c>
      <c r="F811" s="34">
        <f t="shared" si="26"/>
        <v>4</v>
      </c>
    </row>
    <row r="812" spans="1:6">
      <c r="A812" s="33" t="s">
        <v>1800</v>
      </c>
      <c r="B812" s="33" t="s">
        <v>1127</v>
      </c>
      <c r="C812" s="33" t="s">
        <v>53</v>
      </c>
      <c r="D812" s="33" t="s">
        <v>86</v>
      </c>
      <c r="E812" s="33" t="s">
        <v>1801</v>
      </c>
      <c r="F812" s="34">
        <f t="shared" si="26"/>
        <v>4</v>
      </c>
    </row>
    <row r="813" spans="1:6">
      <c r="A813" s="33" t="s">
        <v>1802</v>
      </c>
      <c r="B813" s="33" t="s">
        <v>1127</v>
      </c>
      <c r="C813" s="33" t="s">
        <v>50</v>
      </c>
      <c r="D813" s="33" t="s">
        <v>51</v>
      </c>
      <c r="E813" s="33" t="s">
        <v>1801</v>
      </c>
      <c r="F813" s="34">
        <f t="shared" si="26"/>
        <v>4</v>
      </c>
    </row>
    <row r="814" spans="1:6">
      <c r="A814" s="33" t="s">
        <v>1803</v>
      </c>
      <c r="B814" s="33" t="s">
        <v>1127</v>
      </c>
      <c r="C814" s="33" t="s">
        <v>53</v>
      </c>
      <c r="D814" s="33" t="s">
        <v>86</v>
      </c>
      <c r="E814" s="33" t="s">
        <v>1804</v>
      </c>
      <c r="F814" s="34">
        <f t="shared" si="26"/>
        <v>4</v>
      </c>
    </row>
    <row r="815" spans="1:6">
      <c r="A815" s="33" t="s">
        <v>1805</v>
      </c>
      <c r="B815" s="33" t="s">
        <v>1127</v>
      </c>
      <c r="C815" s="33" t="s">
        <v>50</v>
      </c>
      <c r="D815" s="33" t="s">
        <v>51</v>
      </c>
      <c r="E815" s="33" t="s">
        <v>1804</v>
      </c>
      <c r="F815" s="34">
        <f t="shared" si="26"/>
        <v>4</v>
      </c>
    </row>
    <row r="816" spans="1:6">
      <c r="A816" s="33" t="s">
        <v>1806</v>
      </c>
      <c r="B816" s="33" t="s">
        <v>1127</v>
      </c>
      <c r="C816" s="33" t="s">
        <v>53</v>
      </c>
      <c r="D816" s="33" t="s">
        <v>86</v>
      </c>
      <c r="E816" s="33" t="s">
        <v>1807</v>
      </c>
      <c r="F816" s="34">
        <f t="shared" si="26"/>
        <v>4</v>
      </c>
    </row>
    <row r="817" spans="1:6">
      <c r="A817" s="33" t="s">
        <v>1808</v>
      </c>
      <c r="B817" s="33" t="s">
        <v>1127</v>
      </c>
      <c r="C817" s="33" t="s">
        <v>50</v>
      </c>
      <c r="D817" s="33" t="s">
        <v>51</v>
      </c>
      <c r="E817" s="33" t="s">
        <v>1807</v>
      </c>
      <c r="F817" s="34">
        <f t="shared" si="26"/>
        <v>4</v>
      </c>
    </row>
    <row r="818" spans="1:6">
      <c r="A818" s="33" t="s">
        <v>1809</v>
      </c>
      <c r="B818" s="33" t="s">
        <v>1127</v>
      </c>
      <c r="C818" s="33" t="s">
        <v>53</v>
      </c>
      <c r="D818" s="33" t="s">
        <v>86</v>
      </c>
      <c r="E818" s="33" t="s">
        <v>1810</v>
      </c>
      <c r="F818" s="34">
        <f t="shared" si="26"/>
        <v>4</v>
      </c>
    </row>
    <row r="819" spans="1:6">
      <c r="A819" s="33" t="s">
        <v>1811</v>
      </c>
      <c r="B819" s="33" t="s">
        <v>1127</v>
      </c>
      <c r="C819" s="33" t="s">
        <v>50</v>
      </c>
      <c r="D819" s="33" t="s">
        <v>51</v>
      </c>
      <c r="E819" s="33" t="s">
        <v>1810</v>
      </c>
      <c r="F819" s="34">
        <f t="shared" si="26"/>
        <v>4</v>
      </c>
    </row>
    <row r="820" spans="1:6">
      <c r="A820" s="33" t="s">
        <v>1812</v>
      </c>
      <c r="B820" s="33" t="s">
        <v>1127</v>
      </c>
      <c r="C820" s="33" t="s">
        <v>53</v>
      </c>
      <c r="D820" s="33" t="s">
        <v>86</v>
      </c>
      <c r="E820" s="33" t="s">
        <v>1813</v>
      </c>
      <c r="F820" s="34">
        <f t="shared" si="26"/>
        <v>4</v>
      </c>
    </row>
    <row r="821" spans="1:6">
      <c r="A821" s="33" t="s">
        <v>1814</v>
      </c>
      <c r="B821" s="33" t="s">
        <v>1127</v>
      </c>
      <c r="C821" s="33" t="s">
        <v>50</v>
      </c>
      <c r="D821" s="33" t="s">
        <v>51</v>
      </c>
      <c r="E821" s="33" t="s">
        <v>1813</v>
      </c>
      <c r="F821" s="34">
        <f t="shared" si="26"/>
        <v>4</v>
      </c>
    </row>
    <row r="822" spans="1:6">
      <c r="A822" s="33" t="s">
        <v>1815</v>
      </c>
      <c r="B822" s="33" t="s">
        <v>1127</v>
      </c>
      <c r="C822" s="33" t="s">
        <v>53</v>
      </c>
      <c r="D822" s="33" t="s">
        <v>86</v>
      </c>
      <c r="E822" s="33" t="s">
        <v>1816</v>
      </c>
      <c r="F822" s="34">
        <f t="shared" si="26"/>
        <v>4</v>
      </c>
    </row>
    <row r="823" spans="1:6">
      <c r="A823" s="33" t="s">
        <v>1817</v>
      </c>
      <c r="B823" s="33" t="s">
        <v>1127</v>
      </c>
      <c r="C823" s="33" t="s">
        <v>50</v>
      </c>
      <c r="D823" s="33" t="s">
        <v>51</v>
      </c>
      <c r="E823" s="33" t="s">
        <v>1816</v>
      </c>
      <c r="F823" s="34">
        <f t="shared" si="26"/>
        <v>4</v>
      </c>
    </row>
    <row r="824" spans="1:6">
      <c r="A824" s="33" t="s">
        <v>1818</v>
      </c>
      <c r="B824" s="33" t="s">
        <v>1127</v>
      </c>
      <c r="C824" s="33" t="s">
        <v>53</v>
      </c>
      <c r="D824" s="33" t="s">
        <v>86</v>
      </c>
      <c r="E824" s="33" t="s">
        <v>1819</v>
      </c>
      <c r="F824" s="34">
        <f t="shared" si="26"/>
        <v>4</v>
      </c>
    </row>
    <row r="825" spans="1:6">
      <c r="A825" s="33" t="s">
        <v>1820</v>
      </c>
      <c r="B825" s="33" t="s">
        <v>1127</v>
      </c>
      <c r="C825" s="33" t="s">
        <v>50</v>
      </c>
      <c r="D825" s="33" t="s">
        <v>51</v>
      </c>
      <c r="E825" s="33" t="s">
        <v>1819</v>
      </c>
      <c r="F825" s="34">
        <f t="shared" si="26"/>
        <v>4</v>
      </c>
    </row>
    <row r="826" spans="1:6">
      <c r="A826" s="33" t="s">
        <v>1821</v>
      </c>
      <c r="B826" s="33" t="s">
        <v>1127</v>
      </c>
      <c r="C826" s="33" t="s">
        <v>53</v>
      </c>
      <c r="D826" s="33" t="s">
        <v>86</v>
      </c>
      <c r="E826" s="33" t="s">
        <v>1822</v>
      </c>
      <c r="F826" s="34">
        <f t="shared" si="26"/>
        <v>4</v>
      </c>
    </row>
    <row r="827" spans="1:6">
      <c r="A827" s="33" t="s">
        <v>1823</v>
      </c>
      <c r="B827" s="33" t="s">
        <v>1127</v>
      </c>
      <c r="C827" s="33" t="s">
        <v>50</v>
      </c>
      <c r="D827" s="33" t="s">
        <v>51</v>
      </c>
      <c r="E827" s="33" t="s">
        <v>1822</v>
      </c>
      <c r="F827" s="34">
        <f t="shared" si="26"/>
        <v>4</v>
      </c>
    </row>
    <row r="828" spans="1:6">
      <c r="A828" s="33" t="s">
        <v>1824</v>
      </c>
      <c r="B828" s="33" t="s">
        <v>1127</v>
      </c>
      <c r="C828" s="33" t="s">
        <v>53</v>
      </c>
      <c r="D828" s="33" t="s">
        <v>86</v>
      </c>
      <c r="E828" s="33" t="s">
        <v>1825</v>
      </c>
      <c r="F828" s="34">
        <f t="shared" si="26"/>
        <v>4</v>
      </c>
    </row>
    <row r="829" spans="1:6">
      <c r="A829" s="33" t="s">
        <v>1826</v>
      </c>
      <c r="B829" s="33" t="s">
        <v>1127</v>
      </c>
      <c r="C829" s="33" t="s">
        <v>50</v>
      </c>
      <c r="D829" s="33" t="s">
        <v>51</v>
      </c>
      <c r="E829" s="33" t="s">
        <v>1825</v>
      </c>
      <c r="F829" s="34">
        <f t="shared" si="26"/>
        <v>4</v>
      </c>
    </row>
    <row r="830" spans="1:6">
      <c r="A830" s="33" t="s">
        <v>1827</v>
      </c>
      <c r="B830" s="33" t="s">
        <v>1127</v>
      </c>
      <c r="C830" s="33" t="s">
        <v>53</v>
      </c>
      <c r="D830" s="33" t="s">
        <v>86</v>
      </c>
      <c r="E830" s="33" t="s">
        <v>1828</v>
      </c>
      <c r="F830" s="34">
        <f t="shared" si="26"/>
        <v>4</v>
      </c>
    </row>
    <row r="831" spans="1:6">
      <c r="A831" s="33" t="s">
        <v>1829</v>
      </c>
      <c r="B831" s="33" t="s">
        <v>1127</v>
      </c>
      <c r="C831" s="33" t="s">
        <v>50</v>
      </c>
      <c r="D831" s="33" t="s">
        <v>51</v>
      </c>
      <c r="E831" s="33" t="s">
        <v>1828</v>
      </c>
      <c r="F831" s="34">
        <f t="shared" si="26"/>
        <v>4</v>
      </c>
    </row>
    <row r="832" spans="1:6">
      <c r="A832" s="33" t="s">
        <v>1830</v>
      </c>
      <c r="B832" s="33" t="s">
        <v>1127</v>
      </c>
      <c r="C832" s="33" t="s">
        <v>53</v>
      </c>
      <c r="D832" s="33" t="s">
        <v>86</v>
      </c>
      <c r="E832" s="33" t="s">
        <v>1831</v>
      </c>
      <c r="F832" s="34">
        <f t="shared" si="26"/>
        <v>4</v>
      </c>
    </row>
    <row r="833" spans="1:6">
      <c r="A833" s="33" t="s">
        <v>1832</v>
      </c>
      <c r="B833" s="33" t="s">
        <v>1127</v>
      </c>
      <c r="C833" s="33" t="s">
        <v>50</v>
      </c>
      <c r="D833" s="33" t="s">
        <v>51</v>
      </c>
      <c r="E833" s="33" t="s">
        <v>1831</v>
      </c>
      <c r="F833" s="34">
        <f t="shared" si="26"/>
        <v>4</v>
      </c>
    </row>
    <row r="834" spans="1:6">
      <c r="A834" s="33" t="s">
        <v>1833</v>
      </c>
      <c r="B834" s="33" t="s">
        <v>1127</v>
      </c>
      <c r="C834" s="33" t="s">
        <v>53</v>
      </c>
      <c r="D834" s="33" t="s">
        <v>86</v>
      </c>
      <c r="E834" s="33" t="s">
        <v>1834</v>
      </c>
      <c r="F834" s="34">
        <f t="shared" si="26"/>
        <v>4</v>
      </c>
    </row>
    <row r="835" spans="1:6">
      <c r="A835" s="33" t="s">
        <v>1835</v>
      </c>
      <c r="B835" s="33" t="s">
        <v>1127</v>
      </c>
      <c r="C835" s="33" t="s">
        <v>50</v>
      </c>
      <c r="D835" s="33" t="s">
        <v>51</v>
      </c>
      <c r="E835" s="33" t="s">
        <v>1834</v>
      </c>
      <c r="F835" s="34">
        <f t="shared" si="26"/>
        <v>4</v>
      </c>
    </row>
    <row r="836" spans="1:6">
      <c r="A836" s="33" t="s">
        <v>1836</v>
      </c>
      <c r="B836" s="33" t="s">
        <v>1127</v>
      </c>
      <c r="C836" s="33" t="s">
        <v>53</v>
      </c>
      <c r="D836" s="33" t="s">
        <v>86</v>
      </c>
      <c r="E836" s="33" t="s">
        <v>1837</v>
      </c>
      <c r="F836" s="34">
        <f t="shared" si="26"/>
        <v>4</v>
      </c>
    </row>
    <row r="837" spans="1:6">
      <c r="A837" s="33" t="s">
        <v>1838</v>
      </c>
      <c r="B837" s="33" t="s">
        <v>1127</v>
      </c>
      <c r="C837" s="33" t="s">
        <v>50</v>
      </c>
      <c r="D837" s="33" t="s">
        <v>51</v>
      </c>
      <c r="E837" s="33" t="s">
        <v>1837</v>
      </c>
      <c r="F837" s="34">
        <f t="shared" si="26"/>
        <v>4</v>
      </c>
    </row>
    <row r="838" spans="1:6">
      <c r="A838" s="33" t="s">
        <v>1839</v>
      </c>
      <c r="B838" s="33" t="s">
        <v>1127</v>
      </c>
      <c r="C838" s="33" t="s">
        <v>53</v>
      </c>
      <c r="D838" s="33" t="s">
        <v>86</v>
      </c>
      <c r="E838" s="33" t="s">
        <v>1840</v>
      </c>
      <c r="F838" s="34">
        <f t="shared" si="26"/>
        <v>4</v>
      </c>
    </row>
    <row r="839" spans="1:6">
      <c r="A839" s="33" t="s">
        <v>1841</v>
      </c>
      <c r="B839" s="33" t="s">
        <v>1127</v>
      </c>
      <c r="C839" s="33" t="s">
        <v>50</v>
      </c>
      <c r="D839" s="33" t="s">
        <v>51</v>
      </c>
      <c r="E839" s="33" t="s">
        <v>1840</v>
      </c>
      <c r="F839" s="34">
        <f t="shared" si="26"/>
        <v>4</v>
      </c>
    </row>
    <row r="840" spans="1:6">
      <c r="A840" s="33" t="s">
        <v>1842</v>
      </c>
      <c r="B840" s="33" t="s">
        <v>1127</v>
      </c>
      <c r="C840" s="33" t="s">
        <v>53</v>
      </c>
      <c r="D840" s="33" t="s">
        <v>86</v>
      </c>
      <c r="E840" s="33" t="s">
        <v>1843</v>
      </c>
      <c r="F840" s="34">
        <f t="shared" si="26"/>
        <v>4</v>
      </c>
    </row>
    <row r="841" spans="1:6">
      <c r="A841" s="33" t="s">
        <v>1844</v>
      </c>
      <c r="B841" s="33" t="s">
        <v>1127</v>
      </c>
      <c r="C841" s="33" t="s">
        <v>50</v>
      </c>
      <c r="D841" s="33" t="s">
        <v>51</v>
      </c>
      <c r="E841" s="33" t="s">
        <v>1843</v>
      </c>
      <c r="F841" s="34">
        <f t="shared" si="26"/>
        <v>4</v>
      </c>
    </row>
    <row r="842" spans="1:6">
      <c r="A842" s="33" t="s">
        <v>1845</v>
      </c>
      <c r="B842" s="33" t="s">
        <v>1127</v>
      </c>
      <c r="C842" s="33" t="s">
        <v>53</v>
      </c>
      <c r="D842" s="33" t="s">
        <v>86</v>
      </c>
      <c r="E842" s="33" t="s">
        <v>1846</v>
      </c>
      <c r="F842" s="34">
        <f t="shared" ref="F842:F853" si="27">MONTH(A842)</f>
        <v>4</v>
      </c>
    </row>
    <row r="843" spans="1:6">
      <c r="A843" s="33" t="s">
        <v>1847</v>
      </c>
      <c r="B843" s="33" t="s">
        <v>1127</v>
      </c>
      <c r="C843" s="33" t="s">
        <v>50</v>
      </c>
      <c r="D843" s="33" t="s">
        <v>51</v>
      </c>
      <c r="E843" s="33" t="s">
        <v>1846</v>
      </c>
      <c r="F843" s="34">
        <f t="shared" si="27"/>
        <v>4</v>
      </c>
    </row>
    <row r="844" spans="1:6">
      <c r="A844" s="33" t="s">
        <v>1848</v>
      </c>
      <c r="B844" s="33" t="s">
        <v>1127</v>
      </c>
      <c r="C844" s="33" t="s">
        <v>53</v>
      </c>
      <c r="D844" s="33" t="s">
        <v>86</v>
      </c>
      <c r="E844" s="33" t="s">
        <v>1849</v>
      </c>
      <c r="F844" s="34">
        <f t="shared" si="27"/>
        <v>4</v>
      </c>
    </row>
    <row r="845" spans="1:6">
      <c r="A845" s="33" t="s">
        <v>1850</v>
      </c>
      <c r="B845" s="33" t="s">
        <v>1127</v>
      </c>
      <c r="C845" s="33" t="s">
        <v>50</v>
      </c>
      <c r="D845" s="33" t="s">
        <v>51</v>
      </c>
      <c r="E845" s="33" t="s">
        <v>1849</v>
      </c>
      <c r="F845" s="34">
        <f t="shared" si="27"/>
        <v>4</v>
      </c>
    </row>
    <row r="846" spans="1:6">
      <c r="A846" s="33" t="s">
        <v>1851</v>
      </c>
      <c r="B846" s="33" t="s">
        <v>1127</v>
      </c>
      <c r="C846" s="33" t="s">
        <v>53</v>
      </c>
      <c r="D846" s="33" t="s">
        <v>86</v>
      </c>
      <c r="E846" s="33" t="s">
        <v>1852</v>
      </c>
      <c r="F846" s="34">
        <f t="shared" si="27"/>
        <v>4</v>
      </c>
    </row>
    <row r="847" spans="1:6">
      <c r="A847" s="33" t="s">
        <v>1853</v>
      </c>
      <c r="B847" s="33" t="s">
        <v>1127</v>
      </c>
      <c r="C847" s="33" t="s">
        <v>50</v>
      </c>
      <c r="D847" s="33" t="s">
        <v>51</v>
      </c>
      <c r="E847" s="33" t="s">
        <v>1852</v>
      </c>
      <c r="F847" s="34">
        <f t="shared" si="27"/>
        <v>4</v>
      </c>
    </row>
    <row r="848" spans="1:6">
      <c r="A848" s="33" t="s">
        <v>1854</v>
      </c>
      <c r="B848" s="33" t="s">
        <v>1127</v>
      </c>
      <c r="C848" s="33" t="s">
        <v>53</v>
      </c>
      <c r="D848" s="33" t="s">
        <v>86</v>
      </c>
      <c r="E848" s="33" t="s">
        <v>1855</v>
      </c>
      <c r="F848" s="34">
        <f t="shared" si="27"/>
        <v>4</v>
      </c>
    </row>
    <row r="849" spans="1:6">
      <c r="A849" s="33" t="s">
        <v>1856</v>
      </c>
      <c r="B849" s="33" t="s">
        <v>1127</v>
      </c>
      <c r="C849" s="33" t="s">
        <v>50</v>
      </c>
      <c r="D849" s="33" t="s">
        <v>51</v>
      </c>
      <c r="E849" s="33" t="s">
        <v>1855</v>
      </c>
      <c r="F849" s="34">
        <f t="shared" si="27"/>
        <v>4</v>
      </c>
    </row>
    <row r="850" spans="1:6">
      <c r="A850" s="33" t="s">
        <v>1857</v>
      </c>
      <c r="B850" s="33" t="s">
        <v>1127</v>
      </c>
      <c r="C850" s="33" t="s">
        <v>53</v>
      </c>
      <c r="D850" s="33" t="s">
        <v>86</v>
      </c>
      <c r="E850" s="33" t="s">
        <v>1858</v>
      </c>
      <c r="F850" s="34">
        <f t="shared" si="27"/>
        <v>4</v>
      </c>
    </row>
    <row r="851" spans="1:6">
      <c r="A851" s="33" t="s">
        <v>1859</v>
      </c>
      <c r="B851" s="33" t="s">
        <v>1127</v>
      </c>
      <c r="C851" s="33" t="s">
        <v>50</v>
      </c>
      <c r="D851" s="33" t="s">
        <v>51</v>
      </c>
      <c r="E851" s="33" t="s">
        <v>1858</v>
      </c>
      <c r="F851" s="34">
        <f t="shared" si="27"/>
        <v>4</v>
      </c>
    </row>
    <row r="852" spans="1:6">
      <c r="A852" s="33" t="s">
        <v>1860</v>
      </c>
      <c r="B852" s="33" t="s">
        <v>1127</v>
      </c>
      <c r="C852" s="33" t="s">
        <v>53</v>
      </c>
      <c r="D852" s="33" t="s">
        <v>86</v>
      </c>
      <c r="E852" s="33" t="s">
        <v>1861</v>
      </c>
      <c r="F852" s="34">
        <f t="shared" si="27"/>
        <v>4</v>
      </c>
    </row>
    <row r="853" spans="1:6">
      <c r="A853" s="33" t="s">
        <v>1862</v>
      </c>
      <c r="B853" s="33" t="s">
        <v>1127</v>
      </c>
      <c r="C853" s="33" t="s">
        <v>50</v>
      </c>
      <c r="D853" s="33" t="s">
        <v>51</v>
      </c>
      <c r="E853" s="33" t="s">
        <v>1861</v>
      </c>
      <c r="F853" s="34">
        <f t="shared" si="27"/>
        <v>4</v>
      </c>
    </row>
    <row r="854" spans="1:6">
      <c r="A854" s="33" t="s">
        <v>2537</v>
      </c>
      <c r="B854" s="33" t="s">
        <v>1127</v>
      </c>
      <c r="C854" s="33" t="s">
        <v>53</v>
      </c>
      <c r="D854" s="33" t="s">
        <v>86</v>
      </c>
      <c r="E854" s="33" t="s">
        <v>2522</v>
      </c>
      <c r="F854" s="34">
        <f t="shared" ref="F854:F917" si="28">MONTH(A854)</f>
        <v>4</v>
      </c>
    </row>
    <row r="855" spans="1:6">
      <c r="A855" s="33" t="s">
        <v>2538</v>
      </c>
      <c r="B855" s="33" t="s">
        <v>1127</v>
      </c>
      <c r="C855" s="33" t="s">
        <v>50</v>
      </c>
      <c r="D855" s="33" t="s">
        <v>51</v>
      </c>
      <c r="E855" s="33" t="s">
        <v>2522</v>
      </c>
      <c r="F855" s="34">
        <f t="shared" si="28"/>
        <v>4</v>
      </c>
    </row>
    <row r="856" spans="1:6">
      <c r="A856" s="33" t="s">
        <v>2539</v>
      </c>
      <c r="B856" s="33" t="s">
        <v>1127</v>
      </c>
      <c r="C856" s="33" t="s">
        <v>53</v>
      </c>
      <c r="D856" s="33" t="s">
        <v>86</v>
      </c>
      <c r="E856" s="33" t="s">
        <v>2540</v>
      </c>
      <c r="F856" s="34">
        <f t="shared" si="28"/>
        <v>4</v>
      </c>
    </row>
    <row r="857" spans="1:6">
      <c r="A857" s="33" t="s">
        <v>2541</v>
      </c>
      <c r="B857" s="33" t="s">
        <v>1127</v>
      </c>
      <c r="C857" s="33" t="s">
        <v>50</v>
      </c>
      <c r="D857" s="33" t="s">
        <v>51</v>
      </c>
      <c r="E857" s="33" t="s">
        <v>2540</v>
      </c>
      <c r="F857" s="34">
        <f t="shared" si="28"/>
        <v>4</v>
      </c>
    </row>
    <row r="858" spans="1:6">
      <c r="A858" s="33" t="s">
        <v>2542</v>
      </c>
      <c r="B858" s="33" t="s">
        <v>1127</v>
      </c>
      <c r="C858" s="33" t="s">
        <v>53</v>
      </c>
      <c r="D858" s="33" t="s">
        <v>86</v>
      </c>
      <c r="E858" s="33" t="s">
        <v>2543</v>
      </c>
      <c r="F858" s="34">
        <f t="shared" si="28"/>
        <v>4</v>
      </c>
    </row>
    <row r="859" spans="1:6">
      <c r="A859" s="33" t="s">
        <v>2544</v>
      </c>
      <c r="B859" s="33" t="s">
        <v>1127</v>
      </c>
      <c r="C859" s="33" t="s">
        <v>50</v>
      </c>
      <c r="D859" s="33" t="s">
        <v>51</v>
      </c>
      <c r="E859" s="33" t="s">
        <v>2543</v>
      </c>
      <c r="F859" s="34">
        <f t="shared" si="28"/>
        <v>4</v>
      </c>
    </row>
    <row r="860" spans="1:6">
      <c r="A860" s="33" t="s">
        <v>2545</v>
      </c>
      <c r="B860" s="33" t="s">
        <v>1127</v>
      </c>
      <c r="C860" s="33" t="s">
        <v>53</v>
      </c>
      <c r="D860" s="33" t="s">
        <v>86</v>
      </c>
      <c r="E860" s="33" t="s">
        <v>2546</v>
      </c>
      <c r="F860" s="34">
        <f t="shared" si="28"/>
        <v>4</v>
      </c>
    </row>
    <row r="861" spans="1:6">
      <c r="A861" s="33" t="s">
        <v>2547</v>
      </c>
      <c r="B861" s="33" t="s">
        <v>1127</v>
      </c>
      <c r="C861" s="33" t="s">
        <v>50</v>
      </c>
      <c r="D861" s="33" t="s">
        <v>51</v>
      </c>
      <c r="E861" s="33" t="s">
        <v>2546</v>
      </c>
      <c r="F861" s="34">
        <f t="shared" si="28"/>
        <v>4</v>
      </c>
    </row>
    <row r="862" spans="1:6">
      <c r="A862" s="33" t="s">
        <v>2548</v>
      </c>
      <c r="B862" s="33" t="s">
        <v>1127</v>
      </c>
      <c r="C862" s="33" t="s">
        <v>53</v>
      </c>
      <c r="D862" s="33" t="s">
        <v>86</v>
      </c>
      <c r="E862" s="33" t="s">
        <v>2549</v>
      </c>
      <c r="F862" s="34">
        <f t="shared" si="28"/>
        <v>4</v>
      </c>
    </row>
    <row r="863" spans="1:6">
      <c r="A863" s="33" t="s">
        <v>2550</v>
      </c>
      <c r="B863" s="33" t="s">
        <v>1127</v>
      </c>
      <c r="C863" s="33" t="s">
        <v>50</v>
      </c>
      <c r="D863" s="33" t="s">
        <v>51</v>
      </c>
      <c r="E863" s="33" t="s">
        <v>2549</v>
      </c>
      <c r="F863" s="34">
        <f t="shared" si="28"/>
        <v>4</v>
      </c>
    </row>
    <row r="864" spans="1:6">
      <c r="A864" s="33" t="s">
        <v>2551</v>
      </c>
      <c r="B864" s="33" t="s">
        <v>1127</v>
      </c>
      <c r="C864" s="33" t="s">
        <v>53</v>
      </c>
      <c r="D864" s="33" t="s">
        <v>86</v>
      </c>
      <c r="E864" s="33" t="s">
        <v>2552</v>
      </c>
      <c r="F864" s="34">
        <f t="shared" si="28"/>
        <v>4</v>
      </c>
    </row>
    <row r="865" spans="1:6">
      <c r="A865" s="33" t="s">
        <v>2553</v>
      </c>
      <c r="B865" s="33" t="s">
        <v>1127</v>
      </c>
      <c r="C865" s="33" t="s">
        <v>50</v>
      </c>
      <c r="D865" s="33" t="s">
        <v>51</v>
      </c>
      <c r="E865" s="33" t="s">
        <v>2552</v>
      </c>
      <c r="F865" s="34">
        <f t="shared" si="28"/>
        <v>4</v>
      </c>
    </row>
    <row r="866" spans="1:6">
      <c r="A866" s="33" t="s">
        <v>2554</v>
      </c>
      <c r="B866" s="33" t="s">
        <v>1127</v>
      </c>
      <c r="C866" s="33" t="s">
        <v>53</v>
      </c>
      <c r="D866" s="33" t="s">
        <v>86</v>
      </c>
      <c r="E866" s="33" t="s">
        <v>2555</v>
      </c>
      <c r="F866" s="34">
        <f t="shared" si="28"/>
        <v>4</v>
      </c>
    </row>
    <row r="867" spans="1:6">
      <c r="A867" s="33" t="s">
        <v>2556</v>
      </c>
      <c r="B867" s="33" t="s">
        <v>1127</v>
      </c>
      <c r="C867" s="33" t="s">
        <v>50</v>
      </c>
      <c r="D867" s="33" t="s">
        <v>51</v>
      </c>
      <c r="E867" s="33" t="s">
        <v>2555</v>
      </c>
      <c r="F867" s="34">
        <f t="shared" si="28"/>
        <v>4</v>
      </c>
    </row>
    <row r="868" spans="1:6">
      <c r="A868" s="33" t="s">
        <v>2557</v>
      </c>
      <c r="B868" s="33" t="s">
        <v>1127</v>
      </c>
      <c r="C868" s="33" t="s">
        <v>53</v>
      </c>
      <c r="D868" s="33" t="s">
        <v>86</v>
      </c>
      <c r="E868" s="33" t="s">
        <v>2558</v>
      </c>
      <c r="F868" s="34">
        <f t="shared" si="28"/>
        <v>4</v>
      </c>
    </row>
    <row r="869" spans="1:6">
      <c r="A869" s="33" t="s">
        <v>2559</v>
      </c>
      <c r="B869" s="33" t="s">
        <v>1127</v>
      </c>
      <c r="C869" s="33" t="s">
        <v>50</v>
      </c>
      <c r="D869" s="33" t="s">
        <v>51</v>
      </c>
      <c r="E869" s="33" t="s">
        <v>2558</v>
      </c>
      <c r="F869" s="34">
        <f t="shared" si="28"/>
        <v>4</v>
      </c>
    </row>
    <row r="870" spans="1:6">
      <c r="A870" s="33" t="s">
        <v>2560</v>
      </c>
      <c r="B870" s="33" t="s">
        <v>1127</v>
      </c>
      <c r="C870" s="33" t="s">
        <v>53</v>
      </c>
      <c r="D870" s="33" t="s">
        <v>86</v>
      </c>
      <c r="E870" s="33" t="s">
        <v>2561</v>
      </c>
      <c r="F870" s="34">
        <f t="shared" si="28"/>
        <v>4</v>
      </c>
    </row>
    <row r="871" spans="1:6">
      <c r="A871" s="33" t="s">
        <v>2562</v>
      </c>
      <c r="B871" s="33" t="s">
        <v>1127</v>
      </c>
      <c r="C871" s="33" t="s">
        <v>50</v>
      </c>
      <c r="D871" s="33" t="s">
        <v>51</v>
      </c>
      <c r="E871" s="33" t="s">
        <v>2561</v>
      </c>
      <c r="F871" s="34">
        <f t="shared" si="28"/>
        <v>4</v>
      </c>
    </row>
    <row r="872" spans="1:6">
      <c r="A872" s="33" t="s">
        <v>2563</v>
      </c>
      <c r="B872" s="33" t="s">
        <v>1127</v>
      </c>
      <c r="C872" s="33" t="s">
        <v>53</v>
      </c>
      <c r="D872" s="33" t="s">
        <v>86</v>
      </c>
      <c r="E872" s="33" t="s">
        <v>2564</v>
      </c>
      <c r="F872" s="34">
        <f t="shared" si="28"/>
        <v>4</v>
      </c>
    </row>
    <row r="873" spans="1:6">
      <c r="A873" s="33" t="s">
        <v>2565</v>
      </c>
      <c r="B873" s="33" t="s">
        <v>1127</v>
      </c>
      <c r="C873" s="33" t="s">
        <v>50</v>
      </c>
      <c r="D873" s="33" t="s">
        <v>51</v>
      </c>
      <c r="E873" s="33" t="s">
        <v>2564</v>
      </c>
      <c r="F873" s="34">
        <f t="shared" si="28"/>
        <v>4</v>
      </c>
    </row>
    <row r="874" spans="1:6">
      <c r="A874" s="33" t="s">
        <v>2566</v>
      </c>
      <c r="B874" s="33" t="s">
        <v>1127</v>
      </c>
      <c r="C874" s="33" t="s">
        <v>53</v>
      </c>
      <c r="D874" s="33" t="s">
        <v>86</v>
      </c>
      <c r="E874" s="33" t="s">
        <v>2567</v>
      </c>
      <c r="F874" s="34">
        <f t="shared" si="28"/>
        <v>4</v>
      </c>
    </row>
    <row r="875" spans="1:6">
      <c r="A875" s="33" t="s">
        <v>2568</v>
      </c>
      <c r="B875" s="33" t="s">
        <v>1127</v>
      </c>
      <c r="C875" s="33" t="s">
        <v>50</v>
      </c>
      <c r="D875" s="33" t="s">
        <v>51</v>
      </c>
      <c r="E875" s="33" t="s">
        <v>2567</v>
      </c>
      <c r="F875" s="34">
        <f t="shared" si="28"/>
        <v>4</v>
      </c>
    </row>
    <row r="876" spans="1:6">
      <c r="A876" s="33" t="s">
        <v>2569</v>
      </c>
      <c r="B876" s="33" t="s">
        <v>1127</v>
      </c>
      <c r="C876" s="33" t="s">
        <v>53</v>
      </c>
      <c r="D876" s="33" t="s">
        <v>86</v>
      </c>
      <c r="E876" s="33" t="s">
        <v>2570</v>
      </c>
      <c r="F876" s="34">
        <f t="shared" si="28"/>
        <v>4</v>
      </c>
    </row>
    <row r="877" spans="1:6">
      <c r="A877" s="33" t="s">
        <v>2571</v>
      </c>
      <c r="B877" s="33" t="s">
        <v>1127</v>
      </c>
      <c r="C877" s="33" t="s">
        <v>50</v>
      </c>
      <c r="D877" s="33" t="s">
        <v>51</v>
      </c>
      <c r="E877" s="33" t="s">
        <v>2570</v>
      </c>
      <c r="F877" s="34">
        <f t="shared" si="28"/>
        <v>4</v>
      </c>
    </row>
    <row r="878" spans="1:6">
      <c r="A878" s="33" t="s">
        <v>2572</v>
      </c>
      <c r="B878" s="33" t="s">
        <v>1127</v>
      </c>
      <c r="C878" s="33" t="s">
        <v>53</v>
      </c>
      <c r="D878" s="33" t="s">
        <v>86</v>
      </c>
      <c r="E878" s="33" t="s">
        <v>2573</v>
      </c>
      <c r="F878" s="34">
        <f t="shared" si="28"/>
        <v>4</v>
      </c>
    </row>
    <row r="879" spans="1:6">
      <c r="A879" s="33" t="s">
        <v>2574</v>
      </c>
      <c r="B879" s="33" t="s">
        <v>1127</v>
      </c>
      <c r="C879" s="33" t="s">
        <v>50</v>
      </c>
      <c r="D879" s="33" t="s">
        <v>51</v>
      </c>
      <c r="E879" s="33" t="s">
        <v>2573</v>
      </c>
      <c r="F879" s="34">
        <f t="shared" si="28"/>
        <v>4</v>
      </c>
    </row>
    <row r="880" spans="1:6">
      <c r="A880" s="33" t="s">
        <v>2575</v>
      </c>
      <c r="B880" s="33" t="s">
        <v>1127</v>
      </c>
      <c r="C880" s="33" t="s">
        <v>53</v>
      </c>
      <c r="D880" s="33" t="s">
        <v>86</v>
      </c>
      <c r="E880" s="33" t="s">
        <v>2576</v>
      </c>
      <c r="F880" s="34">
        <f t="shared" si="28"/>
        <v>4</v>
      </c>
    </row>
    <row r="881" spans="1:6">
      <c r="A881" s="33" t="s">
        <v>2577</v>
      </c>
      <c r="B881" s="33" t="s">
        <v>1127</v>
      </c>
      <c r="C881" s="33" t="s">
        <v>50</v>
      </c>
      <c r="D881" s="33" t="s">
        <v>51</v>
      </c>
      <c r="E881" s="33" t="s">
        <v>2576</v>
      </c>
      <c r="F881" s="34">
        <f t="shared" si="28"/>
        <v>4</v>
      </c>
    </row>
    <row r="882" spans="1:6">
      <c r="A882" s="33" t="s">
        <v>2578</v>
      </c>
      <c r="B882" s="33" t="s">
        <v>1127</v>
      </c>
      <c r="C882" s="33" t="s">
        <v>53</v>
      </c>
      <c r="D882" s="33" t="s">
        <v>86</v>
      </c>
      <c r="E882" s="33" t="s">
        <v>2579</v>
      </c>
      <c r="F882" s="34">
        <f t="shared" si="28"/>
        <v>4</v>
      </c>
    </row>
    <row r="883" spans="1:6">
      <c r="A883" s="33" t="s">
        <v>2580</v>
      </c>
      <c r="B883" s="33" t="s">
        <v>1127</v>
      </c>
      <c r="C883" s="33" t="s">
        <v>50</v>
      </c>
      <c r="D883" s="33" t="s">
        <v>51</v>
      </c>
      <c r="E883" s="33" t="s">
        <v>2579</v>
      </c>
      <c r="F883" s="34">
        <f t="shared" si="28"/>
        <v>4</v>
      </c>
    </row>
    <row r="884" spans="1:6">
      <c r="A884" s="33" t="s">
        <v>2581</v>
      </c>
      <c r="B884" s="33" t="s">
        <v>1127</v>
      </c>
      <c r="C884" s="33" t="s">
        <v>53</v>
      </c>
      <c r="D884" s="33" t="s">
        <v>86</v>
      </c>
      <c r="E884" s="33" t="s">
        <v>2582</v>
      </c>
      <c r="F884" s="34">
        <f t="shared" si="28"/>
        <v>4</v>
      </c>
    </row>
    <row r="885" spans="1:6">
      <c r="A885" s="33" t="s">
        <v>2583</v>
      </c>
      <c r="B885" s="33" t="s">
        <v>1127</v>
      </c>
      <c r="C885" s="33" t="s">
        <v>50</v>
      </c>
      <c r="D885" s="33" t="s">
        <v>51</v>
      </c>
      <c r="E885" s="33" t="s">
        <v>2582</v>
      </c>
      <c r="F885" s="34">
        <f t="shared" si="28"/>
        <v>4</v>
      </c>
    </row>
    <row r="886" spans="1:6">
      <c r="A886" s="33" t="s">
        <v>2584</v>
      </c>
      <c r="B886" s="33" t="s">
        <v>1127</v>
      </c>
      <c r="C886" s="33" t="s">
        <v>53</v>
      </c>
      <c r="D886" s="33" t="s">
        <v>86</v>
      </c>
      <c r="E886" s="33" t="s">
        <v>2585</v>
      </c>
      <c r="F886" s="34">
        <f t="shared" si="28"/>
        <v>4</v>
      </c>
    </row>
    <row r="887" spans="1:6">
      <c r="A887" s="33" t="s">
        <v>2586</v>
      </c>
      <c r="B887" s="33" t="s">
        <v>1127</v>
      </c>
      <c r="C887" s="33" t="s">
        <v>50</v>
      </c>
      <c r="D887" s="33" t="s">
        <v>51</v>
      </c>
      <c r="E887" s="33" t="s">
        <v>2585</v>
      </c>
      <c r="F887" s="34">
        <f t="shared" si="28"/>
        <v>4</v>
      </c>
    </row>
    <row r="888" spans="1:6">
      <c r="A888" s="33" t="s">
        <v>2587</v>
      </c>
      <c r="B888" s="33" t="s">
        <v>1127</v>
      </c>
      <c r="C888" s="33" t="s">
        <v>53</v>
      </c>
      <c r="D888" s="33" t="s">
        <v>86</v>
      </c>
      <c r="E888" s="33" t="s">
        <v>2588</v>
      </c>
      <c r="F888" s="34">
        <f t="shared" si="28"/>
        <v>4</v>
      </c>
    </row>
    <row r="889" spans="1:6">
      <c r="A889" s="33" t="s">
        <v>2589</v>
      </c>
      <c r="B889" s="33" t="s">
        <v>1127</v>
      </c>
      <c r="C889" s="33" t="s">
        <v>50</v>
      </c>
      <c r="D889" s="33" t="s">
        <v>51</v>
      </c>
      <c r="E889" s="33" t="s">
        <v>2588</v>
      </c>
      <c r="F889" s="34">
        <f t="shared" si="28"/>
        <v>4</v>
      </c>
    </row>
    <row r="890" spans="1:6">
      <c r="A890" s="33" t="s">
        <v>2590</v>
      </c>
      <c r="B890" s="33" t="s">
        <v>1127</v>
      </c>
      <c r="C890" s="33" t="s">
        <v>53</v>
      </c>
      <c r="D890" s="33" t="s">
        <v>86</v>
      </c>
      <c r="E890" s="33" t="s">
        <v>2591</v>
      </c>
      <c r="F890" s="34">
        <f t="shared" si="28"/>
        <v>4</v>
      </c>
    </row>
    <row r="891" spans="1:6">
      <c r="A891" s="33" t="s">
        <v>2592</v>
      </c>
      <c r="B891" s="33" t="s">
        <v>1127</v>
      </c>
      <c r="C891" s="33" t="s">
        <v>50</v>
      </c>
      <c r="D891" s="33" t="s">
        <v>51</v>
      </c>
      <c r="E891" s="33" t="s">
        <v>2591</v>
      </c>
      <c r="F891" s="34">
        <f t="shared" si="28"/>
        <v>4</v>
      </c>
    </row>
    <row r="892" spans="1:6">
      <c r="A892" s="33" t="s">
        <v>2593</v>
      </c>
      <c r="B892" s="33" t="s">
        <v>1127</v>
      </c>
      <c r="C892" s="33" t="s">
        <v>53</v>
      </c>
      <c r="D892" s="33" t="s">
        <v>86</v>
      </c>
      <c r="E892" s="33" t="s">
        <v>2594</v>
      </c>
      <c r="F892" s="34">
        <f t="shared" si="28"/>
        <v>4</v>
      </c>
    </row>
    <row r="893" spans="1:6">
      <c r="A893" s="33" t="s">
        <v>2595</v>
      </c>
      <c r="B893" s="33" t="s">
        <v>1127</v>
      </c>
      <c r="C893" s="33" t="s">
        <v>50</v>
      </c>
      <c r="D893" s="33" t="s">
        <v>51</v>
      </c>
      <c r="E893" s="33" t="s">
        <v>2594</v>
      </c>
      <c r="F893" s="34">
        <f t="shared" si="28"/>
        <v>4</v>
      </c>
    </row>
    <row r="894" spans="1:6">
      <c r="A894" s="33" t="s">
        <v>2596</v>
      </c>
      <c r="B894" s="33" t="s">
        <v>1127</v>
      </c>
      <c r="C894" s="33" t="s">
        <v>66</v>
      </c>
      <c r="D894" s="33" t="s">
        <v>421</v>
      </c>
      <c r="E894" s="33" t="s">
        <v>2597</v>
      </c>
      <c r="F894" s="34">
        <f t="shared" si="28"/>
        <v>4</v>
      </c>
    </row>
    <row r="895" spans="1:6">
      <c r="A895" s="33" t="s">
        <v>2598</v>
      </c>
      <c r="B895" s="33" t="s">
        <v>1127</v>
      </c>
      <c r="C895" s="33" t="s">
        <v>66</v>
      </c>
      <c r="D895" s="33" t="s">
        <v>421</v>
      </c>
      <c r="E895" s="33" t="s">
        <v>2597</v>
      </c>
      <c r="F895" s="34">
        <f t="shared" si="28"/>
        <v>4</v>
      </c>
    </row>
    <row r="896" spans="1:6">
      <c r="A896" s="33" t="s">
        <v>2599</v>
      </c>
      <c r="B896" s="33" t="s">
        <v>1127</v>
      </c>
      <c r="C896" s="33" t="s">
        <v>53</v>
      </c>
      <c r="D896" s="33" t="s">
        <v>86</v>
      </c>
      <c r="E896" s="33" t="s">
        <v>2600</v>
      </c>
      <c r="F896" s="34">
        <f t="shared" si="28"/>
        <v>4</v>
      </c>
    </row>
    <row r="897" spans="1:6">
      <c r="A897" s="33" t="s">
        <v>2601</v>
      </c>
      <c r="B897" s="33" t="s">
        <v>1127</v>
      </c>
      <c r="C897" s="33" t="s">
        <v>50</v>
      </c>
      <c r="D897" s="33" t="s">
        <v>51</v>
      </c>
      <c r="E897" s="33" t="s">
        <v>2600</v>
      </c>
      <c r="F897" s="34">
        <f t="shared" si="28"/>
        <v>4</v>
      </c>
    </row>
    <row r="898" spans="1:6">
      <c r="A898" s="33" t="s">
        <v>2602</v>
      </c>
      <c r="B898" s="33" t="s">
        <v>1127</v>
      </c>
      <c r="C898" s="33" t="s">
        <v>53</v>
      </c>
      <c r="D898" s="33" t="s">
        <v>86</v>
      </c>
      <c r="E898" s="33" t="s">
        <v>2603</v>
      </c>
      <c r="F898" s="34">
        <f t="shared" si="28"/>
        <v>4</v>
      </c>
    </row>
    <row r="899" spans="1:6">
      <c r="A899" s="33" t="s">
        <v>2604</v>
      </c>
      <c r="B899" s="33" t="s">
        <v>1127</v>
      </c>
      <c r="C899" s="33" t="s">
        <v>50</v>
      </c>
      <c r="D899" s="33" t="s">
        <v>51</v>
      </c>
      <c r="E899" s="33" t="s">
        <v>2603</v>
      </c>
      <c r="F899" s="34">
        <f t="shared" si="28"/>
        <v>4</v>
      </c>
    </row>
    <row r="900" spans="1:6">
      <c r="A900" s="33" t="s">
        <v>2605</v>
      </c>
      <c r="B900" s="33" t="s">
        <v>1127</v>
      </c>
      <c r="C900" s="33" t="s">
        <v>53</v>
      </c>
      <c r="D900" s="33" t="s">
        <v>86</v>
      </c>
      <c r="E900" s="33" t="s">
        <v>2606</v>
      </c>
      <c r="F900" s="34">
        <f t="shared" si="28"/>
        <v>4</v>
      </c>
    </row>
    <row r="901" spans="1:6">
      <c r="A901" s="33" t="s">
        <v>2607</v>
      </c>
      <c r="B901" s="33" t="s">
        <v>1127</v>
      </c>
      <c r="C901" s="33" t="s">
        <v>50</v>
      </c>
      <c r="D901" s="33" t="s">
        <v>51</v>
      </c>
      <c r="E901" s="33" t="s">
        <v>2606</v>
      </c>
      <c r="F901" s="34">
        <f t="shared" si="28"/>
        <v>4</v>
      </c>
    </row>
    <row r="902" spans="1:6">
      <c r="A902" s="33" t="s">
        <v>2608</v>
      </c>
      <c r="B902" s="33" t="s">
        <v>1127</v>
      </c>
      <c r="C902" s="33" t="s">
        <v>53</v>
      </c>
      <c r="D902" s="33" t="s">
        <v>86</v>
      </c>
      <c r="E902" s="33" t="s">
        <v>2609</v>
      </c>
      <c r="F902" s="34">
        <f t="shared" si="28"/>
        <v>4</v>
      </c>
    </row>
    <row r="903" spans="1:6">
      <c r="A903" s="33" t="s">
        <v>2610</v>
      </c>
      <c r="B903" s="33" t="s">
        <v>1127</v>
      </c>
      <c r="C903" s="33" t="s">
        <v>50</v>
      </c>
      <c r="D903" s="33" t="s">
        <v>51</v>
      </c>
      <c r="E903" s="33" t="s">
        <v>2609</v>
      </c>
      <c r="F903" s="34">
        <f t="shared" si="28"/>
        <v>4</v>
      </c>
    </row>
    <row r="904" spans="1:6">
      <c r="A904" s="33" t="s">
        <v>2611</v>
      </c>
      <c r="B904" s="33" t="s">
        <v>1127</v>
      </c>
      <c r="C904" s="33" t="s">
        <v>53</v>
      </c>
      <c r="D904" s="33" t="s">
        <v>86</v>
      </c>
      <c r="E904" s="33" t="s">
        <v>2612</v>
      </c>
      <c r="F904" s="34">
        <f t="shared" si="28"/>
        <v>4</v>
      </c>
    </row>
    <row r="905" spans="1:6">
      <c r="A905" s="33" t="s">
        <v>2613</v>
      </c>
      <c r="B905" s="33" t="s">
        <v>1127</v>
      </c>
      <c r="C905" s="33" t="s">
        <v>50</v>
      </c>
      <c r="D905" s="33" t="s">
        <v>51</v>
      </c>
      <c r="E905" s="33" t="s">
        <v>2612</v>
      </c>
      <c r="F905" s="34">
        <f t="shared" si="28"/>
        <v>4</v>
      </c>
    </row>
    <row r="906" spans="1:6">
      <c r="A906" s="33" t="s">
        <v>2614</v>
      </c>
      <c r="B906" s="33" t="s">
        <v>1127</v>
      </c>
      <c r="C906" s="33" t="s">
        <v>53</v>
      </c>
      <c r="D906" s="33" t="s">
        <v>86</v>
      </c>
      <c r="E906" s="33" t="s">
        <v>2615</v>
      </c>
      <c r="F906" s="34">
        <f t="shared" si="28"/>
        <v>4</v>
      </c>
    </row>
    <row r="907" spans="1:6">
      <c r="A907" s="33" t="s">
        <v>2616</v>
      </c>
      <c r="B907" s="33" t="s">
        <v>1127</v>
      </c>
      <c r="C907" s="33" t="s">
        <v>50</v>
      </c>
      <c r="D907" s="33" t="s">
        <v>51</v>
      </c>
      <c r="E907" s="33" t="s">
        <v>2615</v>
      </c>
      <c r="F907" s="34">
        <f t="shared" si="28"/>
        <v>4</v>
      </c>
    </row>
    <row r="908" spans="1:6">
      <c r="A908" s="33" t="s">
        <v>2617</v>
      </c>
      <c r="B908" s="33" t="s">
        <v>1127</v>
      </c>
      <c r="C908" s="33" t="s">
        <v>53</v>
      </c>
      <c r="D908" s="33" t="s">
        <v>86</v>
      </c>
      <c r="E908" s="33" t="s">
        <v>2618</v>
      </c>
      <c r="F908" s="34">
        <f t="shared" si="28"/>
        <v>4</v>
      </c>
    </row>
    <row r="909" spans="1:6">
      <c r="A909" s="33" t="s">
        <v>2619</v>
      </c>
      <c r="B909" s="33" t="s">
        <v>1127</v>
      </c>
      <c r="C909" s="33" t="s">
        <v>50</v>
      </c>
      <c r="D909" s="33" t="s">
        <v>51</v>
      </c>
      <c r="E909" s="33" t="s">
        <v>2618</v>
      </c>
      <c r="F909" s="34">
        <f t="shared" si="28"/>
        <v>4</v>
      </c>
    </row>
    <row r="910" spans="1:6">
      <c r="A910" s="33" t="s">
        <v>2620</v>
      </c>
      <c r="B910" s="33" t="s">
        <v>1127</v>
      </c>
      <c r="C910" s="33" t="s">
        <v>53</v>
      </c>
      <c r="D910" s="33" t="s">
        <v>86</v>
      </c>
      <c r="E910" s="33" t="s">
        <v>2621</v>
      </c>
      <c r="F910" s="34">
        <f t="shared" si="28"/>
        <v>4</v>
      </c>
    </row>
    <row r="911" spans="1:6">
      <c r="A911" s="33" t="s">
        <v>2622</v>
      </c>
      <c r="B911" s="33" t="s">
        <v>1127</v>
      </c>
      <c r="C911" s="33" t="s">
        <v>50</v>
      </c>
      <c r="D911" s="33" t="s">
        <v>51</v>
      </c>
      <c r="E911" s="33" t="s">
        <v>2621</v>
      </c>
      <c r="F911" s="34">
        <f t="shared" si="28"/>
        <v>4</v>
      </c>
    </row>
    <row r="912" spans="1:6">
      <c r="A912" s="33" t="s">
        <v>2623</v>
      </c>
      <c r="B912" s="33" t="s">
        <v>1127</v>
      </c>
      <c r="C912" s="33" t="s">
        <v>53</v>
      </c>
      <c r="D912" s="33" t="s">
        <v>86</v>
      </c>
      <c r="E912" s="33" t="s">
        <v>2624</v>
      </c>
      <c r="F912" s="34">
        <f t="shared" si="28"/>
        <v>4</v>
      </c>
    </row>
    <row r="913" spans="1:6">
      <c r="A913" s="33" t="s">
        <v>2625</v>
      </c>
      <c r="B913" s="33" t="s">
        <v>1127</v>
      </c>
      <c r="C913" s="33" t="s">
        <v>50</v>
      </c>
      <c r="D913" s="33" t="s">
        <v>51</v>
      </c>
      <c r="E913" s="33" t="s">
        <v>2624</v>
      </c>
      <c r="F913" s="34">
        <f t="shared" si="28"/>
        <v>4</v>
      </c>
    </row>
    <row r="914" spans="1:6">
      <c r="A914" s="33" t="s">
        <v>2626</v>
      </c>
      <c r="B914" s="33" t="s">
        <v>1127</v>
      </c>
      <c r="C914" s="33" t="s">
        <v>53</v>
      </c>
      <c r="D914" s="33" t="s">
        <v>86</v>
      </c>
      <c r="E914" s="33" t="s">
        <v>2627</v>
      </c>
      <c r="F914" s="34">
        <f t="shared" si="28"/>
        <v>4</v>
      </c>
    </row>
    <row r="915" spans="1:6">
      <c r="A915" s="33" t="s">
        <v>2628</v>
      </c>
      <c r="B915" s="33" t="s">
        <v>1127</v>
      </c>
      <c r="C915" s="33" t="s">
        <v>50</v>
      </c>
      <c r="D915" s="33" t="s">
        <v>51</v>
      </c>
      <c r="E915" s="33" t="s">
        <v>2627</v>
      </c>
      <c r="F915" s="34">
        <f t="shared" si="28"/>
        <v>4</v>
      </c>
    </row>
    <row r="916" spans="1:6">
      <c r="A916" s="33" t="s">
        <v>2629</v>
      </c>
      <c r="B916" s="33" t="s">
        <v>1127</v>
      </c>
      <c r="C916" s="33" t="s">
        <v>53</v>
      </c>
      <c r="D916" s="33" t="s">
        <v>86</v>
      </c>
      <c r="E916" s="33" t="s">
        <v>2630</v>
      </c>
      <c r="F916" s="34">
        <f t="shared" si="28"/>
        <v>4</v>
      </c>
    </row>
    <row r="917" spans="1:6">
      <c r="A917" s="33" t="s">
        <v>2631</v>
      </c>
      <c r="B917" s="33" t="s">
        <v>1127</v>
      </c>
      <c r="C917" s="33" t="s">
        <v>50</v>
      </c>
      <c r="D917" s="33" t="s">
        <v>51</v>
      </c>
      <c r="E917" s="33" t="s">
        <v>2630</v>
      </c>
      <c r="F917" s="34">
        <f t="shared" si="28"/>
        <v>4</v>
      </c>
    </row>
    <row r="918" spans="1:6">
      <c r="A918" s="33" t="s">
        <v>2632</v>
      </c>
      <c r="B918" s="33" t="s">
        <v>1127</v>
      </c>
      <c r="C918" s="33" t="s">
        <v>53</v>
      </c>
      <c r="D918" s="33" t="s">
        <v>86</v>
      </c>
      <c r="E918" s="33" t="s">
        <v>2633</v>
      </c>
      <c r="F918" s="34">
        <f t="shared" ref="F918:F981" si="29">MONTH(A918)</f>
        <v>4</v>
      </c>
    </row>
    <row r="919" spans="1:6">
      <c r="A919" s="33" t="s">
        <v>2634</v>
      </c>
      <c r="B919" s="33" t="s">
        <v>1127</v>
      </c>
      <c r="C919" s="33" t="s">
        <v>53</v>
      </c>
      <c r="D919" s="33" t="s">
        <v>86</v>
      </c>
      <c r="E919" s="33" t="s">
        <v>2635</v>
      </c>
      <c r="F919" s="34">
        <f t="shared" si="29"/>
        <v>4</v>
      </c>
    </row>
    <row r="920" spans="1:6">
      <c r="A920" s="33" t="s">
        <v>2636</v>
      </c>
      <c r="B920" s="33" t="s">
        <v>1127</v>
      </c>
      <c r="C920" s="33" t="s">
        <v>50</v>
      </c>
      <c r="D920" s="33" t="s">
        <v>51</v>
      </c>
      <c r="E920" s="33" t="s">
        <v>2635</v>
      </c>
      <c r="F920" s="34">
        <f t="shared" si="29"/>
        <v>4</v>
      </c>
    </row>
    <row r="921" spans="1:6">
      <c r="A921" s="33" t="s">
        <v>2637</v>
      </c>
      <c r="B921" s="33" t="s">
        <v>1127</v>
      </c>
      <c r="C921" s="33" t="s">
        <v>53</v>
      </c>
      <c r="D921" s="33" t="s">
        <v>86</v>
      </c>
      <c r="E921" s="33" t="s">
        <v>2638</v>
      </c>
      <c r="F921" s="34">
        <f t="shared" si="29"/>
        <v>4</v>
      </c>
    </row>
    <row r="922" spans="1:6">
      <c r="A922" s="33" t="s">
        <v>2639</v>
      </c>
      <c r="B922" s="33" t="s">
        <v>1127</v>
      </c>
      <c r="C922" s="33" t="s">
        <v>50</v>
      </c>
      <c r="D922" s="33" t="s">
        <v>51</v>
      </c>
      <c r="E922" s="33" t="s">
        <v>2638</v>
      </c>
      <c r="F922" s="34">
        <f t="shared" si="29"/>
        <v>4</v>
      </c>
    </row>
    <row r="923" spans="1:6">
      <c r="A923" s="33" t="s">
        <v>2640</v>
      </c>
      <c r="B923" s="33" t="s">
        <v>1127</v>
      </c>
      <c r="C923" s="33" t="s">
        <v>53</v>
      </c>
      <c r="D923" s="33" t="s">
        <v>86</v>
      </c>
      <c r="E923" s="33" t="s">
        <v>2641</v>
      </c>
      <c r="F923" s="34">
        <f t="shared" si="29"/>
        <v>4</v>
      </c>
    </row>
    <row r="924" spans="1:6">
      <c r="A924" s="33" t="s">
        <v>2642</v>
      </c>
      <c r="B924" s="33" t="s">
        <v>1127</v>
      </c>
      <c r="C924" s="33" t="s">
        <v>50</v>
      </c>
      <c r="D924" s="33" t="s">
        <v>51</v>
      </c>
      <c r="E924" s="33" t="s">
        <v>2641</v>
      </c>
      <c r="F924" s="34">
        <f t="shared" si="29"/>
        <v>4</v>
      </c>
    </row>
    <row r="925" spans="1:6">
      <c r="A925" s="33" t="s">
        <v>2643</v>
      </c>
      <c r="B925" s="33" t="s">
        <v>1127</v>
      </c>
      <c r="C925" s="33" t="s">
        <v>53</v>
      </c>
      <c r="D925" s="33" t="s">
        <v>86</v>
      </c>
      <c r="E925" s="33" t="s">
        <v>2644</v>
      </c>
      <c r="F925" s="34">
        <f t="shared" si="29"/>
        <v>4</v>
      </c>
    </row>
    <row r="926" spans="1:6">
      <c r="A926" s="33" t="s">
        <v>2645</v>
      </c>
      <c r="B926" s="33" t="s">
        <v>1127</v>
      </c>
      <c r="C926" s="33" t="s">
        <v>50</v>
      </c>
      <c r="D926" s="33" t="s">
        <v>51</v>
      </c>
      <c r="E926" s="33" t="s">
        <v>2644</v>
      </c>
      <c r="F926" s="34">
        <f t="shared" si="29"/>
        <v>4</v>
      </c>
    </row>
    <row r="927" spans="1:6">
      <c r="A927" s="33" t="s">
        <v>2646</v>
      </c>
      <c r="B927" s="33" t="s">
        <v>1127</v>
      </c>
      <c r="C927" s="33" t="s">
        <v>53</v>
      </c>
      <c r="D927" s="33" t="s">
        <v>86</v>
      </c>
      <c r="E927" s="33" t="s">
        <v>2647</v>
      </c>
      <c r="F927" s="34">
        <f t="shared" si="29"/>
        <v>4</v>
      </c>
    </row>
    <row r="928" spans="1:6">
      <c r="A928" s="33" t="s">
        <v>2648</v>
      </c>
      <c r="B928" s="33" t="s">
        <v>1127</v>
      </c>
      <c r="C928" s="33" t="s">
        <v>50</v>
      </c>
      <c r="D928" s="33" t="s">
        <v>51</v>
      </c>
      <c r="E928" s="33" t="s">
        <v>2647</v>
      </c>
      <c r="F928" s="34">
        <f t="shared" si="29"/>
        <v>4</v>
      </c>
    </row>
    <row r="929" spans="1:6">
      <c r="A929" s="33" t="s">
        <v>2649</v>
      </c>
      <c r="B929" s="33" t="s">
        <v>1127</v>
      </c>
      <c r="C929" s="33" t="s">
        <v>53</v>
      </c>
      <c r="D929" s="33" t="s">
        <v>86</v>
      </c>
      <c r="E929" s="33" t="s">
        <v>2650</v>
      </c>
      <c r="F929" s="34">
        <f t="shared" si="29"/>
        <v>4</v>
      </c>
    </row>
    <row r="930" spans="1:6">
      <c r="A930" s="33" t="s">
        <v>2651</v>
      </c>
      <c r="B930" s="33" t="s">
        <v>1127</v>
      </c>
      <c r="C930" s="33" t="s">
        <v>50</v>
      </c>
      <c r="D930" s="33" t="s">
        <v>51</v>
      </c>
      <c r="E930" s="33" t="s">
        <v>2650</v>
      </c>
      <c r="F930" s="34">
        <f t="shared" si="29"/>
        <v>4</v>
      </c>
    </row>
    <row r="931" spans="1:6">
      <c r="A931" s="33" t="s">
        <v>2652</v>
      </c>
      <c r="B931" s="33" t="s">
        <v>1127</v>
      </c>
      <c r="C931" s="33" t="s">
        <v>53</v>
      </c>
      <c r="D931" s="33" t="s">
        <v>86</v>
      </c>
      <c r="E931" s="33" t="s">
        <v>2653</v>
      </c>
      <c r="F931" s="34">
        <f t="shared" si="29"/>
        <v>4</v>
      </c>
    </row>
    <row r="932" spans="1:6">
      <c r="A932" s="33" t="s">
        <v>2654</v>
      </c>
      <c r="B932" s="33" t="s">
        <v>1127</v>
      </c>
      <c r="C932" s="33" t="s">
        <v>50</v>
      </c>
      <c r="D932" s="33" t="s">
        <v>51</v>
      </c>
      <c r="E932" s="33" t="s">
        <v>2653</v>
      </c>
      <c r="F932" s="34">
        <f t="shared" si="29"/>
        <v>4</v>
      </c>
    </row>
    <row r="933" spans="1:6">
      <c r="A933" s="33" t="s">
        <v>2655</v>
      </c>
      <c r="B933" s="33" t="s">
        <v>1127</v>
      </c>
      <c r="C933" s="33" t="s">
        <v>53</v>
      </c>
      <c r="D933" s="33" t="s">
        <v>86</v>
      </c>
      <c r="E933" s="33" t="s">
        <v>2656</v>
      </c>
      <c r="F933" s="34">
        <f t="shared" si="29"/>
        <v>4</v>
      </c>
    </row>
    <row r="934" spans="1:6">
      <c r="A934" s="33" t="s">
        <v>2657</v>
      </c>
      <c r="B934" s="33" t="s">
        <v>1127</v>
      </c>
      <c r="C934" s="33" t="s">
        <v>50</v>
      </c>
      <c r="D934" s="33" t="s">
        <v>51</v>
      </c>
      <c r="E934" s="33" t="s">
        <v>2656</v>
      </c>
      <c r="F934" s="34">
        <f t="shared" si="29"/>
        <v>4</v>
      </c>
    </row>
    <row r="935" spans="1:6">
      <c r="A935" s="33" t="s">
        <v>2658</v>
      </c>
      <c r="B935" s="33" t="s">
        <v>1127</v>
      </c>
      <c r="C935" s="33" t="s">
        <v>53</v>
      </c>
      <c r="D935" s="33" t="s">
        <v>86</v>
      </c>
      <c r="E935" s="33" t="s">
        <v>2659</v>
      </c>
      <c r="F935" s="34">
        <f t="shared" si="29"/>
        <v>4</v>
      </c>
    </row>
    <row r="936" spans="1:6">
      <c r="A936" s="33" t="s">
        <v>2660</v>
      </c>
      <c r="B936" s="33" t="s">
        <v>1127</v>
      </c>
      <c r="C936" s="33" t="s">
        <v>50</v>
      </c>
      <c r="D936" s="33" t="s">
        <v>51</v>
      </c>
      <c r="E936" s="33" t="s">
        <v>2659</v>
      </c>
      <c r="F936" s="34">
        <f t="shared" si="29"/>
        <v>4</v>
      </c>
    </row>
    <row r="937" spans="1:6">
      <c r="A937" s="33" t="s">
        <v>2661</v>
      </c>
      <c r="B937" s="33" t="s">
        <v>1127</v>
      </c>
      <c r="C937" s="33" t="s">
        <v>53</v>
      </c>
      <c r="D937" s="33" t="s">
        <v>86</v>
      </c>
      <c r="E937" s="33" t="s">
        <v>2662</v>
      </c>
      <c r="F937" s="34">
        <f t="shared" si="29"/>
        <v>4</v>
      </c>
    </row>
    <row r="938" spans="1:6">
      <c r="A938" s="33" t="s">
        <v>2663</v>
      </c>
      <c r="B938" s="33" t="s">
        <v>1127</v>
      </c>
      <c r="C938" s="33" t="s">
        <v>50</v>
      </c>
      <c r="D938" s="33" t="s">
        <v>51</v>
      </c>
      <c r="E938" s="33" t="s">
        <v>2662</v>
      </c>
      <c r="F938" s="34">
        <f t="shared" si="29"/>
        <v>4</v>
      </c>
    </row>
    <row r="939" spans="1:6">
      <c r="A939" s="33" t="s">
        <v>2664</v>
      </c>
      <c r="B939" s="33" t="s">
        <v>1127</v>
      </c>
      <c r="C939" s="33" t="s">
        <v>53</v>
      </c>
      <c r="D939" s="33" t="s">
        <v>86</v>
      </c>
      <c r="E939" s="33" t="s">
        <v>2665</v>
      </c>
      <c r="F939" s="34">
        <f t="shared" si="29"/>
        <v>4</v>
      </c>
    </row>
    <row r="940" spans="1:6">
      <c r="A940" s="33" t="s">
        <v>2666</v>
      </c>
      <c r="B940" s="33" t="s">
        <v>1127</v>
      </c>
      <c r="C940" s="33" t="s">
        <v>50</v>
      </c>
      <c r="D940" s="33" t="s">
        <v>51</v>
      </c>
      <c r="E940" s="33" t="s">
        <v>2665</v>
      </c>
      <c r="F940" s="34">
        <f t="shared" si="29"/>
        <v>4</v>
      </c>
    </row>
    <row r="941" spans="1:6">
      <c r="A941" s="33" t="s">
        <v>2667</v>
      </c>
      <c r="B941" s="33" t="s">
        <v>1127</v>
      </c>
      <c r="C941" s="33" t="s">
        <v>53</v>
      </c>
      <c r="D941" s="33" t="s">
        <v>86</v>
      </c>
      <c r="E941" s="33" t="s">
        <v>2668</v>
      </c>
      <c r="F941" s="34">
        <f t="shared" si="29"/>
        <v>4</v>
      </c>
    </row>
    <row r="942" spans="1:6">
      <c r="A942" s="33" t="s">
        <v>2669</v>
      </c>
      <c r="B942" s="33" t="s">
        <v>1127</v>
      </c>
      <c r="C942" s="33" t="s">
        <v>50</v>
      </c>
      <c r="D942" s="33" t="s">
        <v>51</v>
      </c>
      <c r="E942" s="33" t="s">
        <v>2668</v>
      </c>
      <c r="F942" s="34">
        <f t="shared" si="29"/>
        <v>4</v>
      </c>
    </row>
    <row r="943" spans="1:6">
      <c r="A943" s="33" t="s">
        <v>2670</v>
      </c>
      <c r="B943" s="33" t="s">
        <v>1127</v>
      </c>
      <c r="C943" s="33" t="s">
        <v>53</v>
      </c>
      <c r="D943" s="33" t="s">
        <v>86</v>
      </c>
      <c r="E943" s="33" t="s">
        <v>2671</v>
      </c>
      <c r="F943" s="34">
        <f t="shared" si="29"/>
        <v>4</v>
      </c>
    </row>
    <row r="944" spans="1:6">
      <c r="A944" s="33" t="s">
        <v>2672</v>
      </c>
      <c r="B944" s="33" t="s">
        <v>1127</v>
      </c>
      <c r="C944" s="33" t="s">
        <v>50</v>
      </c>
      <c r="D944" s="33" t="s">
        <v>51</v>
      </c>
      <c r="E944" s="33" t="s">
        <v>2671</v>
      </c>
      <c r="F944" s="34">
        <f t="shared" si="29"/>
        <v>4</v>
      </c>
    </row>
    <row r="945" spans="1:6">
      <c r="A945" s="33" t="s">
        <v>2673</v>
      </c>
      <c r="B945" s="33" t="s">
        <v>1127</v>
      </c>
      <c r="C945" s="33" t="s">
        <v>53</v>
      </c>
      <c r="D945" s="33" t="s">
        <v>86</v>
      </c>
      <c r="E945" s="33" t="s">
        <v>2674</v>
      </c>
      <c r="F945" s="34">
        <f t="shared" si="29"/>
        <v>4</v>
      </c>
    </row>
    <row r="946" spans="1:6">
      <c r="A946" s="33" t="s">
        <v>2675</v>
      </c>
      <c r="B946" s="33" t="s">
        <v>1127</v>
      </c>
      <c r="C946" s="33" t="s">
        <v>50</v>
      </c>
      <c r="D946" s="33" t="s">
        <v>51</v>
      </c>
      <c r="E946" s="33" t="s">
        <v>2674</v>
      </c>
      <c r="F946" s="34">
        <f t="shared" si="29"/>
        <v>4</v>
      </c>
    </row>
    <row r="947" spans="1:6">
      <c r="A947" s="33" t="s">
        <v>2676</v>
      </c>
      <c r="B947" s="33" t="s">
        <v>1127</v>
      </c>
      <c r="C947" s="33" t="s">
        <v>53</v>
      </c>
      <c r="D947" s="33" t="s">
        <v>86</v>
      </c>
      <c r="E947" s="33" t="s">
        <v>2677</v>
      </c>
      <c r="F947" s="34">
        <f t="shared" si="29"/>
        <v>4</v>
      </c>
    </row>
    <row r="948" spans="1:6">
      <c r="A948" s="33" t="s">
        <v>2678</v>
      </c>
      <c r="B948" s="33" t="s">
        <v>1127</v>
      </c>
      <c r="C948" s="33" t="s">
        <v>50</v>
      </c>
      <c r="D948" s="33" t="s">
        <v>51</v>
      </c>
      <c r="E948" s="33" t="s">
        <v>2677</v>
      </c>
      <c r="F948" s="34">
        <f t="shared" si="29"/>
        <v>4</v>
      </c>
    </row>
    <row r="949" spans="1:6">
      <c r="A949" s="33" t="s">
        <v>2679</v>
      </c>
      <c r="B949" s="33" t="s">
        <v>1127</v>
      </c>
      <c r="C949" s="33" t="s">
        <v>53</v>
      </c>
      <c r="D949" s="33" t="s">
        <v>86</v>
      </c>
      <c r="E949" s="33" t="s">
        <v>2680</v>
      </c>
      <c r="F949" s="34">
        <f t="shared" si="29"/>
        <v>4</v>
      </c>
    </row>
    <row r="950" spans="1:6">
      <c r="A950" s="33" t="s">
        <v>2681</v>
      </c>
      <c r="B950" s="33" t="s">
        <v>1127</v>
      </c>
      <c r="C950" s="33" t="s">
        <v>50</v>
      </c>
      <c r="D950" s="33" t="s">
        <v>51</v>
      </c>
      <c r="E950" s="33" t="s">
        <v>2680</v>
      </c>
      <c r="F950" s="34">
        <f t="shared" si="29"/>
        <v>4</v>
      </c>
    </row>
    <row r="951" spans="1:6">
      <c r="A951" s="33" t="s">
        <v>2682</v>
      </c>
      <c r="B951" s="33" t="s">
        <v>1127</v>
      </c>
      <c r="C951" s="33" t="s">
        <v>53</v>
      </c>
      <c r="D951" s="33" t="s">
        <v>86</v>
      </c>
      <c r="E951" s="33" t="s">
        <v>2683</v>
      </c>
      <c r="F951" s="34">
        <f t="shared" si="29"/>
        <v>4</v>
      </c>
    </row>
    <row r="952" spans="1:6">
      <c r="A952" s="33" t="s">
        <v>2684</v>
      </c>
      <c r="B952" s="33" t="s">
        <v>1127</v>
      </c>
      <c r="C952" s="33" t="s">
        <v>50</v>
      </c>
      <c r="D952" s="33" t="s">
        <v>51</v>
      </c>
      <c r="E952" s="33" t="s">
        <v>2683</v>
      </c>
      <c r="F952" s="34">
        <f t="shared" si="29"/>
        <v>4</v>
      </c>
    </row>
    <row r="953" spans="1:6">
      <c r="A953" s="33" t="s">
        <v>2685</v>
      </c>
      <c r="B953" s="33" t="s">
        <v>1127</v>
      </c>
      <c r="C953" s="33" t="s">
        <v>53</v>
      </c>
      <c r="D953" s="33" t="s">
        <v>86</v>
      </c>
      <c r="E953" s="33" t="s">
        <v>2686</v>
      </c>
      <c r="F953" s="34">
        <f t="shared" si="29"/>
        <v>4</v>
      </c>
    </row>
    <row r="954" spans="1:6">
      <c r="A954" s="33" t="s">
        <v>2687</v>
      </c>
      <c r="B954" s="33" t="s">
        <v>1127</v>
      </c>
      <c r="C954" s="33" t="s">
        <v>50</v>
      </c>
      <c r="D954" s="33" t="s">
        <v>51</v>
      </c>
      <c r="E954" s="33" t="s">
        <v>2686</v>
      </c>
      <c r="F954" s="34">
        <f t="shared" si="29"/>
        <v>4</v>
      </c>
    </row>
    <row r="955" spans="1:6">
      <c r="A955" s="33" t="s">
        <v>2688</v>
      </c>
      <c r="B955" s="33" t="s">
        <v>1127</v>
      </c>
      <c r="C955" s="33" t="s">
        <v>53</v>
      </c>
      <c r="D955" s="33" t="s">
        <v>86</v>
      </c>
      <c r="E955" s="33" t="s">
        <v>2689</v>
      </c>
      <c r="F955" s="34">
        <f t="shared" si="29"/>
        <v>4</v>
      </c>
    </row>
    <row r="956" spans="1:6">
      <c r="A956" s="33" t="s">
        <v>2690</v>
      </c>
      <c r="B956" s="33" t="s">
        <v>1127</v>
      </c>
      <c r="C956" s="33" t="s">
        <v>50</v>
      </c>
      <c r="D956" s="33" t="s">
        <v>51</v>
      </c>
      <c r="E956" s="33" t="s">
        <v>2689</v>
      </c>
      <c r="F956" s="34">
        <f t="shared" si="29"/>
        <v>4</v>
      </c>
    </row>
    <row r="957" spans="1:6">
      <c r="A957" s="33" t="s">
        <v>2691</v>
      </c>
      <c r="B957" s="33" t="s">
        <v>1127</v>
      </c>
      <c r="C957" s="33" t="s">
        <v>53</v>
      </c>
      <c r="D957" s="33" t="s">
        <v>86</v>
      </c>
      <c r="E957" s="33" t="s">
        <v>2692</v>
      </c>
      <c r="F957" s="34">
        <f t="shared" si="29"/>
        <v>4</v>
      </c>
    </row>
    <row r="958" spans="1:6">
      <c r="A958" s="33" t="s">
        <v>2693</v>
      </c>
      <c r="B958" s="33" t="s">
        <v>1127</v>
      </c>
      <c r="C958" s="33" t="s">
        <v>50</v>
      </c>
      <c r="D958" s="33" t="s">
        <v>51</v>
      </c>
      <c r="E958" s="33" t="s">
        <v>2692</v>
      </c>
      <c r="F958" s="34">
        <f t="shared" si="29"/>
        <v>4</v>
      </c>
    </row>
    <row r="959" spans="1:6">
      <c r="A959" s="33" t="s">
        <v>2694</v>
      </c>
      <c r="B959" s="33" t="s">
        <v>1127</v>
      </c>
      <c r="C959" s="33" t="s">
        <v>53</v>
      </c>
      <c r="D959" s="33" t="s">
        <v>86</v>
      </c>
      <c r="E959" s="33" t="s">
        <v>2695</v>
      </c>
      <c r="F959" s="34">
        <f t="shared" si="29"/>
        <v>4</v>
      </c>
    </row>
    <row r="960" spans="1:6">
      <c r="A960" s="33" t="s">
        <v>2696</v>
      </c>
      <c r="B960" s="33" t="s">
        <v>1127</v>
      </c>
      <c r="C960" s="33" t="s">
        <v>50</v>
      </c>
      <c r="D960" s="33" t="s">
        <v>51</v>
      </c>
      <c r="E960" s="33" t="s">
        <v>2695</v>
      </c>
      <c r="F960" s="34">
        <f t="shared" si="29"/>
        <v>4</v>
      </c>
    </row>
    <row r="961" spans="1:6">
      <c r="A961" s="33" t="s">
        <v>2697</v>
      </c>
      <c r="B961" s="33" t="s">
        <v>1127</v>
      </c>
      <c r="C961" s="33" t="s">
        <v>53</v>
      </c>
      <c r="D961" s="33" t="s">
        <v>86</v>
      </c>
      <c r="E961" s="33" t="s">
        <v>2698</v>
      </c>
      <c r="F961" s="34">
        <f t="shared" si="29"/>
        <v>4</v>
      </c>
    </row>
    <row r="962" spans="1:6">
      <c r="A962" s="33" t="s">
        <v>2699</v>
      </c>
      <c r="B962" s="33" t="s">
        <v>1127</v>
      </c>
      <c r="C962" s="33" t="s">
        <v>50</v>
      </c>
      <c r="D962" s="33" t="s">
        <v>51</v>
      </c>
      <c r="E962" s="33" t="s">
        <v>2698</v>
      </c>
      <c r="F962" s="34">
        <f t="shared" si="29"/>
        <v>4</v>
      </c>
    </row>
    <row r="963" spans="1:6">
      <c r="A963" s="33" t="s">
        <v>2700</v>
      </c>
      <c r="B963" s="33" t="s">
        <v>1127</v>
      </c>
      <c r="C963" s="33" t="s">
        <v>53</v>
      </c>
      <c r="D963" s="33" t="s">
        <v>86</v>
      </c>
      <c r="E963" s="33" t="s">
        <v>2701</v>
      </c>
      <c r="F963" s="34">
        <f t="shared" si="29"/>
        <v>4</v>
      </c>
    </row>
    <row r="964" spans="1:6">
      <c r="A964" s="33" t="s">
        <v>2702</v>
      </c>
      <c r="B964" s="33" t="s">
        <v>1127</v>
      </c>
      <c r="C964" s="33" t="s">
        <v>50</v>
      </c>
      <c r="D964" s="33" t="s">
        <v>51</v>
      </c>
      <c r="E964" s="33" t="s">
        <v>2701</v>
      </c>
      <c r="F964" s="34">
        <f t="shared" si="29"/>
        <v>4</v>
      </c>
    </row>
    <row r="965" spans="1:6">
      <c r="A965" s="33" t="s">
        <v>2703</v>
      </c>
      <c r="B965" s="33" t="s">
        <v>1127</v>
      </c>
      <c r="C965" s="33" t="s">
        <v>53</v>
      </c>
      <c r="D965" s="33" t="s">
        <v>86</v>
      </c>
      <c r="E965" s="33" t="s">
        <v>2704</v>
      </c>
      <c r="F965" s="34">
        <f t="shared" si="29"/>
        <v>4</v>
      </c>
    </row>
    <row r="966" spans="1:6">
      <c r="A966" s="33" t="s">
        <v>2705</v>
      </c>
      <c r="B966" s="33" t="s">
        <v>1127</v>
      </c>
      <c r="C966" s="33" t="s">
        <v>50</v>
      </c>
      <c r="D966" s="33" t="s">
        <v>51</v>
      </c>
      <c r="E966" s="33" t="s">
        <v>2704</v>
      </c>
      <c r="F966" s="34">
        <f t="shared" si="29"/>
        <v>4</v>
      </c>
    </row>
    <row r="967" spans="1:6">
      <c r="A967" s="33" t="s">
        <v>2706</v>
      </c>
      <c r="B967" s="33" t="s">
        <v>1127</v>
      </c>
      <c r="C967" s="33" t="s">
        <v>53</v>
      </c>
      <c r="D967" s="33" t="s">
        <v>86</v>
      </c>
      <c r="E967" s="33" t="s">
        <v>2707</v>
      </c>
      <c r="F967" s="34">
        <f t="shared" si="29"/>
        <v>4</v>
      </c>
    </row>
    <row r="968" spans="1:6">
      <c r="A968" s="33" t="s">
        <v>2708</v>
      </c>
      <c r="B968" s="33" t="s">
        <v>1127</v>
      </c>
      <c r="C968" s="33" t="s">
        <v>50</v>
      </c>
      <c r="D968" s="33" t="s">
        <v>51</v>
      </c>
      <c r="E968" s="33" t="s">
        <v>2707</v>
      </c>
      <c r="F968" s="34">
        <f t="shared" si="29"/>
        <v>4</v>
      </c>
    </row>
    <row r="969" spans="1:6">
      <c r="A969" s="33" t="s">
        <v>2709</v>
      </c>
      <c r="B969" s="33" t="s">
        <v>1127</v>
      </c>
      <c r="C969" s="33" t="s">
        <v>53</v>
      </c>
      <c r="D969" s="33" t="s">
        <v>86</v>
      </c>
      <c r="E969" s="33" t="s">
        <v>2710</v>
      </c>
      <c r="F969" s="34">
        <f t="shared" si="29"/>
        <v>4</v>
      </c>
    </row>
    <row r="970" spans="1:6">
      <c r="A970" s="33" t="s">
        <v>2711</v>
      </c>
      <c r="B970" s="33" t="s">
        <v>1127</v>
      </c>
      <c r="C970" s="33" t="s">
        <v>50</v>
      </c>
      <c r="D970" s="33" t="s">
        <v>51</v>
      </c>
      <c r="E970" s="33" t="s">
        <v>2710</v>
      </c>
      <c r="F970" s="34">
        <f t="shared" si="29"/>
        <v>4</v>
      </c>
    </row>
    <row r="971" spans="1:6">
      <c r="A971" s="33" t="s">
        <v>2712</v>
      </c>
      <c r="B971" s="33" t="s">
        <v>1127</v>
      </c>
      <c r="C971" s="33" t="s">
        <v>53</v>
      </c>
      <c r="D971" s="33" t="s">
        <v>86</v>
      </c>
      <c r="E971" s="33" t="s">
        <v>2713</v>
      </c>
      <c r="F971" s="34">
        <f t="shared" si="29"/>
        <v>4</v>
      </c>
    </row>
    <row r="972" spans="1:6">
      <c r="A972" s="33" t="s">
        <v>2714</v>
      </c>
      <c r="B972" s="33" t="s">
        <v>1127</v>
      </c>
      <c r="C972" s="33" t="s">
        <v>50</v>
      </c>
      <c r="D972" s="33" t="s">
        <v>51</v>
      </c>
      <c r="E972" s="33" t="s">
        <v>2713</v>
      </c>
      <c r="F972" s="34">
        <f t="shared" si="29"/>
        <v>4</v>
      </c>
    </row>
    <row r="973" spans="1:6">
      <c r="A973" s="33" t="s">
        <v>2715</v>
      </c>
      <c r="B973" s="33" t="s">
        <v>1127</v>
      </c>
      <c r="C973" s="33" t="s">
        <v>53</v>
      </c>
      <c r="D973" s="33" t="s">
        <v>86</v>
      </c>
      <c r="E973" s="33" t="s">
        <v>2716</v>
      </c>
      <c r="F973" s="34">
        <f t="shared" si="29"/>
        <v>4</v>
      </c>
    </row>
    <row r="974" spans="1:6">
      <c r="A974" s="33" t="s">
        <v>2717</v>
      </c>
      <c r="B974" s="33" t="s">
        <v>1127</v>
      </c>
      <c r="C974" s="33" t="s">
        <v>50</v>
      </c>
      <c r="D974" s="33" t="s">
        <v>51</v>
      </c>
      <c r="E974" s="33" t="s">
        <v>2716</v>
      </c>
      <c r="F974" s="34">
        <f t="shared" si="29"/>
        <v>4</v>
      </c>
    </row>
    <row r="975" spans="1:6">
      <c r="A975" s="33" t="s">
        <v>2718</v>
      </c>
      <c r="B975" s="33" t="s">
        <v>1127</v>
      </c>
      <c r="C975" s="33" t="s">
        <v>53</v>
      </c>
      <c r="D975" s="33" t="s">
        <v>86</v>
      </c>
      <c r="E975" s="33" t="s">
        <v>2719</v>
      </c>
      <c r="F975" s="34">
        <f t="shared" si="29"/>
        <v>4</v>
      </c>
    </row>
    <row r="976" spans="1:6">
      <c r="A976" s="33" t="s">
        <v>2720</v>
      </c>
      <c r="B976" s="33" t="s">
        <v>1127</v>
      </c>
      <c r="C976" s="33" t="s">
        <v>50</v>
      </c>
      <c r="D976" s="33" t="s">
        <v>51</v>
      </c>
      <c r="E976" s="33" t="s">
        <v>2719</v>
      </c>
      <c r="F976" s="34">
        <f t="shared" si="29"/>
        <v>4</v>
      </c>
    </row>
    <row r="977" spans="1:6">
      <c r="A977" s="33" t="s">
        <v>2721</v>
      </c>
      <c r="B977" s="33" t="s">
        <v>1127</v>
      </c>
      <c r="C977" s="33" t="s">
        <v>53</v>
      </c>
      <c r="D977" s="33" t="s">
        <v>86</v>
      </c>
      <c r="E977" s="33" t="s">
        <v>2722</v>
      </c>
      <c r="F977" s="34">
        <f t="shared" si="29"/>
        <v>4</v>
      </c>
    </row>
    <row r="978" spans="1:6">
      <c r="A978" s="33" t="s">
        <v>2723</v>
      </c>
      <c r="B978" s="33" t="s">
        <v>1127</v>
      </c>
      <c r="C978" s="33" t="s">
        <v>50</v>
      </c>
      <c r="D978" s="33" t="s">
        <v>51</v>
      </c>
      <c r="E978" s="33" t="s">
        <v>2722</v>
      </c>
      <c r="F978" s="34">
        <f t="shared" si="29"/>
        <v>4</v>
      </c>
    </row>
    <row r="979" spans="1:6">
      <c r="A979" s="33" t="s">
        <v>2724</v>
      </c>
      <c r="B979" s="33" t="s">
        <v>1127</v>
      </c>
      <c r="C979" s="33" t="s">
        <v>53</v>
      </c>
      <c r="D979" s="33" t="s">
        <v>86</v>
      </c>
      <c r="E979" s="33" t="s">
        <v>2725</v>
      </c>
      <c r="F979" s="34">
        <f t="shared" si="29"/>
        <v>4</v>
      </c>
    </row>
    <row r="980" spans="1:6">
      <c r="A980" s="33" t="s">
        <v>2726</v>
      </c>
      <c r="B980" s="33" t="s">
        <v>1127</v>
      </c>
      <c r="C980" s="33" t="s">
        <v>50</v>
      </c>
      <c r="D980" s="33" t="s">
        <v>51</v>
      </c>
      <c r="E980" s="33" t="s">
        <v>2725</v>
      </c>
      <c r="F980" s="34">
        <f t="shared" si="29"/>
        <v>4</v>
      </c>
    </row>
    <row r="981" spans="1:6">
      <c r="A981" s="33" t="s">
        <v>2727</v>
      </c>
      <c r="B981" s="33" t="s">
        <v>1127</v>
      </c>
      <c r="C981" s="33" t="s">
        <v>53</v>
      </c>
      <c r="D981" s="33" t="s">
        <v>86</v>
      </c>
      <c r="E981" s="33" t="s">
        <v>2728</v>
      </c>
      <c r="F981" s="34">
        <f t="shared" si="29"/>
        <v>4</v>
      </c>
    </row>
    <row r="982" spans="1:6">
      <c r="A982" s="33" t="s">
        <v>2729</v>
      </c>
      <c r="B982" s="33" t="s">
        <v>1127</v>
      </c>
      <c r="C982" s="33" t="s">
        <v>50</v>
      </c>
      <c r="D982" s="33" t="s">
        <v>51</v>
      </c>
      <c r="E982" s="33" t="s">
        <v>2728</v>
      </c>
      <c r="F982" s="34">
        <f t="shared" ref="F982:F1045" si="30">MONTH(A982)</f>
        <v>4</v>
      </c>
    </row>
    <row r="983" spans="1:6">
      <c r="A983" s="33" t="s">
        <v>2730</v>
      </c>
      <c r="B983" s="33" t="s">
        <v>1127</v>
      </c>
      <c r="C983" s="33" t="s">
        <v>53</v>
      </c>
      <c r="D983" s="33" t="s">
        <v>86</v>
      </c>
      <c r="E983" s="33" t="s">
        <v>2731</v>
      </c>
      <c r="F983" s="34">
        <f t="shared" si="30"/>
        <v>4</v>
      </c>
    </row>
    <row r="984" spans="1:6">
      <c r="A984" s="33" t="s">
        <v>2732</v>
      </c>
      <c r="B984" s="33" t="s">
        <v>1127</v>
      </c>
      <c r="C984" s="33" t="s">
        <v>50</v>
      </c>
      <c r="D984" s="33" t="s">
        <v>51</v>
      </c>
      <c r="E984" s="33" t="s">
        <v>2731</v>
      </c>
      <c r="F984" s="34">
        <f t="shared" si="30"/>
        <v>4</v>
      </c>
    </row>
    <row r="985" spans="1:6">
      <c r="A985" s="33" t="s">
        <v>2733</v>
      </c>
      <c r="B985" s="33" t="s">
        <v>1127</v>
      </c>
      <c r="C985" s="33" t="s">
        <v>53</v>
      </c>
      <c r="D985" s="33" t="s">
        <v>86</v>
      </c>
      <c r="E985" s="33" t="s">
        <v>2734</v>
      </c>
      <c r="F985" s="34">
        <f t="shared" si="30"/>
        <v>4</v>
      </c>
    </row>
    <row r="986" spans="1:6">
      <c r="A986" s="33" t="s">
        <v>2735</v>
      </c>
      <c r="B986" s="33" t="s">
        <v>1127</v>
      </c>
      <c r="C986" s="33" t="s">
        <v>50</v>
      </c>
      <c r="D986" s="33" t="s">
        <v>51</v>
      </c>
      <c r="E986" s="33" t="s">
        <v>2734</v>
      </c>
      <c r="F986" s="34">
        <f t="shared" si="30"/>
        <v>4</v>
      </c>
    </row>
    <row r="987" spans="1:6">
      <c r="A987" s="33" t="s">
        <v>2736</v>
      </c>
      <c r="B987" s="33" t="s">
        <v>1127</v>
      </c>
      <c r="C987" s="33" t="s">
        <v>53</v>
      </c>
      <c r="D987" s="33" t="s">
        <v>86</v>
      </c>
      <c r="E987" s="33" t="s">
        <v>2737</v>
      </c>
      <c r="F987" s="34">
        <f t="shared" si="30"/>
        <v>4</v>
      </c>
    </row>
    <row r="988" spans="1:6">
      <c r="A988" s="33" t="s">
        <v>2738</v>
      </c>
      <c r="B988" s="33" t="s">
        <v>1127</v>
      </c>
      <c r="C988" s="33" t="s">
        <v>50</v>
      </c>
      <c r="D988" s="33" t="s">
        <v>51</v>
      </c>
      <c r="E988" s="33" t="s">
        <v>2737</v>
      </c>
      <c r="F988" s="34">
        <f t="shared" si="30"/>
        <v>4</v>
      </c>
    </row>
    <row r="989" spans="1:6">
      <c r="A989" s="33" t="s">
        <v>2739</v>
      </c>
      <c r="B989" s="33" t="s">
        <v>1127</v>
      </c>
      <c r="C989" s="33" t="s">
        <v>53</v>
      </c>
      <c r="D989" s="33" t="s">
        <v>86</v>
      </c>
      <c r="E989" s="33" t="s">
        <v>2740</v>
      </c>
      <c r="F989" s="34">
        <f t="shared" si="30"/>
        <v>4</v>
      </c>
    </row>
    <row r="990" spans="1:6">
      <c r="A990" s="33" t="s">
        <v>2741</v>
      </c>
      <c r="B990" s="33" t="s">
        <v>1127</v>
      </c>
      <c r="C990" s="33" t="s">
        <v>50</v>
      </c>
      <c r="D990" s="33" t="s">
        <v>51</v>
      </c>
      <c r="E990" s="33" t="s">
        <v>2740</v>
      </c>
      <c r="F990" s="34">
        <f t="shared" si="30"/>
        <v>4</v>
      </c>
    </row>
    <row r="991" spans="1:6">
      <c r="A991" s="33" t="s">
        <v>2742</v>
      </c>
      <c r="B991" s="33" t="s">
        <v>1127</v>
      </c>
      <c r="C991" s="33" t="s">
        <v>66</v>
      </c>
      <c r="D991" s="33" t="s">
        <v>421</v>
      </c>
      <c r="E991" s="33" t="s">
        <v>2743</v>
      </c>
      <c r="F991" s="34">
        <f t="shared" si="30"/>
        <v>4</v>
      </c>
    </row>
    <row r="992" spans="1:6">
      <c r="A992" s="33" t="s">
        <v>2744</v>
      </c>
      <c r="B992" s="33" t="s">
        <v>1127</v>
      </c>
      <c r="C992" s="33" t="s">
        <v>53</v>
      </c>
      <c r="D992" s="33" t="s">
        <v>86</v>
      </c>
      <c r="E992" s="33" t="s">
        <v>2745</v>
      </c>
      <c r="F992" s="34">
        <f t="shared" si="30"/>
        <v>4</v>
      </c>
    </row>
    <row r="993" spans="1:6">
      <c r="A993" s="33" t="s">
        <v>2746</v>
      </c>
      <c r="B993" s="33" t="s">
        <v>1127</v>
      </c>
      <c r="C993" s="33" t="s">
        <v>50</v>
      </c>
      <c r="D993" s="33" t="s">
        <v>51</v>
      </c>
      <c r="E993" s="33" t="s">
        <v>2745</v>
      </c>
      <c r="F993" s="34">
        <f t="shared" si="30"/>
        <v>4</v>
      </c>
    </row>
    <row r="994" spans="1:6">
      <c r="A994" s="33" t="s">
        <v>2747</v>
      </c>
      <c r="B994" s="33" t="s">
        <v>1127</v>
      </c>
      <c r="C994" s="33" t="s">
        <v>53</v>
      </c>
      <c r="D994" s="33" t="s">
        <v>86</v>
      </c>
      <c r="E994" s="33" t="s">
        <v>2748</v>
      </c>
      <c r="F994" s="34">
        <f t="shared" si="30"/>
        <v>4</v>
      </c>
    </row>
    <row r="995" spans="1:6">
      <c r="A995" s="33" t="s">
        <v>2749</v>
      </c>
      <c r="B995" s="33" t="s">
        <v>1127</v>
      </c>
      <c r="C995" s="33" t="s">
        <v>50</v>
      </c>
      <c r="D995" s="33" t="s">
        <v>51</v>
      </c>
      <c r="E995" s="33" t="s">
        <v>2748</v>
      </c>
      <c r="F995" s="34">
        <f t="shared" si="30"/>
        <v>4</v>
      </c>
    </row>
    <row r="996" spans="1:6">
      <c r="A996" s="33" t="s">
        <v>2750</v>
      </c>
      <c r="B996" s="33" t="s">
        <v>1127</v>
      </c>
      <c r="C996" s="33" t="s">
        <v>53</v>
      </c>
      <c r="D996" s="33" t="s">
        <v>86</v>
      </c>
      <c r="E996" s="33" t="s">
        <v>2751</v>
      </c>
      <c r="F996" s="34">
        <f t="shared" si="30"/>
        <v>4</v>
      </c>
    </row>
    <row r="997" spans="1:6">
      <c r="A997" s="33" t="s">
        <v>2752</v>
      </c>
      <c r="B997" s="33" t="s">
        <v>1127</v>
      </c>
      <c r="C997" s="33" t="s">
        <v>50</v>
      </c>
      <c r="D997" s="33" t="s">
        <v>51</v>
      </c>
      <c r="E997" s="33" t="s">
        <v>2751</v>
      </c>
      <c r="F997" s="34">
        <f t="shared" si="30"/>
        <v>4</v>
      </c>
    </row>
    <row r="998" spans="1:6">
      <c r="A998" s="33" t="s">
        <v>2753</v>
      </c>
      <c r="B998" s="33" t="s">
        <v>1127</v>
      </c>
      <c r="C998" s="33" t="s">
        <v>53</v>
      </c>
      <c r="D998" s="33" t="s">
        <v>86</v>
      </c>
      <c r="E998" s="33" t="s">
        <v>2754</v>
      </c>
      <c r="F998" s="34">
        <f t="shared" si="30"/>
        <v>4</v>
      </c>
    </row>
    <row r="999" spans="1:6">
      <c r="A999" s="33" t="s">
        <v>2755</v>
      </c>
      <c r="B999" s="33" t="s">
        <v>1127</v>
      </c>
      <c r="C999" s="33" t="s">
        <v>50</v>
      </c>
      <c r="D999" s="33" t="s">
        <v>51</v>
      </c>
      <c r="E999" s="33" t="s">
        <v>2754</v>
      </c>
      <c r="F999" s="34">
        <f t="shared" si="30"/>
        <v>4</v>
      </c>
    </row>
    <row r="1000" spans="1:6">
      <c r="A1000" s="33" t="s">
        <v>2756</v>
      </c>
      <c r="B1000" s="33" t="s">
        <v>1127</v>
      </c>
      <c r="C1000" s="33" t="s">
        <v>53</v>
      </c>
      <c r="D1000" s="33" t="s">
        <v>86</v>
      </c>
      <c r="E1000" s="33" t="s">
        <v>2757</v>
      </c>
      <c r="F1000" s="34">
        <f t="shared" si="30"/>
        <v>4</v>
      </c>
    </row>
    <row r="1001" spans="1:6">
      <c r="A1001" s="33" t="s">
        <v>2758</v>
      </c>
      <c r="B1001" s="33" t="s">
        <v>1127</v>
      </c>
      <c r="C1001" s="33" t="s">
        <v>50</v>
      </c>
      <c r="D1001" s="33" t="s">
        <v>51</v>
      </c>
      <c r="E1001" s="33" t="s">
        <v>2757</v>
      </c>
      <c r="F1001" s="34">
        <f t="shared" si="30"/>
        <v>4</v>
      </c>
    </row>
    <row r="1002" spans="1:6">
      <c r="A1002" s="33" t="s">
        <v>2759</v>
      </c>
      <c r="B1002" s="33" t="s">
        <v>1127</v>
      </c>
      <c r="C1002" s="33" t="s">
        <v>53</v>
      </c>
      <c r="D1002" s="33" t="s">
        <v>86</v>
      </c>
      <c r="E1002" s="33" t="s">
        <v>2760</v>
      </c>
      <c r="F1002" s="34">
        <f t="shared" si="30"/>
        <v>4</v>
      </c>
    </row>
    <row r="1003" spans="1:6">
      <c r="A1003" s="33" t="s">
        <v>2761</v>
      </c>
      <c r="B1003" s="33" t="s">
        <v>1127</v>
      </c>
      <c r="C1003" s="33" t="s">
        <v>50</v>
      </c>
      <c r="D1003" s="33" t="s">
        <v>51</v>
      </c>
      <c r="E1003" s="33" t="s">
        <v>2760</v>
      </c>
      <c r="F1003" s="34">
        <f t="shared" si="30"/>
        <v>4</v>
      </c>
    </row>
    <row r="1004" spans="1:6">
      <c r="A1004" s="33" t="s">
        <v>2762</v>
      </c>
      <c r="B1004" s="33" t="s">
        <v>1127</v>
      </c>
      <c r="C1004" s="33" t="s">
        <v>53</v>
      </c>
      <c r="D1004" s="33" t="s">
        <v>86</v>
      </c>
      <c r="E1004" s="33" t="s">
        <v>2763</v>
      </c>
      <c r="F1004" s="34">
        <f t="shared" si="30"/>
        <v>4</v>
      </c>
    </row>
    <row r="1005" spans="1:6">
      <c r="A1005" s="33" t="s">
        <v>2764</v>
      </c>
      <c r="B1005" s="33" t="s">
        <v>1127</v>
      </c>
      <c r="C1005" s="33" t="s">
        <v>50</v>
      </c>
      <c r="D1005" s="33" t="s">
        <v>51</v>
      </c>
      <c r="E1005" s="33" t="s">
        <v>2763</v>
      </c>
      <c r="F1005" s="34">
        <f t="shared" si="30"/>
        <v>4</v>
      </c>
    </row>
    <row r="1006" spans="1:6">
      <c r="A1006" s="33" t="s">
        <v>2765</v>
      </c>
      <c r="B1006" s="33" t="s">
        <v>1127</v>
      </c>
      <c r="C1006" s="33" t="s">
        <v>53</v>
      </c>
      <c r="D1006" s="33" t="s">
        <v>86</v>
      </c>
      <c r="E1006" s="33" t="s">
        <v>2766</v>
      </c>
      <c r="F1006" s="34">
        <f t="shared" si="30"/>
        <v>4</v>
      </c>
    </row>
    <row r="1007" spans="1:6">
      <c r="A1007" s="33" t="s">
        <v>2767</v>
      </c>
      <c r="B1007" s="33" t="s">
        <v>1127</v>
      </c>
      <c r="C1007" s="33" t="s">
        <v>50</v>
      </c>
      <c r="D1007" s="33" t="s">
        <v>51</v>
      </c>
      <c r="E1007" s="33" t="s">
        <v>2766</v>
      </c>
      <c r="F1007" s="34">
        <f t="shared" si="30"/>
        <v>4</v>
      </c>
    </row>
    <row r="1008" spans="1:6">
      <c r="A1008" s="33" t="s">
        <v>2768</v>
      </c>
      <c r="B1008" s="33" t="s">
        <v>1127</v>
      </c>
      <c r="C1008" s="33" t="s">
        <v>53</v>
      </c>
      <c r="D1008" s="33" t="s">
        <v>86</v>
      </c>
      <c r="E1008" s="33" t="s">
        <v>2769</v>
      </c>
      <c r="F1008" s="34">
        <f t="shared" si="30"/>
        <v>4</v>
      </c>
    </row>
    <row r="1009" spans="1:6">
      <c r="A1009" s="33" t="s">
        <v>2770</v>
      </c>
      <c r="B1009" s="33" t="s">
        <v>1127</v>
      </c>
      <c r="C1009" s="33" t="s">
        <v>50</v>
      </c>
      <c r="D1009" s="33" t="s">
        <v>51</v>
      </c>
      <c r="E1009" s="33" t="s">
        <v>2769</v>
      </c>
      <c r="F1009" s="34">
        <f t="shared" si="30"/>
        <v>4</v>
      </c>
    </row>
    <row r="1010" spans="1:6">
      <c r="A1010" s="33" t="s">
        <v>2771</v>
      </c>
      <c r="B1010" s="33" t="s">
        <v>1127</v>
      </c>
      <c r="C1010" s="33" t="s">
        <v>53</v>
      </c>
      <c r="D1010" s="33" t="s">
        <v>86</v>
      </c>
      <c r="E1010" s="33" t="s">
        <v>2772</v>
      </c>
      <c r="F1010" s="34">
        <f t="shared" si="30"/>
        <v>4</v>
      </c>
    </row>
    <row r="1011" spans="1:6">
      <c r="A1011" s="33" t="s">
        <v>2773</v>
      </c>
      <c r="B1011" s="33" t="s">
        <v>1127</v>
      </c>
      <c r="C1011" s="33" t="s">
        <v>50</v>
      </c>
      <c r="D1011" s="33" t="s">
        <v>51</v>
      </c>
      <c r="E1011" s="33" t="s">
        <v>2772</v>
      </c>
      <c r="F1011" s="34">
        <f t="shared" si="30"/>
        <v>4</v>
      </c>
    </row>
    <row r="1012" spans="1:6">
      <c r="A1012" s="33" t="s">
        <v>2774</v>
      </c>
      <c r="B1012" s="33" t="s">
        <v>1127</v>
      </c>
      <c r="C1012" s="33" t="s">
        <v>53</v>
      </c>
      <c r="D1012" s="33" t="s">
        <v>86</v>
      </c>
      <c r="E1012" s="33" t="s">
        <v>2775</v>
      </c>
      <c r="F1012" s="34">
        <f t="shared" si="30"/>
        <v>4</v>
      </c>
    </row>
    <row r="1013" spans="1:6">
      <c r="A1013" s="33" t="s">
        <v>2776</v>
      </c>
      <c r="B1013" s="33" t="s">
        <v>1127</v>
      </c>
      <c r="C1013" s="33" t="s">
        <v>50</v>
      </c>
      <c r="D1013" s="33" t="s">
        <v>51</v>
      </c>
      <c r="E1013" s="33" t="s">
        <v>2775</v>
      </c>
      <c r="F1013" s="34">
        <f t="shared" si="30"/>
        <v>4</v>
      </c>
    </row>
    <row r="1014" spans="1:6">
      <c r="A1014" s="33" t="s">
        <v>2777</v>
      </c>
      <c r="B1014" s="33" t="s">
        <v>1127</v>
      </c>
      <c r="C1014" s="33" t="s">
        <v>53</v>
      </c>
      <c r="D1014" s="33" t="s">
        <v>86</v>
      </c>
      <c r="E1014" s="33" t="s">
        <v>2778</v>
      </c>
      <c r="F1014" s="34">
        <f t="shared" si="30"/>
        <v>4</v>
      </c>
    </row>
    <row r="1015" spans="1:6">
      <c r="A1015" s="33" t="s">
        <v>2779</v>
      </c>
      <c r="B1015" s="33" t="s">
        <v>1127</v>
      </c>
      <c r="C1015" s="33" t="s">
        <v>50</v>
      </c>
      <c r="D1015" s="33" t="s">
        <v>51</v>
      </c>
      <c r="E1015" s="33" t="s">
        <v>2778</v>
      </c>
      <c r="F1015" s="34">
        <f t="shared" si="30"/>
        <v>4</v>
      </c>
    </row>
    <row r="1016" spans="1:6">
      <c r="A1016" s="33" t="s">
        <v>2780</v>
      </c>
      <c r="B1016" s="33" t="s">
        <v>1127</v>
      </c>
      <c r="C1016" s="33" t="s">
        <v>53</v>
      </c>
      <c r="D1016" s="33" t="s">
        <v>86</v>
      </c>
      <c r="E1016" s="33" t="s">
        <v>2781</v>
      </c>
      <c r="F1016" s="34">
        <f t="shared" si="30"/>
        <v>4</v>
      </c>
    </row>
    <row r="1017" spans="1:6">
      <c r="A1017" s="33" t="s">
        <v>2782</v>
      </c>
      <c r="B1017" s="33" t="s">
        <v>1127</v>
      </c>
      <c r="C1017" s="33" t="s">
        <v>50</v>
      </c>
      <c r="D1017" s="33" t="s">
        <v>51</v>
      </c>
      <c r="E1017" s="33" t="s">
        <v>2781</v>
      </c>
      <c r="F1017" s="34">
        <f t="shared" si="30"/>
        <v>4</v>
      </c>
    </row>
    <row r="1018" spans="1:6">
      <c r="A1018" s="33" t="s">
        <v>2783</v>
      </c>
      <c r="B1018" s="33" t="s">
        <v>1127</v>
      </c>
      <c r="C1018" s="33" t="s">
        <v>53</v>
      </c>
      <c r="D1018" s="33" t="s">
        <v>86</v>
      </c>
      <c r="E1018" s="33" t="s">
        <v>2784</v>
      </c>
      <c r="F1018" s="34">
        <f t="shared" si="30"/>
        <v>4</v>
      </c>
    </row>
    <row r="1019" spans="1:6">
      <c r="A1019" s="33" t="s">
        <v>2785</v>
      </c>
      <c r="B1019" s="33" t="s">
        <v>1127</v>
      </c>
      <c r="C1019" s="33" t="s">
        <v>50</v>
      </c>
      <c r="D1019" s="33" t="s">
        <v>51</v>
      </c>
      <c r="E1019" s="33" t="s">
        <v>2784</v>
      </c>
      <c r="F1019" s="34">
        <f t="shared" si="30"/>
        <v>4</v>
      </c>
    </row>
    <row r="1020" spans="1:6">
      <c r="A1020" s="33" t="s">
        <v>2786</v>
      </c>
      <c r="B1020" s="33" t="s">
        <v>1127</v>
      </c>
      <c r="C1020" s="33" t="s">
        <v>53</v>
      </c>
      <c r="D1020" s="33" t="s">
        <v>86</v>
      </c>
      <c r="E1020" s="33" t="s">
        <v>2787</v>
      </c>
      <c r="F1020" s="34">
        <f t="shared" si="30"/>
        <v>4</v>
      </c>
    </row>
    <row r="1021" spans="1:6">
      <c r="A1021" s="33" t="s">
        <v>2788</v>
      </c>
      <c r="B1021" s="33" t="s">
        <v>1127</v>
      </c>
      <c r="C1021" s="33" t="s">
        <v>50</v>
      </c>
      <c r="D1021" s="33" t="s">
        <v>51</v>
      </c>
      <c r="E1021" s="33" t="s">
        <v>2787</v>
      </c>
      <c r="F1021" s="34">
        <f t="shared" si="30"/>
        <v>4</v>
      </c>
    </row>
    <row r="1022" spans="1:6">
      <c r="A1022" s="33" t="s">
        <v>2789</v>
      </c>
      <c r="B1022" s="33" t="s">
        <v>1127</v>
      </c>
      <c r="C1022" s="33" t="s">
        <v>53</v>
      </c>
      <c r="D1022" s="33" t="s">
        <v>86</v>
      </c>
      <c r="E1022" s="33" t="s">
        <v>2790</v>
      </c>
      <c r="F1022" s="34">
        <f t="shared" si="30"/>
        <v>4</v>
      </c>
    </row>
    <row r="1023" spans="1:6">
      <c r="A1023" s="33" t="s">
        <v>2791</v>
      </c>
      <c r="B1023" s="33" t="s">
        <v>1127</v>
      </c>
      <c r="C1023" s="33" t="s">
        <v>50</v>
      </c>
      <c r="D1023" s="33" t="s">
        <v>51</v>
      </c>
      <c r="E1023" s="33" t="s">
        <v>2790</v>
      </c>
      <c r="F1023" s="34">
        <f t="shared" si="30"/>
        <v>4</v>
      </c>
    </row>
    <row r="1024" spans="1:6">
      <c r="A1024" s="33" t="s">
        <v>2792</v>
      </c>
      <c r="B1024" s="33" t="s">
        <v>1127</v>
      </c>
      <c r="C1024" s="33" t="s">
        <v>53</v>
      </c>
      <c r="D1024" s="33" t="s">
        <v>86</v>
      </c>
      <c r="E1024" s="33" t="s">
        <v>2793</v>
      </c>
      <c r="F1024" s="34">
        <f t="shared" si="30"/>
        <v>4</v>
      </c>
    </row>
    <row r="1025" spans="1:6">
      <c r="A1025" s="33" t="s">
        <v>2794</v>
      </c>
      <c r="B1025" s="33" t="s">
        <v>1127</v>
      </c>
      <c r="C1025" s="33" t="s">
        <v>50</v>
      </c>
      <c r="D1025" s="33" t="s">
        <v>51</v>
      </c>
      <c r="E1025" s="33" t="s">
        <v>2793</v>
      </c>
      <c r="F1025" s="34">
        <f t="shared" si="30"/>
        <v>4</v>
      </c>
    </row>
    <row r="1026" spans="1:6">
      <c r="A1026" s="33" t="s">
        <v>2795</v>
      </c>
      <c r="B1026" s="33" t="s">
        <v>1127</v>
      </c>
      <c r="C1026" s="33" t="s">
        <v>53</v>
      </c>
      <c r="D1026" s="33" t="s">
        <v>86</v>
      </c>
      <c r="E1026" s="33" t="s">
        <v>2796</v>
      </c>
      <c r="F1026" s="34">
        <f t="shared" si="30"/>
        <v>4</v>
      </c>
    </row>
    <row r="1027" spans="1:6">
      <c r="A1027" s="33" t="s">
        <v>2797</v>
      </c>
      <c r="B1027" s="33" t="s">
        <v>1127</v>
      </c>
      <c r="C1027" s="33" t="s">
        <v>50</v>
      </c>
      <c r="D1027" s="33" t="s">
        <v>51</v>
      </c>
      <c r="E1027" s="33" t="s">
        <v>2796</v>
      </c>
      <c r="F1027" s="34">
        <f t="shared" si="30"/>
        <v>4</v>
      </c>
    </row>
    <row r="1028" spans="1:6">
      <c r="A1028" s="33" t="s">
        <v>2798</v>
      </c>
      <c r="B1028" s="33" t="s">
        <v>1127</v>
      </c>
      <c r="C1028" s="33" t="s">
        <v>53</v>
      </c>
      <c r="D1028" s="33" t="s">
        <v>86</v>
      </c>
      <c r="E1028" s="33" t="s">
        <v>2799</v>
      </c>
      <c r="F1028" s="34">
        <f t="shared" si="30"/>
        <v>4</v>
      </c>
    </row>
    <row r="1029" spans="1:6">
      <c r="A1029" s="33" t="s">
        <v>2800</v>
      </c>
      <c r="B1029" s="33" t="s">
        <v>1127</v>
      </c>
      <c r="C1029" s="33" t="s">
        <v>50</v>
      </c>
      <c r="D1029" s="33" t="s">
        <v>51</v>
      </c>
      <c r="E1029" s="33" t="s">
        <v>2799</v>
      </c>
      <c r="F1029" s="34">
        <f t="shared" si="30"/>
        <v>4</v>
      </c>
    </row>
    <row r="1030" spans="1:6">
      <c r="A1030" s="33" t="s">
        <v>2801</v>
      </c>
      <c r="B1030" s="33" t="s">
        <v>1127</v>
      </c>
      <c r="C1030" s="33" t="s">
        <v>53</v>
      </c>
      <c r="D1030" s="33" t="s">
        <v>86</v>
      </c>
      <c r="E1030" s="33" t="s">
        <v>2802</v>
      </c>
      <c r="F1030" s="34">
        <f t="shared" si="30"/>
        <v>4</v>
      </c>
    </row>
    <row r="1031" spans="1:6">
      <c r="A1031" s="33" t="s">
        <v>2803</v>
      </c>
      <c r="B1031" s="33" t="s">
        <v>1127</v>
      </c>
      <c r="C1031" s="33" t="s">
        <v>53</v>
      </c>
      <c r="D1031" s="33" t="s">
        <v>86</v>
      </c>
      <c r="E1031" s="33" t="s">
        <v>2804</v>
      </c>
      <c r="F1031" s="34">
        <f t="shared" si="30"/>
        <v>4</v>
      </c>
    </row>
    <row r="1032" spans="1:6">
      <c r="A1032" s="33" t="s">
        <v>2805</v>
      </c>
      <c r="B1032" s="33" t="s">
        <v>1127</v>
      </c>
      <c r="C1032" s="33" t="s">
        <v>50</v>
      </c>
      <c r="D1032" s="33" t="s">
        <v>51</v>
      </c>
      <c r="E1032" s="33" t="s">
        <v>2804</v>
      </c>
      <c r="F1032" s="34">
        <f t="shared" si="30"/>
        <v>4</v>
      </c>
    </row>
    <row r="1033" spans="1:6">
      <c r="A1033" s="33" t="s">
        <v>2806</v>
      </c>
      <c r="B1033" s="33" t="s">
        <v>1127</v>
      </c>
      <c r="C1033" s="33" t="s">
        <v>53</v>
      </c>
      <c r="D1033" s="33" t="s">
        <v>86</v>
      </c>
      <c r="E1033" s="33" t="s">
        <v>2807</v>
      </c>
      <c r="F1033" s="34">
        <f t="shared" si="30"/>
        <v>4</v>
      </c>
    </row>
    <row r="1034" spans="1:6">
      <c r="A1034" s="33" t="s">
        <v>2808</v>
      </c>
      <c r="B1034" s="33" t="s">
        <v>1127</v>
      </c>
      <c r="C1034" s="33" t="s">
        <v>50</v>
      </c>
      <c r="D1034" s="33" t="s">
        <v>51</v>
      </c>
      <c r="E1034" s="33" t="s">
        <v>2807</v>
      </c>
      <c r="F1034" s="34">
        <f t="shared" si="30"/>
        <v>4</v>
      </c>
    </row>
    <row r="1035" spans="1:6">
      <c r="A1035" s="33" t="s">
        <v>2809</v>
      </c>
      <c r="B1035" s="33" t="s">
        <v>1127</v>
      </c>
      <c r="C1035" s="33" t="s">
        <v>53</v>
      </c>
      <c r="D1035" s="33" t="s">
        <v>86</v>
      </c>
      <c r="E1035" s="33" t="s">
        <v>2810</v>
      </c>
      <c r="F1035" s="34">
        <f t="shared" si="30"/>
        <v>4</v>
      </c>
    </row>
    <row r="1036" spans="1:6">
      <c r="A1036" s="33" t="s">
        <v>2811</v>
      </c>
      <c r="B1036" s="33" t="s">
        <v>1127</v>
      </c>
      <c r="C1036" s="33" t="s">
        <v>50</v>
      </c>
      <c r="D1036" s="33" t="s">
        <v>51</v>
      </c>
      <c r="E1036" s="33" t="s">
        <v>2810</v>
      </c>
      <c r="F1036" s="34">
        <f t="shared" si="30"/>
        <v>4</v>
      </c>
    </row>
    <row r="1037" spans="1:6">
      <c r="A1037" s="33" t="s">
        <v>2812</v>
      </c>
      <c r="B1037" s="33" t="s">
        <v>1127</v>
      </c>
      <c r="C1037" s="33" t="s">
        <v>53</v>
      </c>
      <c r="D1037" s="33" t="s">
        <v>86</v>
      </c>
      <c r="E1037" s="33" t="s">
        <v>2813</v>
      </c>
      <c r="F1037" s="34">
        <f t="shared" si="30"/>
        <v>4</v>
      </c>
    </row>
    <row r="1038" spans="1:6">
      <c r="A1038" s="33" t="s">
        <v>2814</v>
      </c>
      <c r="B1038" s="33" t="s">
        <v>1127</v>
      </c>
      <c r="C1038" s="33" t="s">
        <v>50</v>
      </c>
      <c r="D1038" s="33" t="s">
        <v>51</v>
      </c>
      <c r="E1038" s="33" t="s">
        <v>2813</v>
      </c>
      <c r="F1038" s="34">
        <f t="shared" si="30"/>
        <v>4</v>
      </c>
    </row>
    <row r="1039" spans="1:6">
      <c r="A1039" s="33" t="s">
        <v>2815</v>
      </c>
      <c r="B1039" s="33" t="s">
        <v>1127</v>
      </c>
      <c r="C1039" s="33" t="s">
        <v>66</v>
      </c>
      <c r="D1039" s="33" t="s">
        <v>421</v>
      </c>
      <c r="E1039" s="33" t="s">
        <v>2816</v>
      </c>
      <c r="F1039" s="34">
        <f t="shared" si="30"/>
        <v>4</v>
      </c>
    </row>
    <row r="1040" spans="1:6">
      <c r="A1040" s="33" t="s">
        <v>2817</v>
      </c>
      <c r="B1040" s="33" t="s">
        <v>1127</v>
      </c>
      <c r="C1040" s="33" t="s">
        <v>53</v>
      </c>
      <c r="D1040" s="33" t="s">
        <v>86</v>
      </c>
      <c r="E1040" s="33" t="s">
        <v>2818</v>
      </c>
      <c r="F1040" s="34">
        <f t="shared" si="30"/>
        <v>4</v>
      </c>
    </row>
    <row r="1041" spans="1:6">
      <c r="A1041" s="33" t="s">
        <v>2819</v>
      </c>
      <c r="B1041" s="33" t="s">
        <v>1127</v>
      </c>
      <c r="C1041" s="33" t="s">
        <v>50</v>
      </c>
      <c r="D1041" s="33" t="s">
        <v>51</v>
      </c>
      <c r="E1041" s="33" t="s">
        <v>2818</v>
      </c>
      <c r="F1041" s="34">
        <f t="shared" si="30"/>
        <v>4</v>
      </c>
    </row>
    <row r="1042" spans="1:6">
      <c r="A1042" s="33" t="s">
        <v>2820</v>
      </c>
      <c r="B1042" s="33" t="s">
        <v>1127</v>
      </c>
      <c r="C1042" s="33" t="s">
        <v>53</v>
      </c>
      <c r="D1042" s="33" t="s">
        <v>86</v>
      </c>
      <c r="E1042" s="33" t="s">
        <v>2821</v>
      </c>
      <c r="F1042" s="34">
        <f t="shared" si="30"/>
        <v>4</v>
      </c>
    </row>
    <row r="1043" spans="1:6">
      <c r="A1043" s="33" t="s">
        <v>2822</v>
      </c>
      <c r="B1043" s="33" t="s">
        <v>1127</v>
      </c>
      <c r="C1043" s="33" t="s">
        <v>50</v>
      </c>
      <c r="D1043" s="33" t="s">
        <v>51</v>
      </c>
      <c r="E1043" s="33" t="s">
        <v>2821</v>
      </c>
      <c r="F1043" s="34">
        <f t="shared" si="30"/>
        <v>4</v>
      </c>
    </row>
    <row r="1044" spans="1:6">
      <c r="A1044" s="33" t="s">
        <v>2823</v>
      </c>
      <c r="B1044" s="33" t="s">
        <v>1127</v>
      </c>
      <c r="C1044" s="33" t="s">
        <v>53</v>
      </c>
      <c r="D1044" s="33" t="s">
        <v>86</v>
      </c>
      <c r="E1044" s="33" t="s">
        <v>2824</v>
      </c>
      <c r="F1044" s="34">
        <f t="shared" si="30"/>
        <v>4</v>
      </c>
    </row>
    <row r="1045" spans="1:6">
      <c r="A1045" s="33" t="s">
        <v>2825</v>
      </c>
      <c r="B1045" s="33" t="s">
        <v>1127</v>
      </c>
      <c r="C1045" s="33" t="s">
        <v>50</v>
      </c>
      <c r="D1045" s="33" t="s">
        <v>51</v>
      </c>
      <c r="E1045" s="33" t="s">
        <v>2824</v>
      </c>
      <c r="F1045" s="34">
        <f t="shared" si="30"/>
        <v>4</v>
      </c>
    </row>
    <row r="1046" spans="1:6">
      <c r="A1046" s="33" t="s">
        <v>2826</v>
      </c>
      <c r="B1046" s="33" t="s">
        <v>1127</v>
      </c>
      <c r="C1046" s="33" t="s">
        <v>53</v>
      </c>
      <c r="D1046" s="33" t="s">
        <v>86</v>
      </c>
      <c r="E1046" s="33" t="s">
        <v>2827</v>
      </c>
      <c r="F1046" s="34">
        <f t="shared" ref="F1046:F1109" si="31">MONTH(A1046)</f>
        <v>4</v>
      </c>
    </row>
    <row r="1047" spans="1:6">
      <c r="A1047" s="33" t="s">
        <v>2828</v>
      </c>
      <c r="B1047" s="33" t="s">
        <v>1127</v>
      </c>
      <c r="C1047" s="33" t="s">
        <v>50</v>
      </c>
      <c r="D1047" s="33" t="s">
        <v>51</v>
      </c>
      <c r="E1047" s="33" t="s">
        <v>2827</v>
      </c>
      <c r="F1047" s="34">
        <f t="shared" si="31"/>
        <v>4</v>
      </c>
    </row>
    <row r="1048" spans="1:6">
      <c r="A1048" s="33" t="s">
        <v>2829</v>
      </c>
      <c r="B1048" s="33" t="s">
        <v>1127</v>
      </c>
      <c r="C1048" s="33" t="s">
        <v>53</v>
      </c>
      <c r="D1048" s="33" t="s">
        <v>86</v>
      </c>
      <c r="E1048" s="33" t="s">
        <v>2830</v>
      </c>
      <c r="F1048" s="34">
        <f t="shared" si="31"/>
        <v>4</v>
      </c>
    </row>
    <row r="1049" spans="1:6">
      <c r="A1049" s="33" t="s">
        <v>2831</v>
      </c>
      <c r="B1049" s="33" t="s">
        <v>1127</v>
      </c>
      <c r="C1049" s="33" t="s">
        <v>50</v>
      </c>
      <c r="D1049" s="33" t="s">
        <v>51</v>
      </c>
      <c r="E1049" s="33" t="s">
        <v>2830</v>
      </c>
      <c r="F1049" s="34">
        <f t="shared" si="31"/>
        <v>4</v>
      </c>
    </row>
    <row r="1050" spans="1:6">
      <c r="A1050" s="33" t="s">
        <v>2832</v>
      </c>
      <c r="B1050" s="33" t="s">
        <v>1127</v>
      </c>
      <c r="C1050" s="33" t="s">
        <v>66</v>
      </c>
      <c r="D1050" s="33" t="s">
        <v>421</v>
      </c>
      <c r="E1050" s="33" t="s">
        <v>2833</v>
      </c>
      <c r="F1050" s="34">
        <f t="shared" si="31"/>
        <v>4</v>
      </c>
    </row>
    <row r="1051" spans="1:6">
      <c r="A1051" s="33" t="s">
        <v>2834</v>
      </c>
      <c r="B1051" s="33" t="s">
        <v>1127</v>
      </c>
      <c r="C1051" s="33" t="s">
        <v>66</v>
      </c>
      <c r="D1051" s="33" t="s">
        <v>421</v>
      </c>
      <c r="E1051" s="33" t="s">
        <v>2833</v>
      </c>
      <c r="F1051" s="34">
        <f t="shared" si="31"/>
        <v>4</v>
      </c>
    </row>
    <row r="1052" spans="1:6">
      <c r="A1052" s="33" t="s">
        <v>2835</v>
      </c>
      <c r="B1052" s="33" t="s">
        <v>1127</v>
      </c>
      <c r="C1052" s="33" t="s">
        <v>66</v>
      </c>
      <c r="D1052" s="33" t="s">
        <v>421</v>
      </c>
      <c r="E1052" s="33" t="s">
        <v>2836</v>
      </c>
      <c r="F1052" s="34">
        <f t="shared" si="31"/>
        <v>4</v>
      </c>
    </row>
    <row r="1053" spans="1:6">
      <c r="A1053" s="33" t="s">
        <v>2837</v>
      </c>
      <c r="B1053" s="33" t="s">
        <v>1127</v>
      </c>
      <c r="C1053" s="33" t="s">
        <v>66</v>
      </c>
      <c r="D1053" s="33" t="s">
        <v>421</v>
      </c>
      <c r="E1053" s="33" t="s">
        <v>2838</v>
      </c>
      <c r="F1053" s="34">
        <f t="shared" si="31"/>
        <v>4</v>
      </c>
    </row>
    <row r="1054" spans="1:6">
      <c r="A1054" s="33" t="s">
        <v>2839</v>
      </c>
      <c r="B1054" s="33" t="s">
        <v>1127</v>
      </c>
      <c r="C1054" s="33" t="s">
        <v>66</v>
      </c>
      <c r="D1054" s="33" t="s">
        <v>421</v>
      </c>
      <c r="E1054" s="33" t="s">
        <v>2838</v>
      </c>
      <c r="F1054" s="34">
        <f t="shared" si="31"/>
        <v>4</v>
      </c>
    </row>
    <row r="1055" spans="1:6">
      <c r="A1055" s="33" t="s">
        <v>2840</v>
      </c>
      <c r="B1055" s="33" t="s">
        <v>1127</v>
      </c>
      <c r="C1055" s="33" t="s">
        <v>66</v>
      </c>
      <c r="D1055" s="33" t="s">
        <v>421</v>
      </c>
      <c r="E1055" s="33" t="s">
        <v>2841</v>
      </c>
      <c r="F1055" s="34">
        <f t="shared" si="31"/>
        <v>4</v>
      </c>
    </row>
    <row r="1056" spans="1:6">
      <c r="A1056" s="33" t="s">
        <v>2842</v>
      </c>
      <c r="B1056" s="33" t="s">
        <v>1127</v>
      </c>
      <c r="C1056" s="33" t="s">
        <v>66</v>
      </c>
      <c r="D1056" s="33" t="s">
        <v>421</v>
      </c>
      <c r="E1056" s="33" t="s">
        <v>2841</v>
      </c>
      <c r="F1056" s="34">
        <f t="shared" si="31"/>
        <v>4</v>
      </c>
    </row>
    <row r="1057" spans="1:6">
      <c r="A1057" s="33" t="s">
        <v>2843</v>
      </c>
      <c r="B1057" s="33" t="s">
        <v>1127</v>
      </c>
      <c r="C1057" s="33" t="s">
        <v>66</v>
      </c>
      <c r="D1057" s="33" t="s">
        <v>61</v>
      </c>
      <c r="E1057" s="33" t="s">
        <v>2844</v>
      </c>
      <c r="F1057" s="34">
        <f t="shared" si="31"/>
        <v>4</v>
      </c>
    </row>
    <row r="1058" spans="1:6">
      <c r="A1058" s="33" t="s">
        <v>2843</v>
      </c>
      <c r="B1058" s="33" t="s">
        <v>1127</v>
      </c>
      <c r="C1058" s="33" t="s">
        <v>66</v>
      </c>
      <c r="D1058" s="33" t="s">
        <v>61</v>
      </c>
      <c r="E1058" s="33" t="s">
        <v>2833</v>
      </c>
      <c r="F1058" s="34">
        <f t="shared" si="31"/>
        <v>4</v>
      </c>
    </row>
    <row r="1059" spans="1:6">
      <c r="A1059" s="33" t="s">
        <v>2843</v>
      </c>
      <c r="B1059" s="33" t="s">
        <v>1127</v>
      </c>
      <c r="C1059" s="33" t="s">
        <v>66</v>
      </c>
      <c r="D1059" s="33" t="s">
        <v>61</v>
      </c>
      <c r="E1059" s="33" t="s">
        <v>2836</v>
      </c>
      <c r="F1059" s="34">
        <f t="shared" si="31"/>
        <v>4</v>
      </c>
    </row>
    <row r="1060" spans="1:6">
      <c r="A1060" s="33" t="s">
        <v>2843</v>
      </c>
      <c r="B1060" s="33" t="s">
        <v>1127</v>
      </c>
      <c r="C1060" s="33" t="s">
        <v>66</v>
      </c>
      <c r="D1060" s="33" t="s">
        <v>61</v>
      </c>
      <c r="E1060" s="33" t="s">
        <v>2845</v>
      </c>
      <c r="F1060" s="34">
        <f t="shared" si="31"/>
        <v>4</v>
      </c>
    </row>
    <row r="1061" spans="1:6">
      <c r="A1061" s="33" t="s">
        <v>2843</v>
      </c>
      <c r="B1061" s="33" t="s">
        <v>1127</v>
      </c>
      <c r="C1061" s="33" t="s">
        <v>66</v>
      </c>
      <c r="D1061" s="33" t="s">
        <v>61</v>
      </c>
      <c r="E1061" s="33" t="s">
        <v>2846</v>
      </c>
      <c r="F1061" s="34">
        <f t="shared" si="31"/>
        <v>4</v>
      </c>
    </row>
    <row r="1062" spans="1:6">
      <c r="A1062" s="33" t="s">
        <v>2843</v>
      </c>
      <c r="B1062" s="33" t="s">
        <v>1127</v>
      </c>
      <c r="C1062" s="33" t="s">
        <v>66</v>
      </c>
      <c r="D1062" s="33" t="s">
        <v>61</v>
      </c>
      <c r="E1062" s="33" t="s">
        <v>2841</v>
      </c>
      <c r="F1062" s="34">
        <f t="shared" si="31"/>
        <v>4</v>
      </c>
    </row>
    <row r="1063" spans="1:6">
      <c r="A1063" s="33" t="s">
        <v>2843</v>
      </c>
      <c r="B1063" s="33" t="s">
        <v>1127</v>
      </c>
      <c r="C1063" s="33" t="s">
        <v>66</v>
      </c>
      <c r="D1063" s="33" t="s">
        <v>61</v>
      </c>
      <c r="E1063" s="33" t="s">
        <v>2847</v>
      </c>
      <c r="F1063" s="34">
        <f t="shared" si="31"/>
        <v>4</v>
      </c>
    </row>
    <row r="1064" spans="1:6">
      <c r="A1064" s="33" t="s">
        <v>2843</v>
      </c>
      <c r="B1064" s="33" t="s">
        <v>1127</v>
      </c>
      <c r="C1064" s="33" t="s">
        <v>66</v>
      </c>
      <c r="D1064" s="33" t="s">
        <v>61</v>
      </c>
      <c r="E1064" s="33" t="s">
        <v>2848</v>
      </c>
      <c r="F1064" s="34">
        <f t="shared" si="31"/>
        <v>4</v>
      </c>
    </row>
    <row r="1065" spans="1:6">
      <c r="A1065" s="33" t="s">
        <v>2843</v>
      </c>
      <c r="B1065" s="33" t="s">
        <v>1127</v>
      </c>
      <c r="C1065" s="33" t="s">
        <v>66</v>
      </c>
      <c r="D1065" s="33" t="s">
        <v>61</v>
      </c>
      <c r="E1065" s="33" t="s">
        <v>2849</v>
      </c>
      <c r="F1065" s="34">
        <f t="shared" si="31"/>
        <v>4</v>
      </c>
    </row>
    <row r="1066" spans="1:6">
      <c r="A1066" s="33" t="s">
        <v>2843</v>
      </c>
      <c r="B1066" s="33" t="s">
        <v>1127</v>
      </c>
      <c r="C1066" s="33" t="s">
        <v>66</v>
      </c>
      <c r="D1066" s="33" t="s">
        <v>61</v>
      </c>
      <c r="E1066" s="33" t="s">
        <v>2838</v>
      </c>
      <c r="F1066" s="34">
        <f t="shared" si="31"/>
        <v>4</v>
      </c>
    </row>
    <row r="1067" spans="1:6">
      <c r="A1067" s="33" t="s">
        <v>2850</v>
      </c>
      <c r="B1067" s="33" t="s">
        <v>1127</v>
      </c>
      <c r="C1067" s="33" t="s">
        <v>66</v>
      </c>
      <c r="D1067" s="33" t="s">
        <v>421</v>
      </c>
      <c r="E1067" s="33" t="s">
        <v>2851</v>
      </c>
      <c r="F1067" s="34">
        <f t="shared" si="31"/>
        <v>4</v>
      </c>
    </row>
    <row r="1068" spans="1:6">
      <c r="A1068" s="33" t="s">
        <v>2852</v>
      </c>
      <c r="B1068" s="33" t="s">
        <v>1127</v>
      </c>
      <c r="C1068" s="33" t="s">
        <v>66</v>
      </c>
      <c r="D1068" s="33" t="s">
        <v>421</v>
      </c>
      <c r="E1068" s="33" t="s">
        <v>2853</v>
      </c>
      <c r="F1068" s="34">
        <f t="shared" si="31"/>
        <v>4</v>
      </c>
    </row>
    <row r="1069" spans="1:6">
      <c r="A1069" s="33" t="s">
        <v>2854</v>
      </c>
      <c r="B1069" s="33" t="s">
        <v>1127</v>
      </c>
      <c r="C1069" s="33" t="s">
        <v>66</v>
      </c>
      <c r="D1069" s="33" t="s">
        <v>421</v>
      </c>
      <c r="E1069" s="33" t="s">
        <v>2853</v>
      </c>
      <c r="F1069" s="34">
        <f t="shared" si="31"/>
        <v>4</v>
      </c>
    </row>
    <row r="1070" spans="1:6">
      <c r="A1070" s="33" t="s">
        <v>2855</v>
      </c>
      <c r="B1070" s="33" t="s">
        <v>1127</v>
      </c>
      <c r="C1070" s="33" t="s">
        <v>66</v>
      </c>
      <c r="D1070" s="33" t="s">
        <v>421</v>
      </c>
      <c r="E1070" s="33" t="s">
        <v>2856</v>
      </c>
      <c r="F1070" s="34">
        <f t="shared" si="31"/>
        <v>4</v>
      </c>
    </row>
    <row r="1071" spans="1:6">
      <c r="A1071" s="33" t="s">
        <v>2857</v>
      </c>
      <c r="B1071" s="33" t="s">
        <v>1127</v>
      </c>
      <c r="C1071" s="33" t="s">
        <v>66</v>
      </c>
      <c r="D1071" s="33" t="s">
        <v>421</v>
      </c>
      <c r="E1071" s="33" t="s">
        <v>2856</v>
      </c>
      <c r="F1071" s="34">
        <f t="shared" si="31"/>
        <v>4</v>
      </c>
    </row>
    <row r="1072" spans="1:6">
      <c r="A1072" s="33" t="s">
        <v>2858</v>
      </c>
      <c r="B1072" s="33" t="s">
        <v>1127</v>
      </c>
      <c r="C1072" s="33" t="s">
        <v>66</v>
      </c>
      <c r="D1072" s="33" t="s">
        <v>421</v>
      </c>
      <c r="E1072" s="33" t="s">
        <v>2859</v>
      </c>
      <c r="F1072" s="34">
        <f t="shared" si="31"/>
        <v>4</v>
      </c>
    </row>
    <row r="1073" spans="1:6">
      <c r="A1073" s="33" t="s">
        <v>2860</v>
      </c>
      <c r="B1073" s="33" t="s">
        <v>1127</v>
      </c>
      <c r="C1073" s="33" t="s">
        <v>66</v>
      </c>
      <c r="D1073" s="33" t="s">
        <v>421</v>
      </c>
      <c r="E1073" s="33" t="s">
        <v>2859</v>
      </c>
      <c r="F1073" s="34">
        <f t="shared" si="31"/>
        <v>4</v>
      </c>
    </row>
    <row r="1074" spans="1:6">
      <c r="A1074" s="33" t="s">
        <v>2861</v>
      </c>
      <c r="B1074" s="33" t="s">
        <v>1127</v>
      </c>
      <c r="C1074" s="33" t="s">
        <v>66</v>
      </c>
      <c r="D1074" s="33" t="s">
        <v>421</v>
      </c>
      <c r="E1074" s="33" t="s">
        <v>2862</v>
      </c>
      <c r="F1074" s="34">
        <f t="shared" si="31"/>
        <v>4</v>
      </c>
    </row>
    <row r="1075" spans="1:6">
      <c r="A1075" s="33" t="s">
        <v>2863</v>
      </c>
      <c r="B1075" s="33" t="s">
        <v>1127</v>
      </c>
      <c r="C1075" s="33" t="s">
        <v>66</v>
      </c>
      <c r="D1075" s="33" t="s">
        <v>421</v>
      </c>
      <c r="E1075" s="33" t="s">
        <v>2862</v>
      </c>
      <c r="F1075" s="34">
        <f t="shared" si="31"/>
        <v>4</v>
      </c>
    </row>
    <row r="1076" spans="1:6">
      <c r="A1076" s="33" t="s">
        <v>2864</v>
      </c>
      <c r="B1076" s="33" t="s">
        <v>1127</v>
      </c>
      <c r="C1076" s="33" t="s">
        <v>66</v>
      </c>
      <c r="D1076" s="33" t="s">
        <v>421</v>
      </c>
      <c r="E1076" s="33" t="s">
        <v>2865</v>
      </c>
      <c r="F1076" s="34">
        <f t="shared" si="31"/>
        <v>4</v>
      </c>
    </row>
    <row r="1077" spans="1:6">
      <c r="A1077" s="33" t="s">
        <v>2866</v>
      </c>
      <c r="B1077" s="33" t="s">
        <v>1127</v>
      </c>
      <c r="C1077" s="33" t="s">
        <v>66</v>
      </c>
      <c r="D1077" s="33" t="s">
        <v>421</v>
      </c>
      <c r="E1077" s="33" t="s">
        <v>2865</v>
      </c>
      <c r="F1077" s="34">
        <f t="shared" si="31"/>
        <v>4</v>
      </c>
    </row>
    <row r="1078" spans="1:6">
      <c r="A1078" s="33" t="s">
        <v>2867</v>
      </c>
      <c r="B1078" s="33" t="s">
        <v>1127</v>
      </c>
      <c r="C1078" s="33" t="s">
        <v>66</v>
      </c>
      <c r="D1078" s="33" t="s">
        <v>421</v>
      </c>
      <c r="E1078" s="33" t="s">
        <v>2868</v>
      </c>
      <c r="F1078" s="34">
        <f t="shared" si="31"/>
        <v>4</v>
      </c>
    </row>
    <row r="1079" spans="1:6">
      <c r="A1079" s="33" t="s">
        <v>2869</v>
      </c>
      <c r="B1079" s="33" t="s">
        <v>1127</v>
      </c>
      <c r="C1079" s="33" t="s">
        <v>66</v>
      </c>
      <c r="D1079" s="33" t="s">
        <v>421</v>
      </c>
      <c r="E1079" s="33" t="s">
        <v>2868</v>
      </c>
      <c r="F1079" s="34">
        <f t="shared" si="31"/>
        <v>4</v>
      </c>
    </row>
    <row r="1080" spans="1:6">
      <c r="A1080" s="33" t="s">
        <v>2870</v>
      </c>
      <c r="B1080" s="33" t="s">
        <v>1127</v>
      </c>
      <c r="C1080" s="33" t="s">
        <v>66</v>
      </c>
      <c r="D1080" s="33" t="s">
        <v>421</v>
      </c>
      <c r="E1080" s="33" t="s">
        <v>2871</v>
      </c>
      <c r="F1080" s="34">
        <f t="shared" si="31"/>
        <v>4</v>
      </c>
    </row>
    <row r="1081" spans="1:6">
      <c r="A1081" s="33" t="s">
        <v>2872</v>
      </c>
      <c r="B1081" s="33" t="s">
        <v>1127</v>
      </c>
      <c r="C1081" s="33" t="s">
        <v>66</v>
      </c>
      <c r="D1081" s="33" t="s">
        <v>421</v>
      </c>
      <c r="E1081" s="33" t="s">
        <v>2871</v>
      </c>
      <c r="F1081" s="34">
        <f t="shared" si="31"/>
        <v>4</v>
      </c>
    </row>
    <row r="1082" spans="1:6">
      <c r="A1082" s="33" t="s">
        <v>2873</v>
      </c>
      <c r="B1082" s="33" t="s">
        <v>1127</v>
      </c>
      <c r="C1082" s="33" t="s">
        <v>66</v>
      </c>
      <c r="D1082" s="33" t="s">
        <v>421</v>
      </c>
      <c r="E1082" s="33" t="s">
        <v>2874</v>
      </c>
      <c r="F1082" s="34">
        <f t="shared" si="31"/>
        <v>4</v>
      </c>
    </row>
    <row r="1083" spans="1:6">
      <c r="A1083" s="33" t="s">
        <v>2875</v>
      </c>
      <c r="B1083" s="33" t="s">
        <v>1127</v>
      </c>
      <c r="C1083" s="33" t="s">
        <v>66</v>
      </c>
      <c r="D1083" s="33" t="s">
        <v>421</v>
      </c>
      <c r="E1083" s="33" t="s">
        <v>2874</v>
      </c>
      <c r="F1083" s="34">
        <f t="shared" si="31"/>
        <v>4</v>
      </c>
    </row>
    <row r="1084" spans="1:6">
      <c r="A1084" s="33" t="s">
        <v>2876</v>
      </c>
      <c r="B1084" s="33" t="s">
        <v>1127</v>
      </c>
      <c r="C1084" s="33" t="s">
        <v>66</v>
      </c>
      <c r="D1084" s="33" t="s">
        <v>421</v>
      </c>
      <c r="E1084" s="33" t="s">
        <v>2877</v>
      </c>
      <c r="F1084" s="34">
        <f t="shared" si="31"/>
        <v>4</v>
      </c>
    </row>
    <row r="1085" spans="1:6">
      <c r="A1085" s="33" t="s">
        <v>2878</v>
      </c>
      <c r="B1085" s="33" t="s">
        <v>1127</v>
      </c>
      <c r="C1085" s="33" t="s">
        <v>66</v>
      </c>
      <c r="D1085" s="33" t="s">
        <v>421</v>
      </c>
      <c r="E1085" s="33" t="s">
        <v>2877</v>
      </c>
      <c r="F1085" s="34">
        <f t="shared" si="31"/>
        <v>4</v>
      </c>
    </row>
    <row r="1086" spans="1:6">
      <c r="A1086" s="33" t="s">
        <v>2879</v>
      </c>
      <c r="B1086" s="33" t="s">
        <v>1127</v>
      </c>
      <c r="C1086" s="33" t="s">
        <v>66</v>
      </c>
      <c r="D1086" s="33" t="s">
        <v>421</v>
      </c>
      <c r="E1086" s="33" t="s">
        <v>2880</v>
      </c>
      <c r="F1086" s="34">
        <f t="shared" si="31"/>
        <v>4</v>
      </c>
    </row>
    <row r="1087" spans="1:6">
      <c r="A1087" s="33" t="s">
        <v>2881</v>
      </c>
      <c r="B1087" s="33" t="s">
        <v>1127</v>
      </c>
      <c r="C1087" s="33" t="s">
        <v>66</v>
      </c>
      <c r="D1087" s="33" t="s">
        <v>421</v>
      </c>
      <c r="E1087" s="33" t="s">
        <v>2880</v>
      </c>
      <c r="F1087" s="34">
        <f t="shared" si="31"/>
        <v>4</v>
      </c>
    </row>
    <row r="1088" spans="1:6">
      <c r="A1088" s="33" t="s">
        <v>2882</v>
      </c>
      <c r="B1088" s="33" t="s">
        <v>1127</v>
      </c>
      <c r="C1088" s="33" t="s">
        <v>53</v>
      </c>
      <c r="D1088" s="33" t="s">
        <v>86</v>
      </c>
      <c r="E1088" s="33" t="s">
        <v>2883</v>
      </c>
      <c r="F1088" s="34">
        <f t="shared" si="31"/>
        <v>4</v>
      </c>
    </row>
    <row r="1089" spans="1:6">
      <c r="A1089" s="33" t="s">
        <v>2884</v>
      </c>
      <c r="B1089" s="33" t="s">
        <v>1127</v>
      </c>
      <c r="C1089" s="33" t="s">
        <v>50</v>
      </c>
      <c r="D1089" s="33" t="s">
        <v>51</v>
      </c>
      <c r="E1089" s="33" t="s">
        <v>2883</v>
      </c>
      <c r="F1089" s="34">
        <f t="shared" si="31"/>
        <v>4</v>
      </c>
    </row>
    <row r="1090" spans="1:6">
      <c r="A1090" s="33" t="s">
        <v>2885</v>
      </c>
      <c r="B1090" s="33" t="s">
        <v>1127</v>
      </c>
      <c r="C1090" s="33" t="s">
        <v>66</v>
      </c>
      <c r="D1090" s="33" t="s">
        <v>421</v>
      </c>
      <c r="E1090" s="33" t="s">
        <v>2886</v>
      </c>
      <c r="F1090" s="34">
        <f t="shared" si="31"/>
        <v>4</v>
      </c>
    </row>
    <row r="1091" spans="1:6">
      <c r="A1091" s="33" t="s">
        <v>2887</v>
      </c>
      <c r="B1091" s="33" t="s">
        <v>1127</v>
      </c>
      <c r="C1091" s="33" t="s">
        <v>66</v>
      </c>
      <c r="D1091" s="33" t="s">
        <v>421</v>
      </c>
      <c r="E1091" s="33" t="s">
        <v>2888</v>
      </c>
      <c r="F1091" s="34">
        <f t="shared" si="31"/>
        <v>4</v>
      </c>
    </row>
    <row r="1092" spans="1:6">
      <c r="A1092" s="33" t="s">
        <v>2889</v>
      </c>
      <c r="B1092" s="33" t="s">
        <v>1127</v>
      </c>
      <c r="C1092" s="33" t="s">
        <v>66</v>
      </c>
      <c r="D1092" s="33" t="s">
        <v>421</v>
      </c>
      <c r="E1092" s="33" t="s">
        <v>2888</v>
      </c>
      <c r="F1092" s="34">
        <f t="shared" si="31"/>
        <v>4</v>
      </c>
    </row>
    <row r="1093" spans="1:6">
      <c r="A1093" s="33" t="s">
        <v>2890</v>
      </c>
      <c r="B1093" s="33" t="s">
        <v>1127</v>
      </c>
      <c r="C1093" s="33" t="s">
        <v>66</v>
      </c>
      <c r="D1093" s="33" t="s">
        <v>421</v>
      </c>
      <c r="E1093" s="33" t="s">
        <v>2891</v>
      </c>
      <c r="F1093" s="34">
        <f t="shared" si="31"/>
        <v>4</v>
      </c>
    </row>
    <row r="1094" spans="1:6">
      <c r="A1094" s="33" t="s">
        <v>2892</v>
      </c>
      <c r="B1094" s="33" t="s">
        <v>1127</v>
      </c>
      <c r="C1094" s="33" t="s">
        <v>66</v>
      </c>
      <c r="D1094" s="33" t="s">
        <v>421</v>
      </c>
      <c r="E1094" s="33" t="s">
        <v>2891</v>
      </c>
      <c r="F1094" s="34">
        <f t="shared" si="31"/>
        <v>4</v>
      </c>
    </row>
    <row r="1095" spans="1:6">
      <c r="A1095" s="33" t="s">
        <v>2893</v>
      </c>
      <c r="B1095" s="33" t="s">
        <v>1127</v>
      </c>
      <c r="C1095" s="33" t="s">
        <v>66</v>
      </c>
      <c r="D1095" s="33" t="s">
        <v>421</v>
      </c>
      <c r="E1095" s="33" t="s">
        <v>2894</v>
      </c>
      <c r="F1095" s="34">
        <f t="shared" si="31"/>
        <v>4</v>
      </c>
    </row>
    <row r="1096" spans="1:6">
      <c r="A1096" s="33" t="s">
        <v>2895</v>
      </c>
      <c r="B1096" s="33" t="s">
        <v>1127</v>
      </c>
      <c r="C1096" s="33" t="s">
        <v>66</v>
      </c>
      <c r="D1096" s="33" t="s">
        <v>421</v>
      </c>
      <c r="E1096" s="33" t="s">
        <v>2894</v>
      </c>
      <c r="F1096" s="34">
        <f t="shared" si="31"/>
        <v>4</v>
      </c>
    </row>
    <row r="1097" spans="1:6">
      <c r="A1097" s="33" t="s">
        <v>2896</v>
      </c>
      <c r="B1097" s="33" t="s">
        <v>1127</v>
      </c>
      <c r="C1097" s="33" t="s">
        <v>66</v>
      </c>
      <c r="D1097" s="33" t="s">
        <v>421</v>
      </c>
      <c r="E1097" s="33" t="s">
        <v>2897</v>
      </c>
      <c r="F1097" s="34">
        <f t="shared" si="31"/>
        <v>4</v>
      </c>
    </row>
    <row r="1098" spans="1:6">
      <c r="A1098" s="33" t="s">
        <v>2898</v>
      </c>
      <c r="B1098" s="33" t="s">
        <v>1127</v>
      </c>
      <c r="C1098" s="33" t="s">
        <v>66</v>
      </c>
      <c r="D1098" s="33" t="s">
        <v>421</v>
      </c>
      <c r="E1098" s="33" t="s">
        <v>2897</v>
      </c>
      <c r="F1098" s="34">
        <f t="shared" si="31"/>
        <v>4</v>
      </c>
    </row>
    <row r="1099" spans="1:6">
      <c r="A1099" s="33" t="s">
        <v>2899</v>
      </c>
      <c r="B1099" s="33" t="s">
        <v>1127</v>
      </c>
      <c r="C1099" s="33" t="s">
        <v>66</v>
      </c>
      <c r="D1099" s="33" t="s">
        <v>421</v>
      </c>
      <c r="E1099" s="33" t="s">
        <v>2900</v>
      </c>
      <c r="F1099" s="34">
        <f t="shared" si="31"/>
        <v>4</v>
      </c>
    </row>
    <row r="1100" spans="1:6">
      <c r="A1100" s="33" t="s">
        <v>2901</v>
      </c>
      <c r="B1100" s="33" t="s">
        <v>1127</v>
      </c>
      <c r="C1100" s="33" t="s">
        <v>66</v>
      </c>
      <c r="D1100" s="33" t="s">
        <v>421</v>
      </c>
      <c r="E1100" s="33" t="s">
        <v>2900</v>
      </c>
      <c r="F1100" s="34">
        <f t="shared" si="31"/>
        <v>4</v>
      </c>
    </row>
    <row r="1101" spans="1:6">
      <c r="A1101" s="33" t="s">
        <v>2902</v>
      </c>
      <c r="B1101" s="33" t="s">
        <v>1127</v>
      </c>
      <c r="C1101" s="33" t="s">
        <v>66</v>
      </c>
      <c r="D1101" s="33" t="s">
        <v>421</v>
      </c>
      <c r="E1101" s="33" t="s">
        <v>2903</v>
      </c>
      <c r="F1101" s="34">
        <f t="shared" si="31"/>
        <v>4</v>
      </c>
    </row>
    <row r="1102" spans="1:6">
      <c r="A1102" s="33" t="s">
        <v>2904</v>
      </c>
      <c r="B1102" s="33" t="s">
        <v>1127</v>
      </c>
      <c r="C1102" s="33" t="s">
        <v>66</v>
      </c>
      <c r="D1102" s="33" t="s">
        <v>421</v>
      </c>
      <c r="E1102" s="33" t="s">
        <v>2903</v>
      </c>
      <c r="F1102" s="34">
        <f t="shared" si="31"/>
        <v>4</v>
      </c>
    </row>
    <row r="1103" spans="1:6">
      <c r="A1103" s="33" t="s">
        <v>2905</v>
      </c>
      <c r="B1103" s="33" t="s">
        <v>1127</v>
      </c>
      <c r="C1103" s="33" t="s">
        <v>66</v>
      </c>
      <c r="D1103" s="33" t="s">
        <v>421</v>
      </c>
      <c r="E1103" s="33" t="s">
        <v>2906</v>
      </c>
      <c r="F1103" s="34">
        <f t="shared" si="31"/>
        <v>4</v>
      </c>
    </row>
    <row r="1104" spans="1:6">
      <c r="A1104" s="33" t="s">
        <v>2907</v>
      </c>
      <c r="B1104" s="33" t="s">
        <v>1127</v>
      </c>
      <c r="C1104" s="33" t="s">
        <v>66</v>
      </c>
      <c r="D1104" s="33" t="s">
        <v>421</v>
      </c>
      <c r="E1104" s="33" t="s">
        <v>2906</v>
      </c>
      <c r="F1104" s="34">
        <f t="shared" si="31"/>
        <v>4</v>
      </c>
    </row>
    <row r="1105" spans="1:6">
      <c r="A1105" s="33" t="s">
        <v>2908</v>
      </c>
      <c r="B1105" s="33" t="s">
        <v>1127</v>
      </c>
      <c r="C1105" s="33" t="s">
        <v>66</v>
      </c>
      <c r="D1105" s="33" t="s">
        <v>421</v>
      </c>
      <c r="E1105" s="33" t="s">
        <v>2909</v>
      </c>
      <c r="F1105" s="34">
        <f t="shared" si="31"/>
        <v>4</v>
      </c>
    </row>
    <row r="1106" spans="1:6">
      <c r="A1106" s="33" t="s">
        <v>2910</v>
      </c>
      <c r="B1106" s="33" t="s">
        <v>1127</v>
      </c>
      <c r="C1106" s="33" t="s">
        <v>66</v>
      </c>
      <c r="D1106" s="33" t="s">
        <v>421</v>
      </c>
      <c r="E1106" s="33" t="s">
        <v>2909</v>
      </c>
      <c r="F1106" s="34">
        <f t="shared" si="31"/>
        <v>4</v>
      </c>
    </row>
    <row r="1107" spans="1:6">
      <c r="A1107" s="33" t="s">
        <v>2911</v>
      </c>
      <c r="B1107" s="33" t="s">
        <v>1127</v>
      </c>
      <c r="C1107" s="33" t="s">
        <v>66</v>
      </c>
      <c r="D1107" s="33" t="s">
        <v>421</v>
      </c>
      <c r="E1107" s="33" t="s">
        <v>2912</v>
      </c>
      <c r="F1107" s="34">
        <f t="shared" si="31"/>
        <v>4</v>
      </c>
    </row>
    <row r="1108" spans="1:6">
      <c r="A1108" s="33" t="s">
        <v>2913</v>
      </c>
      <c r="B1108" s="33" t="s">
        <v>1127</v>
      </c>
      <c r="C1108" s="33" t="s">
        <v>66</v>
      </c>
      <c r="D1108" s="33" t="s">
        <v>421</v>
      </c>
      <c r="E1108" s="33" t="s">
        <v>2912</v>
      </c>
      <c r="F1108" s="34">
        <f t="shared" si="31"/>
        <v>4</v>
      </c>
    </row>
    <row r="1109" spans="1:6">
      <c r="A1109" s="33" t="s">
        <v>2914</v>
      </c>
      <c r="B1109" s="33" t="s">
        <v>1127</v>
      </c>
      <c r="C1109" s="33" t="s">
        <v>53</v>
      </c>
      <c r="D1109" s="33" t="s">
        <v>86</v>
      </c>
      <c r="E1109" s="33" t="s">
        <v>2915</v>
      </c>
      <c r="F1109" s="34">
        <f t="shared" si="31"/>
        <v>4</v>
      </c>
    </row>
    <row r="1110" spans="1:6">
      <c r="A1110" s="33" t="s">
        <v>2916</v>
      </c>
      <c r="B1110" s="33" t="s">
        <v>1127</v>
      </c>
      <c r="C1110" s="33" t="s">
        <v>50</v>
      </c>
      <c r="D1110" s="33" t="s">
        <v>51</v>
      </c>
      <c r="E1110" s="33" t="s">
        <v>2915</v>
      </c>
      <c r="F1110" s="34">
        <f t="shared" ref="F1110:F1173" si="32">MONTH(A1110)</f>
        <v>4</v>
      </c>
    </row>
    <row r="1111" spans="1:6">
      <c r="A1111" s="33" t="s">
        <v>2917</v>
      </c>
      <c r="B1111" s="33" t="s">
        <v>1127</v>
      </c>
      <c r="C1111" s="33" t="s">
        <v>66</v>
      </c>
      <c r="D1111" s="33" t="s">
        <v>421</v>
      </c>
      <c r="E1111" s="33" t="s">
        <v>2918</v>
      </c>
      <c r="F1111" s="34">
        <f t="shared" si="32"/>
        <v>4</v>
      </c>
    </row>
    <row r="1112" spans="1:6">
      <c r="A1112" s="33" t="s">
        <v>2919</v>
      </c>
      <c r="B1112" s="33" t="s">
        <v>1127</v>
      </c>
      <c r="C1112" s="33" t="s">
        <v>66</v>
      </c>
      <c r="D1112" s="33" t="s">
        <v>421</v>
      </c>
      <c r="E1112" s="33" t="s">
        <v>2918</v>
      </c>
      <c r="F1112" s="34">
        <f t="shared" si="32"/>
        <v>4</v>
      </c>
    </row>
    <row r="1113" spans="1:6">
      <c r="A1113" s="33" t="s">
        <v>2920</v>
      </c>
      <c r="B1113" s="33" t="s">
        <v>1127</v>
      </c>
      <c r="C1113" s="33" t="s">
        <v>66</v>
      </c>
      <c r="D1113" s="33" t="s">
        <v>421</v>
      </c>
      <c r="E1113" s="33" t="s">
        <v>2921</v>
      </c>
      <c r="F1113" s="34">
        <f t="shared" si="32"/>
        <v>4</v>
      </c>
    </row>
    <row r="1114" spans="1:6">
      <c r="A1114" s="33" t="s">
        <v>2922</v>
      </c>
      <c r="B1114" s="33" t="s">
        <v>1127</v>
      </c>
      <c r="C1114" s="33" t="s">
        <v>66</v>
      </c>
      <c r="D1114" s="33" t="s">
        <v>421</v>
      </c>
      <c r="E1114" s="33" t="s">
        <v>2921</v>
      </c>
      <c r="F1114" s="34">
        <f t="shared" si="32"/>
        <v>4</v>
      </c>
    </row>
    <row r="1115" spans="1:6">
      <c r="A1115" s="33" t="s">
        <v>2923</v>
      </c>
      <c r="B1115" s="33" t="s">
        <v>1127</v>
      </c>
      <c r="C1115" s="33" t="s">
        <v>66</v>
      </c>
      <c r="D1115" s="33" t="s">
        <v>421</v>
      </c>
      <c r="E1115" s="33" t="s">
        <v>2924</v>
      </c>
      <c r="F1115" s="34">
        <f t="shared" si="32"/>
        <v>4</v>
      </c>
    </row>
    <row r="1116" spans="1:6">
      <c r="A1116" s="33" t="s">
        <v>2925</v>
      </c>
      <c r="B1116" s="33" t="s">
        <v>1127</v>
      </c>
      <c r="C1116" s="33" t="s">
        <v>66</v>
      </c>
      <c r="D1116" s="33" t="s">
        <v>421</v>
      </c>
      <c r="E1116" s="33" t="s">
        <v>2924</v>
      </c>
      <c r="F1116" s="34">
        <f t="shared" si="32"/>
        <v>4</v>
      </c>
    </row>
    <row r="1117" spans="1:6">
      <c r="A1117" s="33" t="s">
        <v>2926</v>
      </c>
      <c r="B1117" s="33" t="s">
        <v>1127</v>
      </c>
      <c r="C1117" s="33" t="s">
        <v>66</v>
      </c>
      <c r="D1117" s="33" t="s">
        <v>421</v>
      </c>
      <c r="E1117" s="33" t="s">
        <v>2927</v>
      </c>
      <c r="F1117" s="34">
        <f t="shared" si="32"/>
        <v>4</v>
      </c>
    </row>
    <row r="1118" spans="1:6">
      <c r="A1118" s="33" t="s">
        <v>2928</v>
      </c>
      <c r="B1118" s="33" t="s">
        <v>1127</v>
      </c>
      <c r="C1118" s="33" t="s">
        <v>66</v>
      </c>
      <c r="D1118" s="33" t="s">
        <v>421</v>
      </c>
      <c r="E1118" s="33" t="s">
        <v>2927</v>
      </c>
      <c r="F1118" s="34">
        <f t="shared" si="32"/>
        <v>4</v>
      </c>
    </row>
    <row r="1119" spans="1:6">
      <c r="A1119" s="33" t="s">
        <v>2929</v>
      </c>
      <c r="B1119" s="33" t="s">
        <v>1127</v>
      </c>
      <c r="C1119" s="33" t="s">
        <v>66</v>
      </c>
      <c r="D1119" s="33" t="s">
        <v>421</v>
      </c>
      <c r="E1119" s="33" t="s">
        <v>2930</v>
      </c>
      <c r="F1119" s="34">
        <f t="shared" si="32"/>
        <v>4</v>
      </c>
    </row>
    <row r="1120" spans="1:6">
      <c r="A1120" s="33" t="s">
        <v>2931</v>
      </c>
      <c r="B1120" s="33" t="s">
        <v>1127</v>
      </c>
      <c r="C1120" s="33" t="s">
        <v>66</v>
      </c>
      <c r="D1120" s="33" t="s">
        <v>421</v>
      </c>
      <c r="E1120" s="33" t="s">
        <v>2930</v>
      </c>
      <c r="F1120" s="34">
        <f t="shared" si="32"/>
        <v>4</v>
      </c>
    </row>
    <row r="1121" spans="1:6">
      <c r="A1121" s="33" t="s">
        <v>2932</v>
      </c>
      <c r="B1121" s="33" t="s">
        <v>1127</v>
      </c>
      <c r="C1121" s="33" t="s">
        <v>66</v>
      </c>
      <c r="D1121" s="33" t="s">
        <v>421</v>
      </c>
      <c r="E1121" s="33" t="s">
        <v>2933</v>
      </c>
      <c r="F1121" s="34">
        <f t="shared" si="32"/>
        <v>4</v>
      </c>
    </row>
    <row r="1122" spans="1:6">
      <c r="A1122" s="33" t="s">
        <v>2934</v>
      </c>
      <c r="B1122" s="33" t="s">
        <v>1127</v>
      </c>
      <c r="C1122" s="33" t="s">
        <v>66</v>
      </c>
      <c r="D1122" s="33" t="s">
        <v>421</v>
      </c>
      <c r="E1122" s="33" t="s">
        <v>2933</v>
      </c>
      <c r="F1122" s="34">
        <f t="shared" si="32"/>
        <v>4</v>
      </c>
    </row>
    <row r="1123" spans="1:6">
      <c r="A1123" s="33" t="s">
        <v>2935</v>
      </c>
      <c r="B1123" s="33" t="s">
        <v>1127</v>
      </c>
      <c r="C1123" s="33" t="s">
        <v>66</v>
      </c>
      <c r="D1123" s="33" t="s">
        <v>421</v>
      </c>
      <c r="E1123" s="33" t="s">
        <v>2936</v>
      </c>
      <c r="F1123" s="34">
        <f t="shared" si="32"/>
        <v>4</v>
      </c>
    </row>
    <row r="1124" spans="1:6">
      <c r="A1124" s="33" t="s">
        <v>2937</v>
      </c>
      <c r="B1124" s="33" t="s">
        <v>1127</v>
      </c>
      <c r="C1124" s="33" t="s">
        <v>66</v>
      </c>
      <c r="D1124" s="33" t="s">
        <v>421</v>
      </c>
      <c r="E1124" s="33" t="s">
        <v>2936</v>
      </c>
      <c r="F1124" s="34">
        <f t="shared" si="32"/>
        <v>4</v>
      </c>
    </row>
    <row r="1125" spans="1:6">
      <c r="A1125" s="33" t="s">
        <v>2938</v>
      </c>
      <c r="B1125" s="33" t="s">
        <v>1127</v>
      </c>
      <c r="C1125" s="33" t="s">
        <v>53</v>
      </c>
      <c r="D1125" s="33" t="s">
        <v>86</v>
      </c>
      <c r="E1125" s="33" t="s">
        <v>2939</v>
      </c>
      <c r="F1125" s="34">
        <f t="shared" si="32"/>
        <v>4</v>
      </c>
    </row>
    <row r="1126" spans="1:6">
      <c r="A1126" s="33" t="s">
        <v>2940</v>
      </c>
      <c r="B1126" s="33" t="s">
        <v>1127</v>
      </c>
      <c r="C1126" s="33" t="s">
        <v>50</v>
      </c>
      <c r="D1126" s="33" t="s">
        <v>51</v>
      </c>
      <c r="E1126" s="33" t="s">
        <v>2939</v>
      </c>
      <c r="F1126" s="34">
        <f t="shared" si="32"/>
        <v>4</v>
      </c>
    </row>
    <row r="1127" spans="1:6">
      <c r="A1127" s="33" t="s">
        <v>2941</v>
      </c>
      <c r="B1127" s="33" t="s">
        <v>1127</v>
      </c>
      <c r="C1127" s="33" t="s">
        <v>53</v>
      </c>
      <c r="D1127" s="33" t="s">
        <v>86</v>
      </c>
      <c r="E1127" s="33" t="s">
        <v>2942</v>
      </c>
      <c r="F1127" s="34">
        <f t="shared" si="32"/>
        <v>4</v>
      </c>
    </row>
    <row r="1128" spans="1:6">
      <c r="A1128" s="33" t="s">
        <v>2943</v>
      </c>
      <c r="B1128" s="33" t="s">
        <v>1127</v>
      </c>
      <c r="C1128" s="33" t="s">
        <v>50</v>
      </c>
      <c r="D1128" s="33" t="s">
        <v>51</v>
      </c>
      <c r="E1128" s="33" t="s">
        <v>2942</v>
      </c>
      <c r="F1128" s="34">
        <f t="shared" si="32"/>
        <v>4</v>
      </c>
    </row>
    <row r="1129" spans="1:6">
      <c r="A1129" s="33" t="s">
        <v>2944</v>
      </c>
      <c r="B1129" s="33" t="s">
        <v>1127</v>
      </c>
      <c r="C1129" s="33" t="s">
        <v>66</v>
      </c>
      <c r="D1129" s="33" t="s">
        <v>421</v>
      </c>
      <c r="E1129" s="33" t="s">
        <v>2945</v>
      </c>
      <c r="F1129" s="34">
        <f t="shared" si="32"/>
        <v>4</v>
      </c>
    </row>
    <row r="1130" spans="1:6">
      <c r="A1130" s="33" t="s">
        <v>2946</v>
      </c>
      <c r="B1130" s="33" t="s">
        <v>1127</v>
      </c>
      <c r="C1130" s="33" t="s">
        <v>66</v>
      </c>
      <c r="D1130" s="33" t="s">
        <v>421</v>
      </c>
      <c r="E1130" s="33" t="s">
        <v>2945</v>
      </c>
      <c r="F1130" s="34">
        <f t="shared" si="32"/>
        <v>4</v>
      </c>
    </row>
    <row r="1131" spans="1:6">
      <c r="A1131" s="33" t="s">
        <v>2947</v>
      </c>
      <c r="B1131" s="33" t="s">
        <v>1127</v>
      </c>
      <c r="C1131" s="33" t="s">
        <v>53</v>
      </c>
      <c r="D1131" s="33" t="s">
        <v>86</v>
      </c>
      <c r="E1131" s="33" t="s">
        <v>2948</v>
      </c>
      <c r="F1131" s="34">
        <f t="shared" si="32"/>
        <v>4</v>
      </c>
    </row>
    <row r="1132" spans="1:6">
      <c r="A1132" s="33" t="s">
        <v>2949</v>
      </c>
      <c r="B1132" s="33" t="s">
        <v>1127</v>
      </c>
      <c r="C1132" s="33" t="s">
        <v>50</v>
      </c>
      <c r="D1132" s="33" t="s">
        <v>51</v>
      </c>
      <c r="E1132" s="33" t="s">
        <v>2948</v>
      </c>
      <c r="F1132" s="34">
        <f t="shared" si="32"/>
        <v>4</v>
      </c>
    </row>
    <row r="1133" spans="1:6">
      <c r="A1133" s="33" t="s">
        <v>2950</v>
      </c>
      <c r="B1133" s="33" t="s">
        <v>1127</v>
      </c>
      <c r="C1133" s="33" t="s">
        <v>66</v>
      </c>
      <c r="D1133" s="33" t="s">
        <v>421</v>
      </c>
      <c r="E1133" s="33" t="s">
        <v>2951</v>
      </c>
      <c r="F1133" s="34">
        <f t="shared" si="32"/>
        <v>4</v>
      </c>
    </row>
    <row r="1134" spans="1:6">
      <c r="A1134" s="33" t="s">
        <v>2952</v>
      </c>
      <c r="B1134" s="33" t="s">
        <v>1127</v>
      </c>
      <c r="C1134" s="33" t="s">
        <v>66</v>
      </c>
      <c r="D1134" s="33" t="s">
        <v>421</v>
      </c>
      <c r="E1134" s="33" t="s">
        <v>2951</v>
      </c>
      <c r="F1134" s="34">
        <f t="shared" si="32"/>
        <v>4</v>
      </c>
    </row>
    <row r="1135" spans="1:6">
      <c r="A1135" s="33" t="s">
        <v>2953</v>
      </c>
      <c r="B1135" s="33" t="s">
        <v>1127</v>
      </c>
      <c r="C1135" s="33" t="s">
        <v>2954</v>
      </c>
      <c r="D1135" s="33" t="s">
        <v>2955</v>
      </c>
      <c r="E1135" s="33" t="s">
        <v>2956</v>
      </c>
      <c r="F1135" s="34">
        <f t="shared" si="32"/>
        <v>4</v>
      </c>
    </row>
    <row r="1136" spans="1:6">
      <c r="A1136" s="33" t="s">
        <v>2957</v>
      </c>
      <c r="B1136" s="33" t="s">
        <v>1127</v>
      </c>
      <c r="C1136" s="33" t="s">
        <v>2954</v>
      </c>
      <c r="D1136" s="33" t="s">
        <v>2955</v>
      </c>
      <c r="E1136" s="33" t="s">
        <v>2956</v>
      </c>
      <c r="F1136" s="34">
        <f t="shared" si="32"/>
        <v>4</v>
      </c>
    </row>
    <row r="1137" spans="1:6">
      <c r="A1137" s="33" t="s">
        <v>2958</v>
      </c>
      <c r="B1137" s="33" t="s">
        <v>1127</v>
      </c>
      <c r="C1137" s="33" t="s">
        <v>66</v>
      </c>
      <c r="D1137" s="33" t="s">
        <v>421</v>
      </c>
      <c r="E1137" s="33" t="s">
        <v>2959</v>
      </c>
      <c r="F1137" s="34">
        <f t="shared" si="32"/>
        <v>4</v>
      </c>
    </row>
    <row r="1138" spans="1:6">
      <c r="A1138" s="33" t="s">
        <v>2960</v>
      </c>
      <c r="B1138" s="33" t="s">
        <v>1127</v>
      </c>
      <c r="C1138" s="33" t="s">
        <v>66</v>
      </c>
      <c r="D1138" s="33" t="s">
        <v>421</v>
      </c>
      <c r="E1138" s="33" t="s">
        <v>2959</v>
      </c>
      <c r="F1138" s="34">
        <f t="shared" si="32"/>
        <v>4</v>
      </c>
    </row>
    <row r="1139" spans="1:6">
      <c r="A1139" s="33" t="s">
        <v>2961</v>
      </c>
      <c r="B1139" s="33" t="s">
        <v>1127</v>
      </c>
      <c r="C1139" s="33" t="s">
        <v>66</v>
      </c>
      <c r="D1139" s="33" t="s">
        <v>421</v>
      </c>
      <c r="E1139" s="33" t="s">
        <v>2962</v>
      </c>
      <c r="F1139" s="34">
        <f t="shared" si="32"/>
        <v>4</v>
      </c>
    </row>
    <row r="1140" spans="1:6">
      <c r="A1140" s="33" t="s">
        <v>2963</v>
      </c>
      <c r="B1140" s="33" t="s">
        <v>1127</v>
      </c>
      <c r="C1140" s="33" t="s">
        <v>66</v>
      </c>
      <c r="D1140" s="33" t="s">
        <v>421</v>
      </c>
      <c r="E1140" s="33" t="s">
        <v>2962</v>
      </c>
      <c r="F1140" s="34">
        <f t="shared" si="32"/>
        <v>4</v>
      </c>
    </row>
    <row r="1141" spans="1:6">
      <c r="A1141" s="33" t="s">
        <v>2964</v>
      </c>
      <c r="B1141" s="33" t="s">
        <v>1127</v>
      </c>
      <c r="C1141" s="33" t="s">
        <v>66</v>
      </c>
      <c r="D1141" s="33" t="s">
        <v>61</v>
      </c>
      <c r="E1141" s="33" t="s">
        <v>2891</v>
      </c>
      <c r="F1141" s="34">
        <f t="shared" si="32"/>
        <v>4</v>
      </c>
    </row>
    <row r="1142" spans="1:6">
      <c r="A1142" s="33" t="s">
        <v>2964</v>
      </c>
      <c r="B1142" s="33" t="s">
        <v>1127</v>
      </c>
      <c r="C1142" s="33" t="s">
        <v>66</v>
      </c>
      <c r="D1142" s="33" t="s">
        <v>61</v>
      </c>
      <c r="E1142" s="33" t="s">
        <v>2886</v>
      </c>
      <c r="F1142" s="34">
        <f t="shared" si="32"/>
        <v>4</v>
      </c>
    </row>
    <row r="1143" spans="1:6">
      <c r="A1143" s="33" t="s">
        <v>2964</v>
      </c>
      <c r="B1143" s="33" t="s">
        <v>1127</v>
      </c>
      <c r="C1143" s="33" t="s">
        <v>66</v>
      </c>
      <c r="D1143" s="33" t="s">
        <v>61</v>
      </c>
      <c r="E1143" s="33" t="s">
        <v>2959</v>
      </c>
      <c r="F1143" s="34">
        <f t="shared" si="32"/>
        <v>4</v>
      </c>
    </row>
    <row r="1144" spans="1:6">
      <c r="A1144" s="33" t="s">
        <v>2964</v>
      </c>
      <c r="B1144" s="33" t="s">
        <v>1127</v>
      </c>
      <c r="C1144" s="33" t="s">
        <v>66</v>
      </c>
      <c r="D1144" s="33" t="s">
        <v>61</v>
      </c>
      <c r="E1144" s="33" t="s">
        <v>2942</v>
      </c>
      <c r="F1144" s="34">
        <f t="shared" si="32"/>
        <v>4</v>
      </c>
    </row>
    <row r="1145" spans="1:6">
      <c r="A1145" s="33" t="s">
        <v>2964</v>
      </c>
      <c r="B1145" s="33" t="s">
        <v>1127</v>
      </c>
      <c r="C1145" s="33" t="s">
        <v>66</v>
      </c>
      <c r="D1145" s="33" t="s">
        <v>61</v>
      </c>
      <c r="E1145" s="33" t="s">
        <v>2930</v>
      </c>
      <c r="F1145" s="34">
        <f t="shared" si="32"/>
        <v>4</v>
      </c>
    </row>
    <row r="1146" spans="1:6">
      <c r="A1146" s="33" t="s">
        <v>2964</v>
      </c>
      <c r="B1146" s="33" t="s">
        <v>1127</v>
      </c>
      <c r="C1146" s="33" t="s">
        <v>66</v>
      </c>
      <c r="D1146" s="33" t="s">
        <v>61</v>
      </c>
      <c r="E1146" s="33" t="s">
        <v>2909</v>
      </c>
      <c r="F1146" s="34">
        <f t="shared" si="32"/>
        <v>4</v>
      </c>
    </row>
    <row r="1147" spans="1:6">
      <c r="A1147" s="33" t="s">
        <v>2964</v>
      </c>
      <c r="B1147" s="33" t="s">
        <v>1127</v>
      </c>
      <c r="C1147" s="33" t="s">
        <v>66</v>
      </c>
      <c r="D1147" s="33" t="s">
        <v>61</v>
      </c>
      <c r="E1147" s="33" t="s">
        <v>2906</v>
      </c>
      <c r="F1147" s="34">
        <f t="shared" si="32"/>
        <v>4</v>
      </c>
    </row>
    <row r="1148" spans="1:6">
      <c r="A1148" s="33" t="s">
        <v>2964</v>
      </c>
      <c r="B1148" s="33" t="s">
        <v>1127</v>
      </c>
      <c r="C1148" s="33" t="s">
        <v>66</v>
      </c>
      <c r="D1148" s="33" t="s">
        <v>61</v>
      </c>
      <c r="E1148" s="33" t="s">
        <v>2965</v>
      </c>
      <c r="F1148" s="34">
        <f t="shared" si="32"/>
        <v>4</v>
      </c>
    </row>
    <row r="1149" spans="1:6">
      <c r="A1149" s="33" t="s">
        <v>2964</v>
      </c>
      <c r="B1149" s="33" t="s">
        <v>1127</v>
      </c>
      <c r="C1149" s="33" t="s">
        <v>66</v>
      </c>
      <c r="D1149" s="33" t="s">
        <v>61</v>
      </c>
      <c r="E1149" s="33" t="s">
        <v>2877</v>
      </c>
      <c r="F1149" s="34">
        <f t="shared" si="32"/>
        <v>4</v>
      </c>
    </row>
    <row r="1150" spans="1:6">
      <c r="A1150" s="33" t="s">
        <v>2964</v>
      </c>
      <c r="B1150" s="33" t="s">
        <v>1127</v>
      </c>
      <c r="C1150" s="33" t="s">
        <v>66</v>
      </c>
      <c r="D1150" s="33" t="s">
        <v>61</v>
      </c>
      <c r="E1150" s="33" t="s">
        <v>2966</v>
      </c>
      <c r="F1150" s="34">
        <f t="shared" si="32"/>
        <v>4</v>
      </c>
    </row>
    <row r="1151" spans="1:6">
      <c r="A1151" s="33" t="s">
        <v>2964</v>
      </c>
      <c r="B1151" s="33" t="s">
        <v>1127</v>
      </c>
      <c r="C1151" s="33" t="s">
        <v>66</v>
      </c>
      <c r="D1151" s="33" t="s">
        <v>61</v>
      </c>
      <c r="E1151" s="33" t="s">
        <v>2871</v>
      </c>
      <c r="F1151" s="34">
        <f t="shared" si="32"/>
        <v>4</v>
      </c>
    </row>
    <row r="1152" spans="1:6">
      <c r="A1152" s="33" t="s">
        <v>2964</v>
      </c>
      <c r="B1152" s="33" t="s">
        <v>1127</v>
      </c>
      <c r="C1152" s="33" t="s">
        <v>66</v>
      </c>
      <c r="D1152" s="33" t="s">
        <v>61</v>
      </c>
      <c r="E1152" s="33" t="s">
        <v>2862</v>
      </c>
      <c r="F1152" s="34">
        <f t="shared" si="32"/>
        <v>4</v>
      </c>
    </row>
    <row r="1153" spans="1:6">
      <c r="A1153" s="33" t="s">
        <v>2964</v>
      </c>
      <c r="B1153" s="33" t="s">
        <v>1127</v>
      </c>
      <c r="C1153" s="33" t="s">
        <v>66</v>
      </c>
      <c r="D1153" s="33" t="s">
        <v>61</v>
      </c>
      <c r="E1153" s="33" t="s">
        <v>2859</v>
      </c>
      <c r="F1153" s="34">
        <f t="shared" si="32"/>
        <v>4</v>
      </c>
    </row>
    <row r="1154" spans="1:6">
      <c r="A1154" s="33" t="s">
        <v>2964</v>
      </c>
      <c r="B1154" s="33" t="s">
        <v>1127</v>
      </c>
      <c r="C1154" s="33" t="s">
        <v>66</v>
      </c>
      <c r="D1154" s="33" t="s">
        <v>61</v>
      </c>
      <c r="E1154" s="33" t="s">
        <v>2962</v>
      </c>
      <c r="F1154" s="34">
        <f t="shared" si="32"/>
        <v>4</v>
      </c>
    </row>
    <row r="1155" spans="1:6">
      <c r="A1155" s="33" t="s">
        <v>2964</v>
      </c>
      <c r="B1155" s="33" t="s">
        <v>1127</v>
      </c>
      <c r="C1155" s="33" t="s">
        <v>66</v>
      </c>
      <c r="D1155" s="33" t="s">
        <v>61</v>
      </c>
      <c r="E1155" s="33" t="s">
        <v>2967</v>
      </c>
      <c r="F1155" s="34">
        <f t="shared" si="32"/>
        <v>4</v>
      </c>
    </row>
    <row r="1156" spans="1:6">
      <c r="A1156" s="33" t="s">
        <v>2964</v>
      </c>
      <c r="B1156" s="33" t="s">
        <v>1127</v>
      </c>
      <c r="C1156" s="33" t="s">
        <v>66</v>
      </c>
      <c r="D1156" s="33" t="s">
        <v>61</v>
      </c>
      <c r="E1156" s="33" t="s">
        <v>2945</v>
      </c>
      <c r="F1156" s="34">
        <f t="shared" si="32"/>
        <v>4</v>
      </c>
    </row>
    <row r="1157" spans="1:6">
      <c r="A1157" s="33" t="s">
        <v>2964</v>
      </c>
      <c r="B1157" s="33" t="s">
        <v>1127</v>
      </c>
      <c r="C1157" s="33" t="s">
        <v>66</v>
      </c>
      <c r="D1157" s="33" t="s">
        <v>61</v>
      </c>
      <c r="E1157" s="33" t="s">
        <v>2968</v>
      </c>
      <c r="F1157" s="34">
        <f t="shared" si="32"/>
        <v>4</v>
      </c>
    </row>
    <row r="1158" spans="1:6">
      <c r="A1158" s="33" t="s">
        <v>2964</v>
      </c>
      <c r="B1158" s="33" t="s">
        <v>1127</v>
      </c>
      <c r="C1158" s="33" t="s">
        <v>66</v>
      </c>
      <c r="D1158" s="33" t="s">
        <v>61</v>
      </c>
      <c r="E1158" s="33" t="s">
        <v>2874</v>
      </c>
      <c r="F1158" s="34">
        <f t="shared" si="32"/>
        <v>4</v>
      </c>
    </row>
    <row r="1159" spans="1:6">
      <c r="A1159" s="33" t="s">
        <v>2964</v>
      </c>
      <c r="B1159" s="33" t="s">
        <v>1127</v>
      </c>
      <c r="C1159" s="33" t="s">
        <v>66</v>
      </c>
      <c r="D1159" s="33" t="s">
        <v>61</v>
      </c>
      <c r="E1159" s="33" t="s">
        <v>2868</v>
      </c>
      <c r="F1159" s="34">
        <f t="shared" si="32"/>
        <v>4</v>
      </c>
    </row>
    <row r="1160" spans="1:6">
      <c r="A1160" s="33" t="s">
        <v>2964</v>
      </c>
      <c r="B1160" s="33" t="s">
        <v>1127</v>
      </c>
      <c r="C1160" s="33" t="s">
        <v>66</v>
      </c>
      <c r="D1160" s="33" t="s">
        <v>61</v>
      </c>
      <c r="E1160" s="33" t="s">
        <v>2903</v>
      </c>
      <c r="F1160" s="34">
        <f t="shared" si="32"/>
        <v>4</v>
      </c>
    </row>
    <row r="1161" spans="1:6">
      <c r="A1161" s="33" t="s">
        <v>2964</v>
      </c>
      <c r="B1161" s="33" t="s">
        <v>1127</v>
      </c>
      <c r="C1161" s="33" t="s">
        <v>66</v>
      </c>
      <c r="D1161" s="33" t="s">
        <v>61</v>
      </c>
      <c r="E1161" s="33" t="s">
        <v>2897</v>
      </c>
      <c r="F1161" s="34">
        <f t="shared" si="32"/>
        <v>4</v>
      </c>
    </row>
    <row r="1162" spans="1:6">
      <c r="A1162" s="33" t="s">
        <v>2964</v>
      </c>
      <c r="B1162" s="33" t="s">
        <v>1127</v>
      </c>
      <c r="C1162" s="33" t="s">
        <v>66</v>
      </c>
      <c r="D1162" s="33" t="s">
        <v>61</v>
      </c>
      <c r="E1162" s="33" t="s">
        <v>2888</v>
      </c>
      <c r="F1162" s="34">
        <f t="shared" si="32"/>
        <v>4</v>
      </c>
    </row>
    <row r="1163" spans="1:6">
      <c r="A1163" s="33" t="s">
        <v>2964</v>
      </c>
      <c r="B1163" s="33" t="s">
        <v>1127</v>
      </c>
      <c r="C1163" s="33" t="s">
        <v>66</v>
      </c>
      <c r="D1163" s="33" t="s">
        <v>61</v>
      </c>
      <c r="E1163" s="33" t="s">
        <v>2880</v>
      </c>
      <c r="F1163" s="34">
        <f t="shared" si="32"/>
        <v>4</v>
      </c>
    </row>
    <row r="1164" spans="1:6">
      <c r="A1164" s="33" t="s">
        <v>2964</v>
      </c>
      <c r="B1164" s="33" t="s">
        <v>1127</v>
      </c>
      <c r="C1164" s="33" t="s">
        <v>66</v>
      </c>
      <c r="D1164" s="33" t="s">
        <v>61</v>
      </c>
      <c r="E1164" s="33" t="s">
        <v>2865</v>
      </c>
      <c r="F1164" s="34">
        <f t="shared" si="32"/>
        <v>4</v>
      </c>
    </row>
    <row r="1165" spans="1:6">
      <c r="A1165" s="33" t="s">
        <v>2964</v>
      </c>
      <c r="B1165" s="33" t="s">
        <v>1127</v>
      </c>
      <c r="C1165" s="33" t="s">
        <v>66</v>
      </c>
      <c r="D1165" s="33" t="s">
        <v>61</v>
      </c>
      <c r="E1165" s="33" t="s">
        <v>2933</v>
      </c>
      <c r="F1165" s="34">
        <f t="shared" si="32"/>
        <v>4</v>
      </c>
    </row>
    <row r="1166" spans="1:6">
      <c r="A1166" s="33" t="s">
        <v>2964</v>
      </c>
      <c r="B1166" s="33" t="s">
        <v>1127</v>
      </c>
      <c r="C1166" s="33" t="s">
        <v>66</v>
      </c>
      <c r="D1166" s="33" t="s">
        <v>61</v>
      </c>
      <c r="E1166" s="33" t="s">
        <v>2924</v>
      </c>
      <c r="F1166" s="34">
        <f t="shared" si="32"/>
        <v>4</v>
      </c>
    </row>
    <row r="1167" spans="1:6">
      <c r="A1167" s="33" t="s">
        <v>2964</v>
      </c>
      <c r="B1167" s="33" t="s">
        <v>1127</v>
      </c>
      <c r="C1167" s="33" t="s">
        <v>66</v>
      </c>
      <c r="D1167" s="33" t="s">
        <v>61</v>
      </c>
      <c r="E1167" s="33" t="s">
        <v>2915</v>
      </c>
      <c r="F1167" s="34">
        <f t="shared" si="32"/>
        <v>4</v>
      </c>
    </row>
    <row r="1168" spans="1:6">
      <c r="A1168" s="33" t="s">
        <v>2964</v>
      </c>
      <c r="B1168" s="33" t="s">
        <v>1127</v>
      </c>
      <c r="C1168" s="33" t="s">
        <v>66</v>
      </c>
      <c r="D1168" s="33" t="s">
        <v>61</v>
      </c>
      <c r="E1168" s="33" t="s">
        <v>2900</v>
      </c>
      <c r="F1168" s="34">
        <f t="shared" si="32"/>
        <v>4</v>
      </c>
    </row>
    <row r="1169" spans="1:6">
      <c r="A1169" s="33" t="s">
        <v>2964</v>
      </c>
      <c r="B1169" s="33" t="s">
        <v>1127</v>
      </c>
      <c r="C1169" s="33" t="s">
        <v>66</v>
      </c>
      <c r="D1169" s="33" t="s">
        <v>61</v>
      </c>
      <c r="E1169" s="33" t="s">
        <v>2956</v>
      </c>
      <c r="F1169" s="34">
        <f t="shared" si="32"/>
        <v>4</v>
      </c>
    </row>
    <row r="1170" spans="1:6">
      <c r="A1170" s="33" t="s">
        <v>2964</v>
      </c>
      <c r="B1170" s="33" t="s">
        <v>1127</v>
      </c>
      <c r="C1170" s="33" t="s">
        <v>66</v>
      </c>
      <c r="D1170" s="33" t="s">
        <v>61</v>
      </c>
      <c r="E1170" s="33" t="s">
        <v>2951</v>
      </c>
      <c r="F1170" s="34">
        <f t="shared" si="32"/>
        <v>4</v>
      </c>
    </row>
    <row r="1171" spans="1:6">
      <c r="A1171" s="33" t="s">
        <v>2964</v>
      </c>
      <c r="B1171" s="33" t="s">
        <v>1127</v>
      </c>
      <c r="C1171" s="33" t="s">
        <v>66</v>
      </c>
      <c r="D1171" s="33" t="s">
        <v>61</v>
      </c>
      <c r="E1171" s="33" t="s">
        <v>2939</v>
      </c>
      <c r="F1171" s="34">
        <f t="shared" si="32"/>
        <v>4</v>
      </c>
    </row>
    <row r="1172" spans="1:6">
      <c r="A1172" s="33" t="s">
        <v>2964</v>
      </c>
      <c r="B1172" s="33" t="s">
        <v>1127</v>
      </c>
      <c r="C1172" s="33" t="s">
        <v>66</v>
      </c>
      <c r="D1172" s="33" t="s">
        <v>61</v>
      </c>
      <c r="E1172" s="33" t="s">
        <v>2969</v>
      </c>
      <c r="F1172" s="34">
        <f t="shared" si="32"/>
        <v>4</v>
      </c>
    </row>
    <row r="1173" spans="1:6">
      <c r="A1173" s="33" t="s">
        <v>2964</v>
      </c>
      <c r="B1173" s="33" t="s">
        <v>1127</v>
      </c>
      <c r="C1173" s="33" t="s">
        <v>66</v>
      </c>
      <c r="D1173" s="33" t="s">
        <v>61</v>
      </c>
      <c r="E1173" s="33" t="s">
        <v>2970</v>
      </c>
      <c r="F1173" s="34">
        <f t="shared" si="32"/>
        <v>4</v>
      </c>
    </row>
    <row r="1174" spans="1:6">
      <c r="A1174" s="33" t="s">
        <v>2964</v>
      </c>
      <c r="B1174" s="33" t="s">
        <v>1127</v>
      </c>
      <c r="C1174" s="33" t="s">
        <v>66</v>
      </c>
      <c r="D1174" s="33" t="s">
        <v>61</v>
      </c>
      <c r="E1174" s="33" t="s">
        <v>2927</v>
      </c>
      <c r="F1174" s="34">
        <f t="shared" ref="F1174:F1237" si="33">MONTH(A1174)</f>
        <v>4</v>
      </c>
    </row>
    <row r="1175" spans="1:6">
      <c r="A1175" s="33" t="s">
        <v>2964</v>
      </c>
      <c r="B1175" s="33" t="s">
        <v>1127</v>
      </c>
      <c r="C1175" s="33" t="s">
        <v>66</v>
      </c>
      <c r="D1175" s="33" t="s">
        <v>61</v>
      </c>
      <c r="E1175" s="33" t="s">
        <v>2921</v>
      </c>
      <c r="F1175" s="34">
        <f t="shared" si="33"/>
        <v>4</v>
      </c>
    </row>
    <row r="1176" spans="1:6">
      <c r="A1176" s="33" t="s">
        <v>2964</v>
      </c>
      <c r="B1176" s="33" t="s">
        <v>1127</v>
      </c>
      <c r="C1176" s="33" t="s">
        <v>66</v>
      </c>
      <c r="D1176" s="33" t="s">
        <v>61</v>
      </c>
      <c r="E1176" s="33" t="s">
        <v>2918</v>
      </c>
      <c r="F1176" s="34">
        <f t="shared" si="33"/>
        <v>4</v>
      </c>
    </row>
    <row r="1177" spans="1:6">
      <c r="A1177" s="33" t="s">
        <v>2964</v>
      </c>
      <c r="B1177" s="33" t="s">
        <v>1127</v>
      </c>
      <c r="C1177" s="33" t="s">
        <v>66</v>
      </c>
      <c r="D1177" s="33" t="s">
        <v>61</v>
      </c>
      <c r="E1177" s="33" t="s">
        <v>2894</v>
      </c>
      <c r="F1177" s="34">
        <f t="shared" si="33"/>
        <v>4</v>
      </c>
    </row>
    <row r="1178" spans="1:6">
      <c r="A1178" s="33" t="s">
        <v>2964</v>
      </c>
      <c r="B1178" s="33" t="s">
        <v>1127</v>
      </c>
      <c r="C1178" s="33" t="s">
        <v>66</v>
      </c>
      <c r="D1178" s="33" t="s">
        <v>61</v>
      </c>
      <c r="E1178" s="33" t="s">
        <v>2948</v>
      </c>
      <c r="F1178" s="34">
        <f t="shared" si="33"/>
        <v>4</v>
      </c>
    </row>
    <row r="1179" spans="1:6">
      <c r="A1179" s="33" t="s">
        <v>2964</v>
      </c>
      <c r="B1179" s="33" t="s">
        <v>1127</v>
      </c>
      <c r="C1179" s="33" t="s">
        <v>66</v>
      </c>
      <c r="D1179" s="33" t="s">
        <v>61</v>
      </c>
      <c r="E1179" s="33" t="s">
        <v>2971</v>
      </c>
      <c r="F1179" s="34">
        <f t="shared" si="33"/>
        <v>4</v>
      </c>
    </row>
    <row r="1180" spans="1:6">
      <c r="A1180" s="33" t="s">
        <v>2964</v>
      </c>
      <c r="B1180" s="33" t="s">
        <v>1127</v>
      </c>
      <c r="C1180" s="33" t="s">
        <v>66</v>
      </c>
      <c r="D1180" s="33" t="s">
        <v>61</v>
      </c>
      <c r="E1180" s="33" t="s">
        <v>2972</v>
      </c>
      <c r="F1180" s="34">
        <f t="shared" si="33"/>
        <v>4</v>
      </c>
    </row>
    <row r="1181" spans="1:6">
      <c r="A1181" s="33" t="s">
        <v>2964</v>
      </c>
      <c r="B1181" s="33" t="s">
        <v>1127</v>
      </c>
      <c r="C1181" s="33" t="s">
        <v>66</v>
      </c>
      <c r="D1181" s="33" t="s">
        <v>61</v>
      </c>
      <c r="E1181" s="33" t="s">
        <v>2912</v>
      </c>
      <c r="F1181" s="34">
        <f t="shared" si="33"/>
        <v>4</v>
      </c>
    </row>
    <row r="1182" spans="1:6">
      <c r="A1182" s="33" t="s">
        <v>2964</v>
      </c>
      <c r="B1182" s="33" t="s">
        <v>1127</v>
      </c>
      <c r="C1182" s="33" t="s">
        <v>66</v>
      </c>
      <c r="D1182" s="33" t="s">
        <v>61</v>
      </c>
      <c r="E1182" s="33" t="s">
        <v>2883</v>
      </c>
      <c r="F1182" s="34">
        <f t="shared" si="33"/>
        <v>4</v>
      </c>
    </row>
    <row r="1183" spans="1:6">
      <c r="A1183" s="33" t="s">
        <v>2964</v>
      </c>
      <c r="B1183" s="33" t="s">
        <v>1127</v>
      </c>
      <c r="C1183" s="33" t="s">
        <v>66</v>
      </c>
      <c r="D1183" s="33" t="s">
        <v>61</v>
      </c>
      <c r="E1183" s="33" t="s">
        <v>2973</v>
      </c>
      <c r="F1183" s="34">
        <f t="shared" si="33"/>
        <v>4</v>
      </c>
    </row>
    <row r="1184" spans="1:6">
      <c r="A1184" s="33" t="s">
        <v>2964</v>
      </c>
      <c r="B1184" s="33" t="s">
        <v>1127</v>
      </c>
      <c r="C1184" s="33" t="s">
        <v>66</v>
      </c>
      <c r="D1184" s="33" t="s">
        <v>61</v>
      </c>
      <c r="E1184" s="33" t="s">
        <v>2856</v>
      </c>
      <c r="F1184" s="34">
        <f t="shared" si="33"/>
        <v>4</v>
      </c>
    </row>
    <row r="1185" spans="1:6">
      <c r="A1185" s="33" t="s">
        <v>2964</v>
      </c>
      <c r="B1185" s="33" t="s">
        <v>1127</v>
      </c>
      <c r="C1185" s="33" t="s">
        <v>66</v>
      </c>
      <c r="D1185" s="33" t="s">
        <v>61</v>
      </c>
      <c r="E1185" s="33" t="s">
        <v>2851</v>
      </c>
      <c r="F1185" s="34">
        <f t="shared" si="33"/>
        <v>4</v>
      </c>
    </row>
    <row r="1186" spans="1:6">
      <c r="A1186" s="33" t="s">
        <v>2964</v>
      </c>
      <c r="B1186" s="33" t="s">
        <v>1127</v>
      </c>
      <c r="C1186" s="33" t="s">
        <v>66</v>
      </c>
      <c r="D1186" s="33" t="s">
        <v>61</v>
      </c>
      <c r="E1186" s="33" t="s">
        <v>2853</v>
      </c>
      <c r="F1186" s="34">
        <f t="shared" si="33"/>
        <v>4</v>
      </c>
    </row>
    <row r="1187" spans="1:6">
      <c r="A1187" s="33" t="s">
        <v>2974</v>
      </c>
      <c r="B1187" s="33" t="s">
        <v>1127</v>
      </c>
      <c r="C1187" s="33" t="s">
        <v>316</v>
      </c>
      <c r="D1187" s="33" t="s">
        <v>317</v>
      </c>
      <c r="E1187" s="33" t="s">
        <v>2909</v>
      </c>
      <c r="F1187" s="34">
        <f t="shared" si="33"/>
        <v>4</v>
      </c>
    </row>
    <row r="1188" spans="1:6">
      <c r="A1188" s="33" t="s">
        <v>2974</v>
      </c>
      <c r="B1188" s="33" t="s">
        <v>1127</v>
      </c>
      <c r="C1188" s="33" t="s">
        <v>316</v>
      </c>
      <c r="D1188" s="33" t="s">
        <v>317</v>
      </c>
      <c r="E1188" s="33" t="s">
        <v>2965</v>
      </c>
      <c r="F1188" s="34">
        <f t="shared" si="33"/>
        <v>4</v>
      </c>
    </row>
    <row r="1189" spans="1:6">
      <c r="A1189" s="33" t="s">
        <v>2974</v>
      </c>
      <c r="B1189" s="33" t="s">
        <v>1127</v>
      </c>
      <c r="C1189" s="33" t="s">
        <v>316</v>
      </c>
      <c r="D1189" s="33" t="s">
        <v>317</v>
      </c>
      <c r="E1189" s="33" t="s">
        <v>2894</v>
      </c>
      <c r="F1189" s="34">
        <f t="shared" si="33"/>
        <v>4</v>
      </c>
    </row>
    <row r="1190" spans="1:6">
      <c r="A1190" s="33" t="s">
        <v>2974</v>
      </c>
      <c r="B1190" s="33" t="s">
        <v>1127</v>
      </c>
      <c r="C1190" s="33" t="s">
        <v>316</v>
      </c>
      <c r="D1190" s="33" t="s">
        <v>317</v>
      </c>
      <c r="E1190" s="33" t="s">
        <v>2891</v>
      </c>
      <c r="F1190" s="34">
        <f t="shared" si="33"/>
        <v>4</v>
      </c>
    </row>
    <row r="1191" spans="1:6">
      <c r="A1191" s="33" t="s">
        <v>2974</v>
      </c>
      <c r="B1191" s="33" t="s">
        <v>1127</v>
      </c>
      <c r="C1191" s="33" t="s">
        <v>316</v>
      </c>
      <c r="D1191" s="33" t="s">
        <v>317</v>
      </c>
      <c r="E1191" s="33" t="s">
        <v>2888</v>
      </c>
      <c r="F1191" s="34">
        <f t="shared" si="33"/>
        <v>4</v>
      </c>
    </row>
    <row r="1192" spans="1:6">
      <c r="A1192" s="33" t="s">
        <v>2974</v>
      </c>
      <c r="B1192" s="33" t="s">
        <v>1127</v>
      </c>
      <c r="C1192" s="33" t="s">
        <v>316</v>
      </c>
      <c r="D1192" s="33" t="s">
        <v>317</v>
      </c>
      <c r="E1192" s="33" t="s">
        <v>2968</v>
      </c>
      <c r="F1192" s="34">
        <f t="shared" si="33"/>
        <v>4</v>
      </c>
    </row>
    <row r="1193" spans="1:6">
      <c r="A1193" s="33" t="s">
        <v>2974</v>
      </c>
      <c r="B1193" s="33" t="s">
        <v>1127</v>
      </c>
      <c r="C1193" s="33" t="s">
        <v>316</v>
      </c>
      <c r="D1193" s="33" t="s">
        <v>317</v>
      </c>
      <c r="E1193" s="33" t="s">
        <v>2880</v>
      </c>
      <c r="F1193" s="34">
        <f t="shared" si="33"/>
        <v>4</v>
      </c>
    </row>
    <row r="1194" spans="1:6">
      <c r="A1194" s="33" t="s">
        <v>2974</v>
      </c>
      <c r="B1194" s="33" t="s">
        <v>1127</v>
      </c>
      <c r="C1194" s="33" t="s">
        <v>316</v>
      </c>
      <c r="D1194" s="33" t="s">
        <v>317</v>
      </c>
      <c r="E1194" s="33" t="s">
        <v>2877</v>
      </c>
      <c r="F1194" s="34">
        <f t="shared" si="33"/>
        <v>4</v>
      </c>
    </row>
    <row r="1195" spans="1:6">
      <c r="A1195" s="33" t="s">
        <v>2974</v>
      </c>
      <c r="B1195" s="33" t="s">
        <v>1127</v>
      </c>
      <c r="C1195" s="33" t="s">
        <v>316</v>
      </c>
      <c r="D1195" s="33" t="s">
        <v>317</v>
      </c>
      <c r="E1195" s="33" t="s">
        <v>2874</v>
      </c>
      <c r="F1195" s="34">
        <f t="shared" si="33"/>
        <v>4</v>
      </c>
    </row>
    <row r="1196" spans="1:6">
      <c r="A1196" s="33" t="s">
        <v>2974</v>
      </c>
      <c r="B1196" s="33" t="s">
        <v>1127</v>
      </c>
      <c r="C1196" s="33" t="s">
        <v>316</v>
      </c>
      <c r="D1196" s="33" t="s">
        <v>317</v>
      </c>
      <c r="E1196" s="33" t="s">
        <v>2966</v>
      </c>
      <c r="F1196" s="34">
        <f t="shared" si="33"/>
        <v>4</v>
      </c>
    </row>
    <row r="1197" spans="1:6">
      <c r="A1197" s="33" t="s">
        <v>2974</v>
      </c>
      <c r="B1197" s="33" t="s">
        <v>1127</v>
      </c>
      <c r="C1197" s="33" t="s">
        <v>316</v>
      </c>
      <c r="D1197" s="33" t="s">
        <v>317</v>
      </c>
      <c r="E1197" s="33" t="s">
        <v>2871</v>
      </c>
      <c r="F1197" s="34">
        <f t="shared" si="33"/>
        <v>4</v>
      </c>
    </row>
    <row r="1198" spans="1:6">
      <c r="A1198" s="33" t="s">
        <v>2974</v>
      </c>
      <c r="B1198" s="33" t="s">
        <v>1127</v>
      </c>
      <c r="C1198" s="33" t="s">
        <v>316</v>
      </c>
      <c r="D1198" s="33" t="s">
        <v>317</v>
      </c>
      <c r="E1198" s="33" t="s">
        <v>2973</v>
      </c>
      <c r="F1198" s="34">
        <f t="shared" si="33"/>
        <v>4</v>
      </c>
    </row>
    <row r="1199" spans="1:6">
      <c r="A1199" s="33" t="s">
        <v>2974</v>
      </c>
      <c r="B1199" s="33" t="s">
        <v>1127</v>
      </c>
      <c r="C1199" s="33" t="s">
        <v>316</v>
      </c>
      <c r="D1199" s="33" t="s">
        <v>317</v>
      </c>
      <c r="E1199" s="33" t="s">
        <v>2868</v>
      </c>
      <c r="F1199" s="34">
        <f t="shared" si="33"/>
        <v>4</v>
      </c>
    </row>
    <row r="1200" spans="1:6">
      <c r="A1200" s="33" t="s">
        <v>2974</v>
      </c>
      <c r="B1200" s="33" t="s">
        <v>1127</v>
      </c>
      <c r="C1200" s="33" t="s">
        <v>316</v>
      </c>
      <c r="D1200" s="33" t="s">
        <v>317</v>
      </c>
      <c r="E1200" s="33" t="s">
        <v>2865</v>
      </c>
      <c r="F1200" s="34">
        <f t="shared" si="33"/>
        <v>4</v>
      </c>
    </row>
    <row r="1201" spans="1:6">
      <c r="A1201" s="33" t="s">
        <v>2974</v>
      </c>
      <c r="B1201" s="33" t="s">
        <v>1127</v>
      </c>
      <c r="C1201" s="33" t="s">
        <v>316</v>
      </c>
      <c r="D1201" s="33" t="s">
        <v>317</v>
      </c>
      <c r="E1201" s="33" t="s">
        <v>2862</v>
      </c>
      <c r="F1201" s="34">
        <f t="shared" si="33"/>
        <v>4</v>
      </c>
    </row>
    <row r="1202" spans="1:6">
      <c r="A1202" s="33" t="s">
        <v>2974</v>
      </c>
      <c r="B1202" s="33" t="s">
        <v>1127</v>
      </c>
      <c r="C1202" s="33" t="s">
        <v>316</v>
      </c>
      <c r="D1202" s="33" t="s">
        <v>317</v>
      </c>
      <c r="E1202" s="33" t="s">
        <v>2859</v>
      </c>
      <c r="F1202" s="34">
        <f t="shared" si="33"/>
        <v>4</v>
      </c>
    </row>
    <row r="1203" spans="1:6">
      <c r="A1203" s="33" t="s">
        <v>2974</v>
      </c>
      <c r="B1203" s="33" t="s">
        <v>1127</v>
      </c>
      <c r="C1203" s="33" t="s">
        <v>316</v>
      </c>
      <c r="D1203" s="33" t="s">
        <v>317</v>
      </c>
      <c r="E1203" s="33" t="s">
        <v>2856</v>
      </c>
      <c r="F1203" s="34">
        <f t="shared" si="33"/>
        <v>4</v>
      </c>
    </row>
    <row r="1204" spans="1:6">
      <c r="A1204" s="33" t="s">
        <v>2974</v>
      </c>
      <c r="B1204" s="33" t="s">
        <v>1127</v>
      </c>
      <c r="C1204" s="33" t="s">
        <v>316</v>
      </c>
      <c r="D1204" s="33" t="s">
        <v>317</v>
      </c>
      <c r="E1204" s="33" t="s">
        <v>2853</v>
      </c>
      <c r="F1204" s="34">
        <f t="shared" si="33"/>
        <v>4</v>
      </c>
    </row>
    <row r="1205" spans="1:6">
      <c r="A1205" s="33" t="s">
        <v>2974</v>
      </c>
      <c r="B1205" s="33" t="s">
        <v>1127</v>
      </c>
      <c r="C1205" s="33" t="s">
        <v>316</v>
      </c>
      <c r="D1205" s="33" t="s">
        <v>317</v>
      </c>
      <c r="E1205" s="33" t="s">
        <v>2851</v>
      </c>
      <c r="F1205" s="34">
        <f t="shared" si="33"/>
        <v>4</v>
      </c>
    </row>
    <row r="1206" spans="1:6">
      <c r="A1206" s="33" t="s">
        <v>2975</v>
      </c>
      <c r="B1206" s="33" t="s">
        <v>1127</v>
      </c>
      <c r="C1206" s="33" t="s">
        <v>316</v>
      </c>
      <c r="D1206" s="33" t="s">
        <v>317</v>
      </c>
      <c r="E1206" s="33" t="s">
        <v>2962</v>
      </c>
      <c r="F1206" s="34">
        <f t="shared" si="33"/>
        <v>4</v>
      </c>
    </row>
    <row r="1207" spans="1:6">
      <c r="A1207" s="33" t="s">
        <v>2975</v>
      </c>
      <c r="B1207" s="33" t="s">
        <v>1127</v>
      </c>
      <c r="C1207" s="33" t="s">
        <v>316</v>
      </c>
      <c r="D1207" s="33" t="s">
        <v>317</v>
      </c>
      <c r="E1207" s="33" t="s">
        <v>2959</v>
      </c>
      <c r="F1207" s="34">
        <f t="shared" si="33"/>
        <v>4</v>
      </c>
    </row>
    <row r="1208" spans="1:6">
      <c r="A1208" s="33" t="s">
        <v>2975</v>
      </c>
      <c r="B1208" s="33" t="s">
        <v>1127</v>
      </c>
      <c r="C1208" s="33" t="s">
        <v>316</v>
      </c>
      <c r="D1208" s="33" t="s">
        <v>317</v>
      </c>
      <c r="E1208" s="33" t="s">
        <v>2967</v>
      </c>
      <c r="F1208" s="34">
        <f t="shared" si="33"/>
        <v>4</v>
      </c>
    </row>
    <row r="1209" spans="1:6">
      <c r="A1209" s="33" t="s">
        <v>2975</v>
      </c>
      <c r="B1209" s="33" t="s">
        <v>1127</v>
      </c>
      <c r="C1209" s="33" t="s">
        <v>316</v>
      </c>
      <c r="D1209" s="33" t="s">
        <v>317</v>
      </c>
      <c r="E1209" s="33" t="s">
        <v>2956</v>
      </c>
      <c r="F1209" s="34">
        <f t="shared" si="33"/>
        <v>4</v>
      </c>
    </row>
    <row r="1210" spans="1:6">
      <c r="A1210" s="33" t="s">
        <v>2975</v>
      </c>
      <c r="B1210" s="33" t="s">
        <v>1127</v>
      </c>
      <c r="C1210" s="33" t="s">
        <v>316</v>
      </c>
      <c r="D1210" s="33" t="s">
        <v>317</v>
      </c>
      <c r="E1210" s="33" t="s">
        <v>2951</v>
      </c>
      <c r="F1210" s="34">
        <f t="shared" si="33"/>
        <v>4</v>
      </c>
    </row>
    <row r="1211" spans="1:6">
      <c r="A1211" s="33" t="s">
        <v>2975</v>
      </c>
      <c r="B1211" s="33" t="s">
        <v>1127</v>
      </c>
      <c r="C1211" s="33" t="s">
        <v>316</v>
      </c>
      <c r="D1211" s="33" t="s">
        <v>317</v>
      </c>
      <c r="E1211" s="33" t="s">
        <v>2948</v>
      </c>
      <c r="F1211" s="34">
        <f t="shared" si="33"/>
        <v>4</v>
      </c>
    </row>
    <row r="1212" spans="1:6">
      <c r="A1212" s="33" t="s">
        <v>2975</v>
      </c>
      <c r="B1212" s="33" t="s">
        <v>1127</v>
      </c>
      <c r="C1212" s="33" t="s">
        <v>316</v>
      </c>
      <c r="D1212" s="33" t="s">
        <v>317</v>
      </c>
      <c r="E1212" s="33" t="s">
        <v>2945</v>
      </c>
      <c r="F1212" s="34">
        <f t="shared" si="33"/>
        <v>4</v>
      </c>
    </row>
    <row r="1213" spans="1:6">
      <c r="A1213" s="33" t="s">
        <v>2975</v>
      </c>
      <c r="B1213" s="33" t="s">
        <v>1127</v>
      </c>
      <c r="C1213" s="33" t="s">
        <v>316</v>
      </c>
      <c r="D1213" s="33" t="s">
        <v>317</v>
      </c>
      <c r="E1213" s="33" t="s">
        <v>2942</v>
      </c>
      <c r="F1213" s="34">
        <f t="shared" si="33"/>
        <v>4</v>
      </c>
    </row>
    <row r="1214" spans="1:6">
      <c r="A1214" s="33" t="s">
        <v>2975</v>
      </c>
      <c r="B1214" s="33" t="s">
        <v>1127</v>
      </c>
      <c r="C1214" s="33" t="s">
        <v>316</v>
      </c>
      <c r="D1214" s="33" t="s">
        <v>317</v>
      </c>
      <c r="E1214" s="33" t="s">
        <v>2939</v>
      </c>
      <c r="F1214" s="34">
        <f t="shared" si="33"/>
        <v>4</v>
      </c>
    </row>
    <row r="1215" spans="1:6">
      <c r="A1215" s="33" t="s">
        <v>2975</v>
      </c>
      <c r="B1215" s="33" t="s">
        <v>1127</v>
      </c>
      <c r="C1215" s="33" t="s">
        <v>316</v>
      </c>
      <c r="D1215" s="33" t="s">
        <v>317</v>
      </c>
      <c r="E1215" s="33" t="s">
        <v>2971</v>
      </c>
      <c r="F1215" s="34">
        <f t="shared" si="33"/>
        <v>4</v>
      </c>
    </row>
    <row r="1216" spans="1:6">
      <c r="A1216" s="33" t="s">
        <v>2975</v>
      </c>
      <c r="B1216" s="33" t="s">
        <v>1127</v>
      </c>
      <c r="C1216" s="33" t="s">
        <v>316</v>
      </c>
      <c r="D1216" s="33" t="s">
        <v>317</v>
      </c>
      <c r="E1216" s="33" t="s">
        <v>2970</v>
      </c>
      <c r="F1216" s="34">
        <f t="shared" si="33"/>
        <v>4</v>
      </c>
    </row>
    <row r="1217" spans="1:6">
      <c r="A1217" s="33" t="s">
        <v>2975</v>
      </c>
      <c r="B1217" s="33" t="s">
        <v>1127</v>
      </c>
      <c r="C1217" s="33" t="s">
        <v>316</v>
      </c>
      <c r="D1217" s="33" t="s">
        <v>317</v>
      </c>
      <c r="E1217" s="33" t="s">
        <v>2930</v>
      </c>
      <c r="F1217" s="34">
        <f t="shared" si="33"/>
        <v>4</v>
      </c>
    </row>
    <row r="1218" spans="1:6">
      <c r="A1218" s="33" t="s">
        <v>2975</v>
      </c>
      <c r="B1218" s="33" t="s">
        <v>1127</v>
      </c>
      <c r="C1218" s="33" t="s">
        <v>316</v>
      </c>
      <c r="D1218" s="33" t="s">
        <v>317</v>
      </c>
      <c r="E1218" s="33" t="s">
        <v>2927</v>
      </c>
      <c r="F1218" s="34">
        <f t="shared" si="33"/>
        <v>4</v>
      </c>
    </row>
    <row r="1219" spans="1:6">
      <c r="A1219" s="33" t="s">
        <v>2975</v>
      </c>
      <c r="B1219" s="33" t="s">
        <v>1127</v>
      </c>
      <c r="C1219" s="33" t="s">
        <v>316</v>
      </c>
      <c r="D1219" s="33" t="s">
        <v>317</v>
      </c>
      <c r="E1219" s="33" t="s">
        <v>2924</v>
      </c>
      <c r="F1219" s="34">
        <f t="shared" si="33"/>
        <v>4</v>
      </c>
    </row>
    <row r="1220" spans="1:6">
      <c r="A1220" s="33" t="s">
        <v>2975</v>
      </c>
      <c r="B1220" s="33" t="s">
        <v>1127</v>
      </c>
      <c r="C1220" s="33" t="s">
        <v>316</v>
      </c>
      <c r="D1220" s="33" t="s">
        <v>317</v>
      </c>
      <c r="E1220" s="33" t="s">
        <v>2921</v>
      </c>
      <c r="F1220" s="34">
        <f t="shared" si="33"/>
        <v>4</v>
      </c>
    </row>
    <row r="1221" spans="1:6">
      <c r="A1221" s="33" t="s">
        <v>2975</v>
      </c>
      <c r="B1221" s="33" t="s">
        <v>1127</v>
      </c>
      <c r="C1221" s="33" t="s">
        <v>316</v>
      </c>
      <c r="D1221" s="33" t="s">
        <v>317</v>
      </c>
      <c r="E1221" s="33" t="s">
        <v>2918</v>
      </c>
      <c r="F1221" s="34">
        <f t="shared" si="33"/>
        <v>4</v>
      </c>
    </row>
    <row r="1222" spans="1:6">
      <c r="A1222" s="33" t="s">
        <v>2975</v>
      </c>
      <c r="B1222" s="33" t="s">
        <v>1127</v>
      </c>
      <c r="C1222" s="33" t="s">
        <v>316</v>
      </c>
      <c r="D1222" s="33" t="s">
        <v>317</v>
      </c>
      <c r="E1222" s="33" t="s">
        <v>2915</v>
      </c>
      <c r="F1222" s="34">
        <f t="shared" si="33"/>
        <v>4</v>
      </c>
    </row>
    <row r="1223" spans="1:6">
      <c r="A1223" s="33" t="s">
        <v>2975</v>
      </c>
      <c r="B1223" s="33" t="s">
        <v>1127</v>
      </c>
      <c r="C1223" s="33" t="s">
        <v>316</v>
      </c>
      <c r="D1223" s="33" t="s">
        <v>317</v>
      </c>
      <c r="E1223" s="33" t="s">
        <v>2912</v>
      </c>
      <c r="F1223" s="34">
        <f t="shared" si="33"/>
        <v>4</v>
      </c>
    </row>
    <row r="1224" spans="1:6">
      <c r="A1224" s="33" t="s">
        <v>2976</v>
      </c>
      <c r="B1224" s="33" t="s">
        <v>1127</v>
      </c>
      <c r="C1224" s="33" t="s">
        <v>53</v>
      </c>
      <c r="D1224" s="33" t="s">
        <v>86</v>
      </c>
      <c r="E1224" s="33" t="s">
        <v>2977</v>
      </c>
      <c r="F1224" s="34">
        <f t="shared" si="33"/>
        <v>4</v>
      </c>
    </row>
    <row r="1225" spans="1:6">
      <c r="A1225" s="33" t="s">
        <v>2978</v>
      </c>
      <c r="B1225" s="33" t="s">
        <v>1127</v>
      </c>
      <c r="C1225" s="33" t="s">
        <v>50</v>
      </c>
      <c r="D1225" s="33" t="s">
        <v>51</v>
      </c>
      <c r="E1225" s="33" t="s">
        <v>2977</v>
      </c>
      <c r="F1225" s="34">
        <f t="shared" si="33"/>
        <v>4</v>
      </c>
    </row>
    <row r="1226" spans="1:6">
      <c r="A1226" s="33" t="s">
        <v>2979</v>
      </c>
      <c r="B1226" s="33" t="s">
        <v>1127</v>
      </c>
      <c r="C1226" s="33" t="s">
        <v>53</v>
      </c>
      <c r="D1226" s="33" t="s">
        <v>86</v>
      </c>
      <c r="E1226" s="33" t="s">
        <v>2980</v>
      </c>
      <c r="F1226" s="34">
        <f t="shared" si="33"/>
        <v>4</v>
      </c>
    </row>
    <row r="1227" spans="1:6">
      <c r="A1227" s="33" t="s">
        <v>2981</v>
      </c>
      <c r="B1227" s="33" t="s">
        <v>1127</v>
      </c>
      <c r="C1227" s="33" t="s">
        <v>50</v>
      </c>
      <c r="D1227" s="33" t="s">
        <v>51</v>
      </c>
      <c r="E1227" s="33" t="s">
        <v>2980</v>
      </c>
      <c r="F1227" s="34">
        <f t="shared" si="33"/>
        <v>4</v>
      </c>
    </row>
    <row r="1228" spans="1:6">
      <c r="A1228" s="33" t="s">
        <v>2982</v>
      </c>
      <c r="B1228" s="33" t="s">
        <v>1127</v>
      </c>
      <c r="C1228" s="33" t="s">
        <v>53</v>
      </c>
      <c r="D1228" s="33" t="s">
        <v>86</v>
      </c>
      <c r="E1228" s="33" t="s">
        <v>2983</v>
      </c>
      <c r="F1228" s="34">
        <f t="shared" si="33"/>
        <v>4</v>
      </c>
    </row>
    <row r="1229" spans="1:6">
      <c r="A1229" s="33" t="s">
        <v>2984</v>
      </c>
      <c r="B1229" s="33" t="s">
        <v>1127</v>
      </c>
      <c r="C1229" s="33" t="s">
        <v>50</v>
      </c>
      <c r="D1229" s="33" t="s">
        <v>51</v>
      </c>
      <c r="E1229" s="33" t="s">
        <v>2983</v>
      </c>
      <c r="F1229" s="34">
        <f t="shared" si="33"/>
        <v>4</v>
      </c>
    </row>
    <row r="1230" spans="1:6">
      <c r="A1230" s="33" t="s">
        <v>2985</v>
      </c>
      <c r="B1230" s="33" t="s">
        <v>1127</v>
      </c>
      <c r="C1230" s="33" t="s">
        <v>53</v>
      </c>
      <c r="D1230" s="33" t="s">
        <v>86</v>
      </c>
      <c r="E1230" s="33" t="s">
        <v>2986</v>
      </c>
      <c r="F1230" s="34">
        <f t="shared" si="33"/>
        <v>4</v>
      </c>
    </row>
    <row r="1231" spans="1:6">
      <c r="A1231" s="33" t="s">
        <v>2987</v>
      </c>
      <c r="B1231" s="33" t="s">
        <v>1127</v>
      </c>
      <c r="C1231" s="33" t="s">
        <v>50</v>
      </c>
      <c r="D1231" s="33" t="s">
        <v>51</v>
      </c>
      <c r="E1231" s="33" t="s">
        <v>2986</v>
      </c>
      <c r="F1231" s="34">
        <f t="shared" si="33"/>
        <v>4</v>
      </c>
    </row>
    <row r="1232" spans="1:6">
      <c r="A1232" s="33" t="s">
        <v>2988</v>
      </c>
      <c r="B1232" s="33" t="s">
        <v>1127</v>
      </c>
      <c r="C1232" s="33" t="s">
        <v>53</v>
      </c>
      <c r="D1232" s="33" t="s">
        <v>86</v>
      </c>
      <c r="E1232" s="33" t="s">
        <v>2989</v>
      </c>
      <c r="F1232" s="34">
        <f t="shared" si="33"/>
        <v>4</v>
      </c>
    </row>
    <row r="1233" spans="1:6">
      <c r="A1233" s="33" t="s">
        <v>2990</v>
      </c>
      <c r="B1233" s="33" t="s">
        <v>1127</v>
      </c>
      <c r="C1233" s="33" t="s">
        <v>50</v>
      </c>
      <c r="D1233" s="33" t="s">
        <v>51</v>
      </c>
      <c r="E1233" s="33" t="s">
        <v>2989</v>
      </c>
      <c r="F1233" s="34">
        <f t="shared" si="33"/>
        <v>4</v>
      </c>
    </row>
    <row r="1234" spans="1:6">
      <c r="A1234" s="33" t="s">
        <v>2991</v>
      </c>
      <c r="B1234" s="33" t="s">
        <v>1127</v>
      </c>
      <c r="C1234" s="33" t="s">
        <v>53</v>
      </c>
      <c r="D1234" s="33" t="s">
        <v>86</v>
      </c>
      <c r="E1234" s="33" t="s">
        <v>2992</v>
      </c>
      <c r="F1234" s="34">
        <f t="shared" si="33"/>
        <v>4</v>
      </c>
    </row>
    <row r="1235" spans="1:6">
      <c r="A1235" s="33" t="s">
        <v>2993</v>
      </c>
      <c r="B1235" s="33" t="s">
        <v>1127</v>
      </c>
      <c r="C1235" s="33" t="s">
        <v>50</v>
      </c>
      <c r="D1235" s="33" t="s">
        <v>51</v>
      </c>
      <c r="E1235" s="33" t="s">
        <v>2992</v>
      </c>
      <c r="F1235" s="34">
        <f t="shared" si="33"/>
        <v>4</v>
      </c>
    </row>
    <row r="1236" spans="1:6">
      <c r="A1236" s="33" t="s">
        <v>2994</v>
      </c>
      <c r="B1236" s="33" t="s">
        <v>1127</v>
      </c>
      <c r="C1236" s="33" t="s">
        <v>53</v>
      </c>
      <c r="D1236" s="33" t="s">
        <v>86</v>
      </c>
      <c r="E1236" s="33" t="s">
        <v>2995</v>
      </c>
      <c r="F1236" s="34">
        <f t="shared" si="33"/>
        <v>4</v>
      </c>
    </row>
    <row r="1237" spans="1:6">
      <c r="A1237" s="33" t="s">
        <v>2996</v>
      </c>
      <c r="B1237" s="33" t="s">
        <v>1127</v>
      </c>
      <c r="C1237" s="33" t="s">
        <v>50</v>
      </c>
      <c r="D1237" s="33" t="s">
        <v>51</v>
      </c>
      <c r="E1237" s="33" t="s">
        <v>2995</v>
      </c>
      <c r="F1237" s="34">
        <f t="shared" si="33"/>
        <v>4</v>
      </c>
    </row>
    <row r="1238" spans="1:6">
      <c r="A1238" s="33" t="s">
        <v>2997</v>
      </c>
      <c r="B1238" s="33" t="s">
        <v>1127</v>
      </c>
      <c r="C1238" s="33" t="s">
        <v>53</v>
      </c>
      <c r="D1238" s="33" t="s">
        <v>86</v>
      </c>
      <c r="E1238" s="33" t="s">
        <v>2998</v>
      </c>
      <c r="F1238" s="34">
        <f t="shared" ref="F1238:F1301" si="34">MONTH(A1238)</f>
        <v>4</v>
      </c>
    </row>
    <row r="1239" spans="1:6">
      <c r="A1239" s="33" t="s">
        <v>2999</v>
      </c>
      <c r="B1239" s="33" t="s">
        <v>1127</v>
      </c>
      <c r="C1239" s="33" t="s">
        <v>50</v>
      </c>
      <c r="D1239" s="33" t="s">
        <v>51</v>
      </c>
      <c r="E1239" s="33" t="s">
        <v>2998</v>
      </c>
      <c r="F1239" s="34">
        <f t="shared" si="34"/>
        <v>4</v>
      </c>
    </row>
    <row r="1240" spans="1:6">
      <c r="A1240" s="33" t="s">
        <v>3000</v>
      </c>
      <c r="B1240" s="33" t="s">
        <v>1127</v>
      </c>
      <c r="C1240" s="33" t="s">
        <v>53</v>
      </c>
      <c r="D1240" s="33" t="s">
        <v>86</v>
      </c>
      <c r="E1240" s="33" t="s">
        <v>3001</v>
      </c>
      <c r="F1240" s="34">
        <f t="shared" si="34"/>
        <v>4</v>
      </c>
    </row>
    <row r="1241" spans="1:6">
      <c r="A1241" s="33" t="s">
        <v>3002</v>
      </c>
      <c r="B1241" s="33" t="s">
        <v>1127</v>
      </c>
      <c r="C1241" s="33" t="s">
        <v>50</v>
      </c>
      <c r="D1241" s="33" t="s">
        <v>51</v>
      </c>
      <c r="E1241" s="33" t="s">
        <v>3001</v>
      </c>
      <c r="F1241" s="34">
        <f t="shared" si="34"/>
        <v>4</v>
      </c>
    </row>
    <row r="1242" spans="1:6">
      <c r="A1242" s="33" t="s">
        <v>3003</v>
      </c>
      <c r="B1242" s="33" t="s">
        <v>1127</v>
      </c>
      <c r="C1242" s="33" t="s">
        <v>53</v>
      </c>
      <c r="D1242" s="33" t="s">
        <v>86</v>
      </c>
      <c r="E1242" s="33" t="s">
        <v>3004</v>
      </c>
      <c r="F1242" s="34">
        <f t="shared" si="34"/>
        <v>4</v>
      </c>
    </row>
    <row r="1243" spans="1:6">
      <c r="A1243" s="33" t="s">
        <v>3005</v>
      </c>
      <c r="B1243" s="33" t="s">
        <v>1127</v>
      </c>
      <c r="C1243" s="33" t="s">
        <v>50</v>
      </c>
      <c r="D1243" s="33" t="s">
        <v>51</v>
      </c>
      <c r="E1243" s="33" t="s">
        <v>3004</v>
      </c>
      <c r="F1243" s="34">
        <f t="shared" si="34"/>
        <v>4</v>
      </c>
    </row>
    <row r="1244" spans="1:6">
      <c r="A1244" s="33" t="s">
        <v>3006</v>
      </c>
      <c r="B1244" s="33" t="s">
        <v>1127</v>
      </c>
      <c r="C1244" s="33" t="s">
        <v>53</v>
      </c>
      <c r="D1244" s="33" t="s">
        <v>86</v>
      </c>
      <c r="E1244" s="33" t="s">
        <v>3007</v>
      </c>
      <c r="F1244" s="34">
        <f t="shared" si="34"/>
        <v>4</v>
      </c>
    </row>
    <row r="1245" spans="1:6">
      <c r="A1245" s="33" t="s">
        <v>3008</v>
      </c>
      <c r="B1245" s="33" t="s">
        <v>1127</v>
      </c>
      <c r="C1245" s="33" t="s">
        <v>50</v>
      </c>
      <c r="D1245" s="33" t="s">
        <v>51</v>
      </c>
      <c r="E1245" s="33" t="s">
        <v>3007</v>
      </c>
      <c r="F1245" s="34">
        <f t="shared" si="34"/>
        <v>4</v>
      </c>
    </row>
    <row r="1246" spans="1:6">
      <c r="A1246" s="33" t="s">
        <v>3009</v>
      </c>
      <c r="B1246" s="33" t="s">
        <v>1127</v>
      </c>
      <c r="C1246" s="33" t="s">
        <v>53</v>
      </c>
      <c r="D1246" s="33" t="s">
        <v>86</v>
      </c>
      <c r="E1246" s="33" t="s">
        <v>3010</v>
      </c>
      <c r="F1246" s="34">
        <f t="shared" si="34"/>
        <v>4</v>
      </c>
    </row>
    <row r="1247" spans="1:6">
      <c r="A1247" s="33" t="s">
        <v>3011</v>
      </c>
      <c r="B1247" s="33" t="s">
        <v>1127</v>
      </c>
      <c r="C1247" s="33" t="s">
        <v>50</v>
      </c>
      <c r="D1247" s="33" t="s">
        <v>51</v>
      </c>
      <c r="E1247" s="33" t="s">
        <v>3010</v>
      </c>
      <c r="F1247" s="34">
        <f t="shared" si="34"/>
        <v>4</v>
      </c>
    </row>
    <row r="1248" spans="1:6">
      <c r="A1248" s="33" t="s">
        <v>3012</v>
      </c>
      <c r="B1248" s="33" t="s">
        <v>1127</v>
      </c>
      <c r="C1248" s="33" t="s">
        <v>53</v>
      </c>
      <c r="D1248" s="33" t="s">
        <v>86</v>
      </c>
      <c r="E1248" s="33" t="s">
        <v>3013</v>
      </c>
      <c r="F1248" s="34">
        <f t="shared" si="34"/>
        <v>4</v>
      </c>
    </row>
    <row r="1249" spans="1:6">
      <c r="A1249" s="33" t="s">
        <v>3014</v>
      </c>
      <c r="B1249" s="33" t="s">
        <v>1127</v>
      </c>
      <c r="C1249" s="33" t="s">
        <v>50</v>
      </c>
      <c r="D1249" s="33" t="s">
        <v>51</v>
      </c>
      <c r="E1249" s="33" t="s">
        <v>3013</v>
      </c>
      <c r="F1249" s="34">
        <f t="shared" si="34"/>
        <v>4</v>
      </c>
    </row>
    <row r="1250" spans="1:6">
      <c r="A1250" s="33" t="s">
        <v>3015</v>
      </c>
      <c r="B1250" s="33" t="s">
        <v>1127</v>
      </c>
      <c r="C1250" s="33" t="s">
        <v>53</v>
      </c>
      <c r="D1250" s="33" t="s">
        <v>86</v>
      </c>
      <c r="E1250" s="33" t="s">
        <v>3016</v>
      </c>
      <c r="F1250" s="34">
        <f t="shared" si="34"/>
        <v>4</v>
      </c>
    </row>
    <row r="1251" spans="1:6">
      <c r="A1251" s="33" t="s">
        <v>3017</v>
      </c>
      <c r="B1251" s="33" t="s">
        <v>1127</v>
      </c>
      <c r="C1251" s="33" t="s">
        <v>50</v>
      </c>
      <c r="D1251" s="33" t="s">
        <v>51</v>
      </c>
      <c r="E1251" s="33" t="s">
        <v>3016</v>
      </c>
      <c r="F1251" s="34">
        <f t="shared" si="34"/>
        <v>4</v>
      </c>
    </row>
    <row r="1252" spans="1:6">
      <c r="A1252" s="33" t="s">
        <v>3018</v>
      </c>
      <c r="B1252" s="33" t="s">
        <v>1127</v>
      </c>
      <c r="C1252" s="33" t="s">
        <v>53</v>
      </c>
      <c r="D1252" s="33" t="s">
        <v>86</v>
      </c>
      <c r="E1252" s="33" t="s">
        <v>3019</v>
      </c>
      <c r="F1252" s="34">
        <f t="shared" si="34"/>
        <v>4</v>
      </c>
    </row>
    <row r="1253" spans="1:6">
      <c r="A1253" s="33" t="s">
        <v>3020</v>
      </c>
      <c r="B1253" s="33" t="s">
        <v>1127</v>
      </c>
      <c r="C1253" s="33" t="s">
        <v>50</v>
      </c>
      <c r="D1253" s="33" t="s">
        <v>51</v>
      </c>
      <c r="E1253" s="33" t="s">
        <v>3019</v>
      </c>
      <c r="F1253" s="34">
        <f t="shared" si="34"/>
        <v>4</v>
      </c>
    </row>
    <row r="1254" spans="1:6">
      <c r="A1254" s="33" t="s">
        <v>3021</v>
      </c>
      <c r="B1254" s="33" t="s">
        <v>1127</v>
      </c>
      <c r="C1254" s="33" t="s">
        <v>53</v>
      </c>
      <c r="D1254" s="33" t="s">
        <v>86</v>
      </c>
      <c r="E1254" s="33" t="s">
        <v>3022</v>
      </c>
      <c r="F1254" s="34">
        <f t="shared" si="34"/>
        <v>4</v>
      </c>
    </row>
    <row r="1255" spans="1:6">
      <c r="A1255" s="33" t="s">
        <v>3023</v>
      </c>
      <c r="B1255" s="33" t="s">
        <v>1127</v>
      </c>
      <c r="C1255" s="33" t="s">
        <v>50</v>
      </c>
      <c r="D1255" s="33" t="s">
        <v>51</v>
      </c>
      <c r="E1255" s="33" t="s">
        <v>3022</v>
      </c>
      <c r="F1255" s="34">
        <f t="shared" si="34"/>
        <v>4</v>
      </c>
    </row>
    <row r="1256" spans="1:6">
      <c r="A1256" s="33" t="s">
        <v>3024</v>
      </c>
      <c r="B1256" s="33" t="s">
        <v>1127</v>
      </c>
      <c r="C1256" s="33" t="s">
        <v>53</v>
      </c>
      <c r="D1256" s="33" t="s">
        <v>86</v>
      </c>
      <c r="E1256" s="33" t="s">
        <v>3025</v>
      </c>
      <c r="F1256" s="34">
        <f t="shared" si="34"/>
        <v>4</v>
      </c>
    </row>
    <row r="1257" spans="1:6">
      <c r="A1257" s="33" t="s">
        <v>3026</v>
      </c>
      <c r="B1257" s="33" t="s">
        <v>1127</v>
      </c>
      <c r="C1257" s="33" t="s">
        <v>50</v>
      </c>
      <c r="D1257" s="33" t="s">
        <v>51</v>
      </c>
      <c r="E1257" s="33" t="s">
        <v>3025</v>
      </c>
      <c r="F1257" s="34">
        <f t="shared" si="34"/>
        <v>4</v>
      </c>
    </row>
    <row r="1258" spans="1:6">
      <c r="A1258" s="33" t="s">
        <v>3027</v>
      </c>
      <c r="B1258" s="33" t="s">
        <v>1127</v>
      </c>
      <c r="C1258" s="33" t="s">
        <v>53</v>
      </c>
      <c r="D1258" s="33" t="s">
        <v>86</v>
      </c>
      <c r="E1258" s="33" t="s">
        <v>3028</v>
      </c>
      <c r="F1258" s="34">
        <f t="shared" si="34"/>
        <v>4</v>
      </c>
    </row>
    <row r="1259" spans="1:6">
      <c r="A1259" s="33" t="s">
        <v>3029</v>
      </c>
      <c r="B1259" s="33" t="s">
        <v>1127</v>
      </c>
      <c r="C1259" s="33" t="s">
        <v>50</v>
      </c>
      <c r="D1259" s="33" t="s">
        <v>51</v>
      </c>
      <c r="E1259" s="33" t="s">
        <v>3028</v>
      </c>
      <c r="F1259" s="34">
        <f t="shared" si="34"/>
        <v>4</v>
      </c>
    </row>
    <row r="1260" spans="1:6">
      <c r="A1260" s="33" t="s">
        <v>3030</v>
      </c>
      <c r="B1260" s="33" t="s">
        <v>1127</v>
      </c>
      <c r="C1260" s="33" t="s">
        <v>53</v>
      </c>
      <c r="D1260" s="33" t="s">
        <v>86</v>
      </c>
      <c r="E1260" s="33" t="s">
        <v>3031</v>
      </c>
      <c r="F1260" s="34">
        <f t="shared" si="34"/>
        <v>4</v>
      </c>
    </row>
    <row r="1261" spans="1:6">
      <c r="A1261" s="33" t="s">
        <v>3032</v>
      </c>
      <c r="B1261" s="33" t="s">
        <v>1127</v>
      </c>
      <c r="C1261" s="33" t="s">
        <v>50</v>
      </c>
      <c r="D1261" s="33" t="s">
        <v>51</v>
      </c>
      <c r="E1261" s="33" t="s">
        <v>3031</v>
      </c>
      <c r="F1261" s="34">
        <f t="shared" si="34"/>
        <v>4</v>
      </c>
    </row>
    <row r="1262" spans="1:6">
      <c r="A1262" s="33" t="s">
        <v>3033</v>
      </c>
      <c r="B1262" s="33" t="s">
        <v>1127</v>
      </c>
      <c r="C1262" s="33" t="s">
        <v>53</v>
      </c>
      <c r="D1262" s="33" t="s">
        <v>86</v>
      </c>
      <c r="E1262" s="33" t="s">
        <v>3034</v>
      </c>
      <c r="F1262" s="34">
        <f t="shared" si="34"/>
        <v>4</v>
      </c>
    </row>
    <row r="1263" spans="1:6">
      <c r="A1263" s="33" t="s">
        <v>3035</v>
      </c>
      <c r="B1263" s="33" t="s">
        <v>1127</v>
      </c>
      <c r="C1263" s="33" t="s">
        <v>50</v>
      </c>
      <c r="D1263" s="33" t="s">
        <v>51</v>
      </c>
      <c r="E1263" s="33" t="s">
        <v>3034</v>
      </c>
      <c r="F1263" s="34">
        <f t="shared" si="34"/>
        <v>4</v>
      </c>
    </row>
    <row r="1264" spans="1:6">
      <c r="A1264" s="33" t="s">
        <v>3036</v>
      </c>
      <c r="B1264" s="33" t="s">
        <v>1127</v>
      </c>
      <c r="C1264" s="33" t="s">
        <v>53</v>
      </c>
      <c r="D1264" s="33" t="s">
        <v>86</v>
      </c>
      <c r="E1264" s="33" t="s">
        <v>3037</v>
      </c>
      <c r="F1264" s="34">
        <f t="shared" si="34"/>
        <v>4</v>
      </c>
    </row>
    <row r="1265" spans="1:6">
      <c r="A1265" s="33" t="s">
        <v>3038</v>
      </c>
      <c r="B1265" s="33" t="s">
        <v>1127</v>
      </c>
      <c r="C1265" s="33" t="s">
        <v>50</v>
      </c>
      <c r="D1265" s="33" t="s">
        <v>51</v>
      </c>
      <c r="E1265" s="33" t="s">
        <v>3037</v>
      </c>
      <c r="F1265" s="34">
        <f t="shared" si="34"/>
        <v>4</v>
      </c>
    </row>
    <row r="1266" spans="1:6">
      <c r="A1266" s="33" t="s">
        <v>3039</v>
      </c>
      <c r="B1266" s="33" t="s">
        <v>1127</v>
      </c>
      <c r="C1266" s="33" t="s">
        <v>53</v>
      </c>
      <c r="D1266" s="33" t="s">
        <v>86</v>
      </c>
      <c r="E1266" s="33" t="s">
        <v>3040</v>
      </c>
      <c r="F1266" s="34">
        <f t="shared" si="34"/>
        <v>4</v>
      </c>
    </row>
    <row r="1267" spans="1:6">
      <c r="A1267" s="33" t="s">
        <v>3041</v>
      </c>
      <c r="B1267" s="33" t="s">
        <v>1127</v>
      </c>
      <c r="C1267" s="33" t="s">
        <v>50</v>
      </c>
      <c r="D1267" s="33" t="s">
        <v>51</v>
      </c>
      <c r="E1267" s="33" t="s">
        <v>3040</v>
      </c>
      <c r="F1267" s="34">
        <f t="shared" si="34"/>
        <v>4</v>
      </c>
    </row>
    <row r="1268" spans="1:6">
      <c r="A1268" s="33" t="s">
        <v>3042</v>
      </c>
      <c r="B1268" s="33" t="s">
        <v>1127</v>
      </c>
      <c r="C1268" s="33" t="s">
        <v>53</v>
      </c>
      <c r="D1268" s="33" t="s">
        <v>86</v>
      </c>
      <c r="E1268" s="33" t="s">
        <v>3043</v>
      </c>
      <c r="F1268" s="34">
        <f t="shared" si="34"/>
        <v>4</v>
      </c>
    </row>
    <row r="1269" spans="1:6">
      <c r="A1269" s="33" t="s">
        <v>3044</v>
      </c>
      <c r="B1269" s="33" t="s">
        <v>1127</v>
      </c>
      <c r="C1269" s="33" t="s">
        <v>50</v>
      </c>
      <c r="D1269" s="33" t="s">
        <v>51</v>
      </c>
      <c r="E1269" s="33" t="s">
        <v>3043</v>
      </c>
      <c r="F1269" s="34">
        <f t="shared" si="34"/>
        <v>4</v>
      </c>
    </row>
    <row r="1270" spans="1:6">
      <c r="A1270" s="33" t="s">
        <v>3045</v>
      </c>
      <c r="B1270" s="33" t="s">
        <v>1127</v>
      </c>
      <c r="C1270" s="33" t="s">
        <v>53</v>
      </c>
      <c r="D1270" s="33" t="s">
        <v>86</v>
      </c>
      <c r="E1270" s="33" t="s">
        <v>3046</v>
      </c>
      <c r="F1270" s="34">
        <f t="shared" si="34"/>
        <v>4</v>
      </c>
    </row>
    <row r="1271" spans="1:6">
      <c r="A1271" s="33" t="s">
        <v>3047</v>
      </c>
      <c r="B1271" s="33" t="s">
        <v>1127</v>
      </c>
      <c r="C1271" s="33" t="s">
        <v>50</v>
      </c>
      <c r="D1271" s="33" t="s">
        <v>51</v>
      </c>
      <c r="E1271" s="33" t="s">
        <v>3046</v>
      </c>
      <c r="F1271" s="34">
        <f t="shared" si="34"/>
        <v>4</v>
      </c>
    </row>
    <row r="1272" spans="1:6">
      <c r="A1272" s="33" t="s">
        <v>3048</v>
      </c>
      <c r="B1272" s="33" t="s">
        <v>1127</v>
      </c>
      <c r="C1272" s="33" t="s">
        <v>53</v>
      </c>
      <c r="D1272" s="33" t="s">
        <v>86</v>
      </c>
      <c r="E1272" s="33" t="s">
        <v>3049</v>
      </c>
      <c r="F1272" s="34">
        <f t="shared" si="34"/>
        <v>4</v>
      </c>
    </row>
    <row r="1273" spans="1:6">
      <c r="A1273" s="33" t="s">
        <v>3050</v>
      </c>
      <c r="B1273" s="33" t="s">
        <v>1127</v>
      </c>
      <c r="C1273" s="33" t="s">
        <v>50</v>
      </c>
      <c r="D1273" s="33" t="s">
        <v>51</v>
      </c>
      <c r="E1273" s="33" t="s">
        <v>3049</v>
      </c>
      <c r="F1273" s="34">
        <f t="shared" si="34"/>
        <v>4</v>
      </c>
    </row>
    <row r="1274" spans="1:6">
      <c r="A1274" s="33" t="s">
        <v>3051</v>
      </c>
      <c r="B1274" s="33" t="s">
        <v>1127</v>
      </c>
      <c r="C1274" s="33" t="s">
        <v>53</v>
      </c>
      <c r="D1274" s="33" t="s">
        <v>86</v>
      </c>
      <c r="E1274" s="33" t="s">
        <v>3052</v>
      </c>
      <c r="F1274" s="34">
        <f t="shared" si="34"/>
        <v>4</v>
      </c>
    </row>
    <row r="1275" spans="1:6">
      <c r="A1275" s="33" t="s">
        <v>3053</v>
      </c>
      <c r="B1275" s="33" t="s">
        <v>1127</v>
      </c>
      <c r="C1275" s="33" t="s">
        <v>50</v>
      </c>
      <c r="D1275" s="33" t="s">
        <v>51</v>
      </c>
      <c r="E1275" s="33" t="s">
        <v>3052</v>
      </c>
      <c r="F1275" s="34">
        <f t="shared" si="34"/>
        <v>4</v>
      </c>
    </row>
    <row r="1276" spans="1:6">
      <c r="A1276" s="33" t="s">
        <v>3054</v>
      </c>
      <c r="B1276" s="33" t="s">
        <v>1127</v>
      </c>
      <c r="C1276" s="33" t="s">
        <v>53</v>
      </c>
      <c r="D1276" s="33" t="s">
        <v>86</v>
      </c>
      <c r="E1276" s="33" t="s">
        <v>3055</v>
      </c>
      <c r="F1276" s="34">
        <f t="shared" si="34"/>
        <v>4</v>
      </c>
    </row>
    <row r="1277" spans="1:6">
      <c r="A1277" s="33" t="s">
        <v>3056</v>
      </c>
      <c r="B1277" s="33" t="s">
        <v>1127</v>
      </c>
      <c r="C1277" s="33" t="s">
        <v>50</v>
      </c>
      <c r="D1277" s="33" t="s">
        <v>51</v>
      </c>
      <c r="E1277" s="33" t="s">
        <v>3055</v>
      </c>
      <c r="F1277" s="34">
        <f t="shared" si="34"/>
        <v>4</v>
      </c>
    </row>
    <row r="1278" spans="1:6">
      <c r="A1278" s="33" t="s">
        <v>3057</v>
      </c>
      <c r="B1278" s="33" t="s">
        <v>1127</v>
      </c>
      <c r="C1278" s="33" t="s">
        <v>53</v>
      </c>
      <c r="D1278" s="33" t="s">
        <v>86</v>
      </c>
      <c r="E1278" s="33" t="s">
        <v>3058</v>
      </c>
      <c r="F1278" s="34">
        <f t="shared" si="34"/>
        <v>4</v>
      </c>
    </row>
    <row r="1279" spans="1:6">
      <c r="A1279" s="33" t="s">
        <v>3059</v>
      </c>
      <c r="B1279" s="33" t="s">
        <v>1127</v>
      </c>
      <c r="C1279" s="33" t="s">
        <v>53</v>
      </c>
      <c r="D1279" s="33" t="s">
        <v>86</v>
      </c>
      <c r="E1279" s="33" t="s">
        <v>3060</v>
      </c>
      <c r="F1279" s="34">
        <f t="shared" si="34"/>
        <v>4</v>
      </c>
    </row>
    <row r="1280" spans="1:6">
      <c r="A1280" s="33" t="s">
        <v>3061</v>
      </c>
      <c r="B1280" s="33" t="s">
        <v>1127</v>
      </c>
      <c r="C1280" s="33" t="s">
        <v>50</v>
      </c>
      <c r="D1280" s="33" t="s">
        <v>51</v>
      </c>
      <c r="E1280" s="33" t="s">
        <v>3060</v>
      </c>
      <c r="F1280" s="34">
        <f t="shared" si="34"/>
        <v>4</v>
      </c>
    </row>
    <row r="1281" spans="1:6">
      <c r="A1281" s="33" t="s">
        <v>3062</v>
      </c>
      <c r="B1281" s="33" t="s">
        <v>1127</v>
      </c>
      <c r="C1281" s="33" t="s">
        <v>53</v>
      </c>
      <c r="D1281" s="33" t="s">
        <v>86</v>
      </c>
      <c r="E1281" s="33" t="s">
        <v>3063</v>
      </c>
      <c r="F1281" s="34">
        <f t="shared" si="34"/>
        <v>4</v>
      </c>
    </row>
    <row r="1282" spans="1:6">
      <c r="A1282" s="33" t="s">
        <v>3064</v>
      </c>
      <c r="B1282" s="33" t="s">
        <v>1127</v>
      </c>
      <c r="C1282" s="33" t="s">
        <v>50</v>
      </c>
      <c r="D1282" s="33" t="s">
        <v>51</v>
      </c>
      <c r="E1282" s="33" t="s">
        <v>3063</v>
      </c>
      <c r="F1282" s="34">
        <f t="shared" si="34"/>
        <v>4</v>
      </c>
    </row>
    <row r="1283" spans="1:6">
      <c r="A1283" s="33" t="s">
        <v>3065</v>
      </c>
      <c r="B1283" s="33" t="s">
        <v>1127</v>
      </c>
      <c r="C1283" s="33" t="s">
        <v>53</v>
      </c>
      <c r="D1283" s="33" t="s">
        <v>86</v>
      </c>
      <c r="E1283" s="33" t="s">
        <v>3066</v>
      </c>
      <c r="F1283" s="34">
        <f t="shared" si="34"/>
        <v>4</v>
      </c>
    </row>
    <row r="1284" spans="1:6">
      <c r="A1284" s="33" t="s">
        <v>3067</v>
      </c>
      <c r="B1284" s="33" t="s">
        <v>1127</v>
      </c>
      <c r="C1284" s="33" t="s">
        <v>50</v>
      </c>
      <c r="D1284" s="33" t="s">
        <v>51</v>
      </c>
      <c r="E1284" s="33" t="s">
        <v>3066</v>
      </c>
      <c r="F1284" s="34">
        <f t="shared" si="34"/>
        <v>4</v>
      </c>
    </row>
    <row r="1285" spans="1:6">
      <c r="A1285" s="33" t="s">
        <v>3068</v>
      </c>
      <c r="B1285" s="33" t="s">
        <v>1127</v>
      </c>
      <c r="C1285" s="33" t="s">
        <v>53</v>
      </c>
      <c r="D1285" s="33" t="s">
        <v>86</v>
      </c>
      <c r="E1285" s="33" t="s">
        <v>3069</v>
      </c>
      <c r="F1285" s="34">
        <f t="shared" si="34"/>
        <v>4</v>
      </c>
    </row>
    <row r="1286" spans="1:6">
      <c r="A1286" s="33" t="s">
        <v>3070</v>
      </c>
      <c r="B1286" s="33" t="s">
        <v>1127</v>
      </c>
      <c r="C1286" s="33" t="s">
        <v>50</v>
      </c>
      <c r="D1286" s="33" t="s">
        <v>51</v>
      </c>
      <c r="E1286" s="33" t="s">
        <v>3069</v>
      </c>
      <c r="F1286" s="34">
        <f t="shared" si="34"/>
        <v>4</v>
      </c>
    </row>
    <row r="1287" spans="1:6">
      <c r="A1287" s="33" t="s">
        <v>3071</v>
      </c>
      <c r="B1287" s="33" t="s">
        <v>1127</v>
      </c>
      <c r="C1287" s="33" t="s">
        <v>53</v>
      </c>
      <c r="D1287" s="33" t="s">
        <v>86</v>
      </c>
      <c r="E1287" s="33" t="s">
        <v>3072</v>
      </c>
      <c r="F1287" s="34">
        <f t="shared" si="34"/>
        <v>4</v>
      </c>
    </row>
    <row r="1288" spans="1:6">
      <c r="A1288" s="33" t="s">
        <v>3073</v>
      </c>
      <c r="B1288" s="33" t="s">
        <v>1127</v>
      </c>
      <c r="C1288" s="33" t="s">
        <v>50</v>
      </c>
      <c r="D1288" s="33" t="s">
        <v>51</v>
      </c>
      <c r="E1288" s="33" t="s">
        <v>3072</v>
      </c>
      <c r="F1288" s="34">
        <f t="shared" si="34"/>
        <v>4</v>
      </c>
    </row>
    <row r="1289" spans="1:6">
      <c r="A1289" s="33" t="s">
        <v>3074</v>
      </c>
      <c r="B1289" s="33" t="s">
        <v>1127</v>
      </c>
      <c r="C1289" s="33" t="s">
        <v>53</v>
      </c>
      <c r="D1289" s="33" t="s">
        <v>86</v>
      </c>
      <c r="E1289" s="33" t="s">
        <v>3075</v>
      </c>
      <c r="F1289" s="34">
        <f t="shared" si="34"/>
        <v>4</v>
      </c>
    </row>
    <row r="1290" spans="1:6">
      <c r="A1290" s="33" t="s">
        <v>3076</v>
      </c>
      <c r="B1290" s="33" t="s">
        <v>1127</v>
      </c>
      <c r="C1290" s="33" t="s">
        <v>50</v>
      </c>
      <c r="D1290" s="33" t="s">
        <v>51</v>
      </c>
      <c r="E1290" s="33" t="s">
        <v>3075</v>
      </c>
      <c r="F1290" s="34">
        <f t="shared" si="34"/>
        <v>4</v>
      </c>
    </row>
    <row r="1291" spans="1:6">
      <c r="A1291" s="33" t="s">
        <v>3077</v>
      </c>
      <c r="B1291" s="33" t="s">
        <v>1127</v>
      </c>
      <c r="C1291" s="33" t="s">
        <v>53</v>
      </c>
      <c r="D1291" s="33" t="s">
        <v>86</v>
      </c>
      <c r="E1291" s="33" t="s">
        <v>3078</v>
      </c>
      <c r="F1291" s="34">
        <f t="shared" si="34"/>
        <v>4</v>
      </c>
    </row>
    <row r="1292" spans="1:6">
      <c r="A1292" s="33" t="s">
        <v>3079</v>
      </c>
      <c r="B1292" s="33" t="s">
        <v>1127</v>
      </c>
      <c r="C1292" s="33" t="s">
        <v>50</v>
      </c>
      <c r="D1292" s="33" t="s">
        <v>51</v>
      </c>
      <c r="E1292" s="33" t="s">
        <v>3078</v>
      </c>
      <c r="F1292" s="34">
        <f t="shared" si="34"/>
        <v>4</v>
      </c>
    </row>
    <row r="1293" spans="1:6">
      <c r="A1293" s="33" t="s">
        <v>3080</v>
      </c>
      <c r="B1293" s="33" t="s">
        <v>1127</v>
      </c>
      <c r="C1293" s="33" t="s">
        <v>53</v>
      </c>
      <c r="D1293" s="33" t="s">
        <v>86</v>
      </c>
      <c r="E1293" s="33" t="s">
        <v>3081</v>
      </c>
      <c r="F1293" s="34">
        <f t="shared" si="34"/>
        <v>4</v>
      </c>
    </row>
    <row r="1294" spans="1:6">
      <c r="A1294" s="33" t="s">
        <v>3082</v>
      </c>
      <c r="B1294" s="33" t="s">
        <v>1127</v>
      </c>
      <c r="C1294" s="33" t="s">
        <v>50</v>
      </c>
      <c r="D1294" s="33" t="s">
        <v>51</v>
      </c>
      <c r="E1294" s="33" t="s">
        <v>3081</v>
      </c>
      <c r="F1294" s="34">
        <f t="shared" si="34"/>
        <v>4</v>
      </c>
    </row>
    <row r="1295" spans="1:6">
      <c r="A1295" s="33" t="s">
        <v>3083</v>
      </c>
      <c r="B1295" s="33" t="s">
        <v>1127</v>
      </c>
      <c r="C1295" s="33" t="s">
        <v>53</v>
      </c>
      <c r="D1295" s="33" t="s">
        <v>86</v>
      </c>
      <c r="E1295" s="33" t="s">
        <v>3084</v>
      </c>
      <c r="F1295" s="34">
        <f t="shared" si="34"/>
        <v>4</v>
      </c>
    </row>
    <row r="1296" spans="1:6">
      <c r="A1296" s="33" t="s">
        <v>3085</v>
      </c>
      <c r="B1296" s="33" t="s">
        <v>1127</v>
      </c>
      <c r="C1296" s="33" t="s">
        <v>50</v>
      </c>
      <c r="D1296" s="33" t="s">
        <v>51</v>
      </c>
      <c r="E1296" s="33" t="s">
        <v>3084</v>
      </c>
      <c r="F1296" s="34">
        <f t="shared" si="34"/>
        <v>4</v>
      </c>
    </row>
    <row r="1297" spans="1:6">
      <c r="A1297" s="33" t="s">
        <v>3086</v>
      </c>
      <c r="B1297" s="33" t="s">
        <v>1127</v>
      </c>
      <c r="C1297" s="33" t="s">
        <v>53</v>
      </c>
      <c r="D1297" s="33" t="s">
        <v>86</v>
      </c>
      <c r="E1297" s="33" t="s">
        <v>3087</v>
      </c>
      <c r="F1297" s="34">
        <f t="shared" si="34"/>
        <v>4</v>
      </c>
    </row>
    <row r="1298" spans="1:6">
      <c r="A1298" s="33" t="s">
        <v>3088</v>
      </c>
      <c r="B1298" s="33" t="s">
        <v>1127</v>
      </c>
      <c r="C1298" s="33" t="s">
        <v>50</v>
      </c>
      <c r="D1298" s="33" t="s">
        <v>51</v>
      </c>
      <c r="E1298" s="33" t="s">
        <v>3087</v>
      </c>
      <c r="F1298" s="34">
        <f t="shared" si="34"/>
        <v>4</v>
      </c>
    </row>
    <row r="1299" spans="1:6">
      <c r="A1299" s="33" t="s">
        <v>3089</v>
      </c>
      <c r="B1299" s="33" t="s">
        <v>1127</v>
      </c>
      <c r="C1299" s="33" t="s">
        <v>53</v>
      </c>
      <c r="D1299" s="33" t="s">
        <v>86</v>
      </c>
      <c r="E1299" s="33" t="s">
        <v>3090</v>
      </c>
      <c r="F1299" s="34">
        <f t="shared" si="34"/>
        <v>4</v>
      </c>
    </row>
    <row r="1300" spans="1:6">
      <c r="A1300" s="33" t="s">
        <v>3091</v>
      </c>
      <c r="B1300" s="33" t="s">
        <v>1127</v>
      </c>
      <c r="C1300" s="33" t="s">
        <v>50</v>
      </c>
      <c r="D1300" s="33" t="s">
        <v>51</v>
      </c>
      <c r="E1300" s="33" t="s">
        <v>3090</v>
      </c>
      <c r="F1300" s="34">
        <f t="shared" si="34"/>
        <v>4</v>
      </c>
    </row>
    <row r="1301" spans="1:6">
      <c r="A1301" s="33" t="s">
        <v>3092</v>
      </c>
      <c r="B1301" s="33" t="s">
        <v>1127</v>
      </c>
      <c r="C1301" s="33" t="s">
        <v>53</v>
      </c>
      <c r="D1301" s="33" t="s">
        <v>86</v>
      </c>
      <c r="E1301" s="33" t="s">
        <v>3093</v>
      </c>
      <c r="F1301" s="34">
        <f t="shared" si="34"/>
        <v>4</v>
      </c>
    </row>
    <row r="1302" spans="1:6">
      <c r="A1302" s="33" t="s">
        <v>3094</v>
      </c>
      <c r="B1302" s="33" t="s">
        <v>1127</v>
      </c>
      <c r="C1302" s="33" t="s">
        <v>50</v>
      </c>
      <c r="D1302" s="33" t="s">
        <v>51</v>
      </c>
      <c r="E1302" s="33" t="s">
        <v>3093</v>
      </c>
      <c r="F1302" s="34">
        <f t="shared" ref="F1302:F1365" si="35">MONTH(A1302)</f>
        <v>4</v>
      </c>
    </row>
    <row r="1303" spans="1:6">
      <c r="A1303" s="33" t="s">
        <v>3095</v>
      </c>
      <c r="B1303" s="33" t="s">
        <v>1127</v>
      </c>
      <c r="C1303" s="33" t="s">
        <v>53</v>
      </c>
      <c r="D1303" s="33" t="s">
        <v>86</v>
      </c>
      <c r="E1303" s="33" t="s">
        <v>3096</v>
      </c>
      <c r="F1303" s="34">
        <f t="shared" si="35"/>
        <v>4</v>
      </c>
    </row>
    <row r="1304" spans="1:6">
      <c r="A1304" s="33" t="s">
        <v>3097</v>
      </c>
      <c r="B1304" s="33" t="s">
        <v>1127</v>
      </c>
      <c r="C1304" s="33" t="s">
        <v>50</v>
      </c>
      <c r="D1304" s="33" t="s">
        <v>51</v>
      </c>
      <c r="E1304" s="33" t="s">
        <v>3096</v>
      </c>
      <c r="F1304" s="34">
        <f t="shared" si="35"/>
        <v>4</v>
      </c>
    </row>
    <row r="1305" spans="1:6">
      <c r="A1305" s="33" t="s">
        <v>3098</v>
      </c>
      <c r="B1305" s="33" t="s">
        <v>1127</v>
      </c>
      <c r="C1305" s="33" t="s">
        <v>53</v>
      </c>
      <c r="D1305" s="33" t="s">
        <v>86</v>
      </c>
      <c r="E1305" s="33" t="s">
        <v>3099</v>
      </c>
      <c r="F1305" s="34">
        <f t="shared" si="35"/>
        <v>4</v>
      </c>
    </row>
    <row r="1306" spans="1:6">
      <c r="A1306" s="33" t="s">
        <v>3100</v>
      </c>
      <c r="B1306" s="33" t="s">
        <v>1127</v>
      </c>
      <c r="C1306" s="33" t="s">
        <v>50</v>
      </c>
      <c r="D1306" s="33" t="s">
        <v>51</v>
      </c>
      <c r="E1306" s="33" t="s">
        <v>3099</v>
      </c>
      <c r="F1306" s="34">
        <f t="shared" si="35"/>
        <v>4</v>
      </c>
    </row>
    <row r="1307" spans="1:6">
      <c r="A1307" s="33" t="s">
        <v>3101</v>
      </c>
      <c r="B1307" s="33" t="s">
        <v>1127</v>
      </c>
      <c r="C1307" s="33" t="s">
        <v>53</v>
      </c>
      <c r="D1307" s="33" t="s">
        <v>86</v>
      </c>
      <c r="E1307" s="33" t="s">
        <v>3102</v>
      </c>
      <c r="F1307" s="34">
        <f t="shared" si="35"/>
        <v>4</v>
      </c>
    </row>
    <row r="1308" spans="1:6">
      <c r="A1308" s="33" t="s">
        <v>3103</v>
      </c>
      <c r="B1308" s="33" t="s">
        <v>1127</v>
      </c>
      <c r="C1308" s="33" t="s">
        <v>50</v>
      </c>
      <c r="D1308" s="33" t="s">
        <v>51</v>
      </c>
      <c r="E1308" s="33" t="s">
        <v>3102</v>
      </c>
      <c r="F1308" s="34">
        <f t="shared" si="35"/>
        <v>4</v>
      </c>
    </row>
    <row r="1309" spans="1:6">
      <c r="A1309" s="33" t="s">
        <v>3104</v>
      </c>
      <c r="B1309" s="33" t="s">
        <v>1127</v>
      </c>
      <c r="C1309" s="33" t="s">
        <v>53</v>
      </c>
      <c r="D1309" s="33" t="s">
        <v>86</v>
      </c>
      <c r="E1309" s="33" t="s">
        <v>3105</v>
      </c>
      <c r="F1309" s="34">
        <f t="shared" si="35"/>
        <v>4</v>
      </c>
    </row>
    <row r="1310" spans="1:6">
      <c r="A1310" s="33" t="s">
        <v>3106</v>
      </c>
      <c r="B1310" s="33" t="s">
        <v>1127</v>
      </c>
      <c r="C1310" s="33" t="s">
        <v>50</v>
      </c>
      <c r="D1310" s="33" t="s">
        <v>51</v>
      </c>
      <c r="E1310" s="33" t="s">
        <v>3105</v>
      </c>
      <c r="F1310" s="34">
        <f t="shared" si="35"/>
        <v>4</v>
      </c>
    </row>
    <row r="1311" spans="1:6">
      <c r="A1311" s="33" t="s">
        <v>3107</v>
      </c>
      <c r="B1311" s="33" t="s">
        <v>1127</v>
      </c>
      <c r="C1311" s="33" t="s">
        <v>316</v>
      </c>
      <c r="D1311" s="33" t="s">
        <v>317</v>
      </c>
      <c r="E1311" s="33" t="s">
        <v>3108</v>
      </c>
      <c r="F1311" s="34">
        <f t="shared" si="35"/>
        <v>4</v>
      </c>
    </row>
    <row r="1312" spans="1:6">
      <c r="A1312" s="33" t="s">
        <v>3107</v>
      </c>
      <c r="B1312" s="33" t="s">
        <v>1127</v>
      </c>
      <c r="C1312" s="33" t="s">
        <v>316</v>
      </c>
      <c r="D1312" s="33" t="s">
        <v>317</v>
      </c>
      <c r="E1312" s="33" t="s">
        <v>3109</v>
      </c>
      <c r="F1312" s="34">
        <f t="shared" si="35"/>
        <v>4</v>
      </c>
    </row>
    <row r="1313" spans="1:6">
      <c r="A1313" s="33" t="s">
        <v>3107</v>
      </c>
      <c r="B1313" s="33" t="s">
        <v>1127</v>
      </c>
      <c r="C1313" s="33" t="s">
        <v>316</v>
      </c>
      <c r="D1313" s="33" t="s">
        <v>317</v>
      </c>
      <c r="E1313" s="33" t="s">
        <v>3110</v>
      </c>
      <c r="F1313" s="34">
        <f t="shared" si="35"/>
        <v>4</v>
      </c>
    </row>
    <row r="1314" spans="1:6">
      <c r="A1314" s="33" t="s">
        <v>3107</v>
      </c>
      <c r="B1314" s="33" t="s">
        <v>1127</v>
      </c>
      <c r="C1314" s="33" t="s">
        <v>316</v>
      </c>
      <c r="D1314" s="33" t="s">
        <v>317</v>
      </c>
      <c r="E1314" s="33" t="s">
        <v>3111</v>
      </c>
      <c r="F1314" s="34">
        <f t="shared" si="35"/>
        <v>4</v>
      </c>
    </row>
    <row r="1315" spans="1:6">
      <c r="A1315" s="33" t="s">
        <v>3107</v>
      </c>
      <c r="B1315" s="33" t="s">
        <v>1127</v>
      </c>
      <c r="C1315" s="33" t="s">
        <v>316</v>
      </c>
      <c r="D1315" s="33" t="s">
        <v>317</v>
      </c>
      <c r="E1315" s="33" t="s">
        <v>3112</v>
      </c>
      <c r="F1315" s="34">
        <f t="shared" si="35"/>
        <v>4</v>
      </c>
    </row>
    <row r="1316" spans="1:6">
      <c r="A1316" s="33" t="s">
        <v>3107</v>
      </c>
      <c r="B1316" s="33" t="s">
        <v>1127</v>
      </c>
      <c r="C1316" s="33" t="s">
        <v>316</v>
      </c>
      <c r="D1316" s="33" t="s">
        <v>317</v>
      </c>
      <c r="E1316" s="33" t="s">
        <v>3113</v>
      </c>
      <c r="F1316" s="34">
        <f t="shared" si="35"/>
        <v>4</v>
      </c>
    </row>
    <row r="1317" spans="1:6">
      <c r="A1317" s="33" t="s">
        <v>3107</v>
      </c>
      <c r="B1317" s="33" t="s">
        <v>1127</v>
      </c>
      <c r="C1317" s="33" t="s">
        <v>316</v>
      </c>
      <c r="D1317" s="33" t="s">
        <v>317</v>
      </c>
      <c r="E1317" s="33" t="s">
        <v>3114</v>
      </c>
      <c r="F1317" s="34">
        <f t="shared" si="35"/>
        <v>4</v>
      </c>
    </row>
    <row r="1318" spans="1:6">
      <c r="A1318" s="33" t="s">
        <v>3107</v>
      </c>
      <c r="B1318" s="33" t="s">
        <v>1127</v>
      </c>
      <c r="C1318" s="33" t="s">
        <v>316</v>
      </c>
      <c r="D1318" s="33" t="s">
        <v>317</v>
      </c>
      <c r="E1318" s="33" t="s">
        <v>3115</v>
      </c>
      <c r="F1318" s="34">
        <f t="shared" si="35"/>
        <v>4</v>
      </c>
    </row>
    <row r="1319" spans="1:6">
      <c r="A1319" s="33" t="s">
        <v>3107</v>
      </c>
      <c r="B1319" s="33" t="s">
        <v>1127</v>
      </c>
      <c r="C1319" s="33" t="s">
        <v>316</v>
      </c>
      <c r="D1319" s="33" t="s">
        <v>317</v>
      </c>
      <c r="E1319" s="33" t="s">
        <v>3116</v>
      </c>
      <c r="F1319" s="34">
        <f t="shared" si="35"/>
        <v>4</v>
      </c>
    </row>
    <row r="1320" spans="1:6">
      <c r="A1320" s="33" t="s">
        <v>3107</v>
      </c>
      <c r="B1320" s="33" t="s">
        <v>1127</v>
      </c>
      <c r="C1320" s="33" t="s">
        <v>316</v>
      </c>
      <c r="D1320" s="33" t="s">
        <v>317</v>
      </c>
      <c r="E1320" s="33" t="s">
        <v>3117</v>
      </c>
      <c r="F1320" s="34">
        <f t="shared" si="35"/>
        <v>4</v>
      </c>
    </row>
    <row r="1321" spans="1:6">
      <c r="A1321" s="33" t="s">
        <v>3107</v>
      </c>
      <c r="B1321" s="33" t="s">
        <v>1127</v>
      </c>
      <c r="C1321" s="33" t="s">
        <v>316</v>
      </c>
      <c r="D1321" s="33" t="s">
        <v>317</v>
      </c>
      <c r="E1321" s="33" t="s">
        <v>3118</v>
      </c>
      <c r="F1321" s="34">
        <f t="shared" si="35"/>
        <v>4</v>
      </c>
    </row>
    <row r="1322" spans="1:6">
      <c r="A1322" s="33" t="s">
        <v>3107</v>
      </c>
      <c r="B1322" s="33" t="s">
        <v>1127</v>
      </c>
      <c r="C1322" s="33" t="s">
        <v>316</v>
      </c>
      <c r="D1322" s="33" t="s">
        <v>317</v>
      </c>
      <c r="E1322" s="33" t="s">
        <v>3119</v>
      </c>
      <c r="F1322" s="34">
        <f t="shared" si="35"/>
        <v>4</v>
      </c>
    </row>
    <row r="1323" spans="1:6">
      <c r="A1323" s="33" t="s">
        <v>3107</v>
      </c>
      <c r="B1323" s="33" t="s">
        <v>1127</v>
      </c>
      <c r="C1323" s="33" t="s">
        <v>316</v>
      </c>
      <c r="D1323" s="33" t="s">
        <v>317</v>
      </c>
      <c r="E1323" s="33" t="s">
        <v>3120</v>
      </c>
      <c r="F1323" s="34">
        <f t="shared" si="35"/>
        <v>4</v>
      </c>
    </row>
    <row r="1324" spans="1:6">
      <c r="A1324" s="33" t="s">
        <v>3121</v>
      </c>
      <c r="B1324" s="33" t="s">
        <v>1127</v>
      </c>
      <c r="C1324" s="33" t="s">
        <v>66</v>
      </c>
      <c r="D1324" s="33" t="s">
        <v>61</v>
      </c>
      <c r="E1324" s="33" t="s">
        <v>3122</v>
      </c>
      <c r="F1324" s="34">
        <f t="shared" si="35"/>
        <v>4</v>
      </c>
    </row>
    <row r="1325" spans="1:6">
      <c r="A1325" s="33" t="s">
        <v>3121</v>
      </c>
      <c r="B1325" s="33" t="s">
        <v>1127</v>
      </c>
      <c r="C1325" s="33" t="s">
        <v>66</v>
      </c>
      <c r="D1325" s="33" t="s">
        <v>61</v>
      </c>
      <c r="E1325" s="33" t="s">
        <v>3022</v>
      </c>
      <c r="F1325" s="34">
        <f t="shared" si="35"/>
        <v>4</v>
      </c>
    </row>
    <row r="1326" spans="1:6">
      <c r="A1326" s="33" t="s">
        <v>3121</v>
      </c>
      <c r="B1326" s="33" t="s">
        <v>1127</v>
      </c>
      <c r="C1326" s="33" t="s">
        <v>66</v>
      </c>
      <c r="D1326" s="33" t="s">
        <v>61</v>
      </c>
      <c r="E1326" s="33" t="s">
        <v>2986</v>
      </c>
      <c r="F1326" s="34">
        <f t="shared" si="35"/>
        <v>4</v>
      </c>
    </row>
    <row r="1327" spans="1:6">
      <c r="A1327" s="33" t="s">
        <v>3121</v>
      </c>
      <c r="B1327" s="33" t="s">
        <v>1127</v>
      </c>
      <c r="C1327" s="33" t="s">
        <v>66</v>
      </c>
      <c r="D1327" s="33" t="s">
        <v>61</v>
      </c>
      <c r="E1327" s="33" t="s">
        <v>3043</v>
      </c>
      <c r="F1327" s="34">
        <f t="shared" si="35"/>
        <v>4</v>
      </c>
    </row>
    <row r="1328" spans="1:6">
      <c r="A1328" s="33" t="s">
        <v>3121</v>
      </c>
      <c r="B1328" s="33" t="s">
        <v>1127</v>
      </c>
      <c r="C1328" s="33" t="s">
        <v>66</v>
      </c>
      <c r="D1328" s="33" t="s">
        <v>61</v>
      </c>
      <c r="E1328" s="33" t="s">
        <v>3037</v>
      </c>
      <c r="F1328" s="34">
        <f t="shared" si="35"/>
        <v>4</v>
      </c>
    </row>
    <row r="1329" spans="1:6">
      <c r="A1329" s="33" t="s">
        <v>3121</v>
      </c>
      <c r="B1329" s="33" t="s">
        <v>1127</v>
      </c>
      <c r="C1329" s="33" t="s">
        <v>66</v>
      </c>
      <c r="D1329" s="33" t="s">
        <v>61</v>
      </c>
      <c r="E1329" s="33" t="s">
        <v>3123</v>
      </c>
      <c r="F1329" s="34">
        <f t="shared" si="35"/>
        <v>4</v>
      </c>
    </row>
    <row r="1330" spans="1:6">
      <c r="A1330" s="33" t="s">
        <v>3121</v>
      </c>
      <c r="B1330" s="33" t="s">
        <v>1127</v>
      </c>
      <c r="C1330" s="33" t="s">
        <v>66</v>
      </c>
      <c r="D1330" s="33" t="s">
        <v>61</v>
      </c>
      <c r="E1330" s="33" t="s">
        <v>3016</v>
      </c>
      <c r="F1330" s="34">
        <f t="shared" si="35"/>
        <v>4</v>
      </c>
    </row>
    <row r="1331" spans="1:6">
      <c r="A1331" s="33" t="s">
        <v>3121</v>
      </c>
      <c r="B1331" s="33" t="s">
        <v>1127</v>
      </c>
      <c r="C1331" s="33" t="s">
        <v>66</v>
      </c>
      <c r="D1331" s="33" t="s">
        <v>61</v>
      </c>
      <c r="E1331" s="33" t="s">
        <v>3001</v>
      </c>
      <c r="F1331" s="34">
        <f t="shared" si="35"/>
        <v>4</v>
      </c>
    </row>
    <row r="1332" spans="1:6">
      <c r="A1332" s="33" t="s">
        <v>3121</v>
      </c>
      <c r="B1332" s="33" t="s">
        <v>1127</v>
      </c>
      <c r="C1332" s="33" t="s">
        <v>66</v>
      </c>
      <c r="D1332" s="33" t="s">
        <v>61</v>
      </c>
      <c r="E1332" s="33" t="s">
        <v>2998</v>
      </c>
      <c r="F1332" s="34">
        <f t="shared" si="35"/>
        <v>4</v>
      </c>
    </row>
    <row r="1333" spans="1:6">
      <c r="A1333" s="33" t="s">
        <v>3121</v>
      </c>
      <c r="B1333" s="33" t="s">
        <v>1127</v>
      </c>
      <c r="C1333" s="33" t="s">
        <v>66</v>
      </c>
      <c r="D1333" s="33" t="s">
        <v>61</v>
      </c>
      <c r="E1333" s="33" t="s">
        <v>2995</v>
      </c>
      <c r="F1333" s="34">
        <f t="shared" si="35"/>
        <v>4</v>
      </c>
    </row>
    <row r="1334" spans="1:6">
      <c r="A1334" s="33" t="s">
        <v>3121</v>
      </c>
      <c r="B1334" s="33" t="s">
        <v>1127</v>
      </c>
      <c r="C1334" s="33" t="s">
        <v>66</v>
      </c>
      <c r="D1334" s="33" t="s">
        <v>61</v>
      </c>
      <c r="E1334" s="33" t="s">
        <v>3025</v>
      </c>
      <c r="F1334" s="34">
        <f t="shared" si="35"/>
        <v>4</v>
      </c>
    </row>
    <row r="1335" spans="1:6">
      <c r="A1335" s="33" t="s">
        <v>3121</v>
      </c>
      <c r="B1335" s="33" t="s">
        <v>1127</v>
      </c>
      <c r="C1335" s="33" t="s">
        <v>66</v>
      </c>
      <c r="D1335" s="33" t="s">
        <v>61</v>
      </c>
      <c r="E1335" s="33" t="s">
        <v>3124</v>
      </c>
      <c r="F1335" s="34">
        <f t="shared" si="35"/>
        <v>4</v>
      </c>
    </row>
    <row r="1336" spans="1:6">
      <c r="A1336" s="33" t="s">
        <v>3121</v>
      </c>
      <c r="B1336" s="33" t="s">
        <v>1127</v>
      </c>
      <c r="C1336" s="33" t="s">
        <v>66</v>
      </c>
      <c r="D1336" s="33" t="s">
        <v>61</v>
      </c>
      <c r="E1336" s="33" t="s">
        <v>3125</v>
      </c>
      <c r="F1336" s="34">
        <f t="shared" si="35"/>
        <v>4</v>
      </c>
    </row>
    <row r="1337" spans="1:6">
      <c r="A1337" s="33" t="s">
        <v>3121</v>
      </c>
      <c r="B1337" s="33" t="s">
        <v>1127</v>
      </c>
      <c r="C1337" s="33" t="s">
        <v>66</v>
      </c>
      <c r="D1337" s="33" t="s">
        <v>61</v>
      </c>
      <c r="E1337" s="33" t="s">
        <v>3126</v>
      </c>
      <c r="F1337" s="34">
        <f t="shared" si="35"/>
        <v>4</v>
      </c>
    </row>
    <row r="1338" spans="1:6">
      <c r="A1338" s="33" t="s">
        <v>3121</v>
      </c>
      <c r="B1338" s="33" t="s">
        <v>1127</v>
      </c>
      <c r="C1338" s="33" t="s">
        <v>66</v>
      </c>
      <c r="D1338" s="33" t="s">
        <v>61</v>
      </c>
      <c r="E1338" s="33" t="s">
        <v>3127</v>
      </c>
      <c r="F1338" s="34">
        <f t="shared" si="35"/>
        <v>4</v>
      </c>
    </row>
    <row r="1339" spans="1:6">
      <c r="A1339" s="33" t="s">
        <v>3121</v>
      </c>
      <c r="B1339" s="33" t="s">
        <v>1127</v>
      </c>
      <c r="C1339" s="33" t="s">
        <v>66</v>
      </c>
      <c r="D1339" s="33" t="s">
        <v>61</v>
      </c>
      <c r="E1339" s="33" t="s">
        <v>3010</v>
      </c>
      <c r="F1339" s="34">
        <f t="shared" si="35"/>
        <v>4</v>
      </c>
    </row>
    <row r="1340" spans="1:6">
      <c r="A1340" s="33" t="s">
        <v>3121</v>
      </c>
      <c r="B1340" s="33" t="s">
        <v>1127</v>
      </c>
      <c r="C1340" s="33" t="s">
        <v>66</v>
      </c>
      <c r="D1340" s="33" t="s">
        <v>61</v>
      </c>
      <c r="E1340" s="33" t="s">
        <v>3060</v>
      </c>
      <c r="F1340" s="34">
        <f t="shared" si="35"/>
        <v>4</v>
      </c>
    </row>
    <row r="1341" spans="1:6">
      <c r="A1341" s="33" t="s">
        <v>3121</v>
      </c>
      <c r="B1341" s="33" t="s">
        <v>1127</v>
      </c>
      <c r="C1341" s="33" t="s">
        <v>66</v>
      </c>
      <c r="D1341" s="33" t="s">
        <v>61</v>
      </c>
      <c r="E1341" s="33" t="s">
        <v>3055</v>
      </c>
      <c r="F1341" s="34">
        <f t="shared" si="35"/>
        <v>4</v>
      </c>
    </row>
    <row r="1342" spans="1:6">
      <c r="A1342" s="33" t="s">
        <v>3121</v>
      </c>
      <c r="B1342" s="33" t="s">
        <v>1127</v>
      </c>
      <c r="C1342" s="33" t="s">
        <v>66</v>
      </c>
      <c r="D1342" s="33" t="s">
        <v>61</v>
      </c>
      <c r="E1342" s="33" t="s">
        <v>3052</v>
      </c>
      <c r="F1342" s="34">
        <f t="shared" si="35"/>
        <v>4</v>
      </c>
    </row>
    <row r="1343" spans="1:6">
      <c r="A1343" s="33" t="s">
        <v>3121</v>
      </c>
      <c r="B1343" s="33" t="s">
        <v>1127</v>
      </c>
      <c r="C1343" s="33" t="s">
        <v>66</v>
      </c>
      <c r="D1343" s="33" t="s">
        <v>61</v>
      </c>
      <c r="E1343" s="33" t="s">
        <v>3034</v>
      </c>
      <c r="F1343" s="34">
        <f t="shared" si="35"/>
        <v>4</v>
      </c>
    </row>
    <row r="1344" spans="1:6">
      <c r="A1344" s="33" t="s">
        <v>3121</v>
      </c>
      <c r="B1344" s="33" t="s">
        <v>1127</v>
      </c>
      <c r="C1344" s="33" t="s">
        <v>66</v>
      </c>
      <c r="D1344" s="33" t="s">
        <v>61</v>
      </c>
      <c r="E1344" s="33" t="s">
        <v>2983</v>
      </c>
      <c r="F1344" s="34">
        <f t="shared" si="35"/>
        <v>4</v>
      </c>
    </row>
    <row r="1345" spans="1:6">
      <c r="A1345" s="33" t="s">
        <v>3121</v>
      </c>
      <c r="B1345" s="33" t="s">
        <v>1127</v>
      </c>
      <c r="C1345" s="33" t="s">
        <v>66</v>
      </c>
      <c r="D1345" s="33" t="s">
        <v>61</v>
      </c>
      <c r="E1345" s="33" t="s">
        <v>3013</v>
      </c>
      <c r="F1345" s="34">
        <f t="shared" si="35"/>
        <v>4</v>
      </c>
    </row>
    <row r="1346" spans="1:6">
      <c r="A1346" s="33" t="s">
        <v>3121</v>
      </c>
      <c r="B1346" s="33" t="s">
        <v>1127</v>
      </c>
      <c r="C1346" s="33" t="s">
        <v>66</v>
      </c>
      <c r="D1346" s="33" t="s">
        <v>61</v>
      </c>
      <c r="E1346" s="33" t="s">
        <v>3007</v>
      </c>
      <c r="F1346" s="34">
        <f t="shared" si="35"/>
        <v>4</v>
      </c>
    </row>
    <row r="1347" spans="1:6">
      <c r="A1347" s="33" t="s">
        <v>3121</v>
      </c>
      <c r="B1347" s="33" t="s">
        <v>1127</v>
      </c>
      <c r="C1347" s="33" t="s">
        <v>66</v>
      </c>
      <c r="D1347" s="33" t="s">
        <v>61</v>
      </c>
      <c r="E1347" s="33" t="s">
        <v>3128</v>
      </c>
      <c r="F1347" s="34">
        <f t="shared" si="35"/>
        <v>4</v>
      </c>
    </row>
    <row r="1348" spans="1:6">
      <c r="A1348" s="33" t="s">
        <v>3121</v>
      </c>
      <c r="B1348" s="33" t="s">
        <v>1127</v>
      </c>
      <c r="C1348" s="33" t="s">
        <v>66</v>
      </c>
      <c r="D1348" s="33" t="s">
        <v>61</v>
      </c>
      <c r="E1348" s="33" t="s">
        <v>3004</v>
      </c>
      <c r="F1348" s="34">
        <f t="shared" si="35"/>
        <v>4</v>
      </c>
    </row>
    <row r="1349" spans="1:6">
      <c r="A1349" s="33" t="s">
        <v>3121</v>
      </c>
      <c r="B1349" s="33" t="s">
        <v>1127</v>
      </c>
      <c r="C1349" s="33" t="s">
        <v>66</v>
      </c>
      <c r="D1349" s="33" t="s">
        <v>61</v>
      </c>
      <c r="E1349" s="33" t="s">
        <v>2989</v>
      </c>
      <c r="F1349" s="34">
        <f t="shared" si="35"/>
        <v>4</v>
      </c>
    </row>
    <row r="1350" spans="1:6">
      <c r="A1350" s="33" t="s">
        <v>3121</v>
      </c>
      <c r="B1350" s="33" t="s">
        <v>1127</v>
      </c>
      <c r="C1350" s="33" t="s">
        <v>66</v>
      </c>
      <c r="D1350" s="33" t="s">
        <v>61</v>
      </c>
      <c r="E1350" s="33" t="s">
        <v>3040</v>
      </c>
      <c r="F1350" s="34">
        <f t="shared" si="35"/>
        <v>4</v>
      </c>
    </row>
    <row r="1351" spans="1:6">
      <c r="A1351" s="33" t="s">
        <v>3121</v>
      </c>
      <c r="B1351" s="33" t="s">
        <v>1127</v>
      </c>
      <c r="C1351" s="33" t="s">
        <v>66</v>
      </c>
      <c r="D1351" s="33" t="s">
        <v>61</v>
      </c>
      <c r="E1351" s="33" t="s">
        <v>3129</v>
      </c>
      <c r="F1351" s="34">
        <f t="shared" si="35"/>
        <v>4</v>
      </c>
    </row>
    <row r="1352" spans="1:6">
      <c r="A1352" s="33" t="s">
        <v>3121</v>
      </c>
      <c r="B1352" s="33" t="s">
        <v>1127</v>
      </c>
      <c r="C1352" s="33" t="s">
        <v>66</v>
      </c>
      <c r="D1352" s="33" t="s">
        <v>61</v>
      </c>
      <c r="E1352" s="33" t="s">
        <v>3031</v>
      </c>
      <c r="F1352" s="34">
        <f t="shared" si="35"/>
        <v>4</v>
      </c>
    </row>
    <row r="1353" spans="1:6">
      <c r="A1353" s="33" t="s">
        <v>3121</v>
      </c>
      <c r="B1353" s="33" t="s">
        <v>1127</v>
      </c>
      <c r="C1353" s="33" t="s">
        <v>66</v>
      </c>
      <c r="D1353" s="33" t="s">
        <v>61</v>
      </c>
      <c r="E1353" s="33" t="s">
        <v>3028</v>
      </c>
      <c r="F1353" s="34">
        <f t="shared" si="35"/>
        <v>4</v>
      </c>
    </row>
    <row r="1354" spans="1:6">
      <c r="A1354" s="33" t="s">
        <v>3121</v>
      </c>
      <c r="B1354" s="33" t="s">
        <v>1127</v>
      </c>
      <c r="C1354" s="33" t="s">
        <v>66</v>
      </c>
      <c r="D1354" s="33" t="s">
        <v>61</v>
      </c>
      <c r="E1354" s="33" t="s">
        <v>2980</v>
      </c>
      <c r="F1354" s="34">
        <f t="shared" si="35"/>
        <v>4</v>
      </c>
    </row>
    <row r="1355" spans="1:6">
      <c r="A1355" s="33" t="s">
        <v>3121</v>
      </c>
      <c r="B1355" s="33" t="s">
        <v>1127</v>
      </c>
      <c r="C1355" s="33" t="s">
        <v>66</v>
      </c>
      <c r="D1355" s="33" t="s">
        <v>61</v>
      </c>
      <c r="E1355" s="33" t="s">
        <v>2977</v>
      </c>
      <c r="F1355" s="34">
        <f t="shared" si="35"/>
        <v>4</v>
      </c>
    </row>
    <row r="1356" spans="1:6">
      <c r="A1356" s="33" t="s">
        <v>3121</v>
      </c>
      <c r="B1356" s="33" t="s">
        <v>1127</v>
      </c>
      <c r="C1356" s="33" t="s">
        <v>66</v>
      </c>
      <c r="D1356" s="33" t="s">
        <v>61</v>
      </c>
      <c r="E1356" s="33" t="s">
        <v>3019</v>
      </c>
      <c r="F1356" s="34">
        <f t="shared" si="35"/>
        <v>4</v>
      </c>
    </row>
    <row r="1357" spans="1:6">
      <c r="A1357" s="33" t="s">
        <v>3121</v>
      </c>
      <c r="B1357" s="33" t="s">
        <v>1127</v>
      </c>
      <c r="C1357" s="33" t="s">
        <v>66</v>
      </c>
      <c r="D1357" s="33" t="s">
        <v>61</v>
      </c>
      <c r="E1357" s="33" t="s">
        <v>3058</v>
      </c>
      <c r="F1357" s="34">
        <f t="shared" si="35"/>
        <v>4</v>
      </c>
    </row>
    <row r="1358" spans="1:6">
      <c r="A1358" s="33" t="s">
        <v>3121</v>
      </c>
      <c r="B1358" s="33" t="s">
        <v>1127</v>
      </c>
      <c r="C1358" s="33" t="s">
        <v>66</v>
      </c>
      <c r="D1358" s="33" t="s">
        <v>61</v>
      </c>
      <c r="E1358" s="33" t="s">
        <v>3049</v>
      </c>
      <c r="F1358" s="34">
        <f t="shared" si="35"/>
        <v>4</v>
      </c>
    </row>
    <row r="1359" spans="1:6">
      <c r="A1359" s="33" t="s">
        <v>3121</v>
      </c>
      <c r="B1359" s="33" t="s">
        <v>1127</v>
      </c>
      <c r="C1359" s="33" t="s">
        <v>66</v>
      </c>
      <c r="D1359" s="33" t="s">
        <v>61</v>
      </c>
      <c r="E1359" s="33" t="s">
        <v>3046</v>
      </c>
      <c r="F1359" s="34">
        <f t="shared" si="35"/>
        <v>4</v>
      </c>
    </row>
    <row r="1360" spans="1:6">
      <c r="A1360" s="33" t="s">
        <v>3121</v>
      </c>
      <c r="B1360" s="33" t="s">
        <v>1127</v>
      </c>
      <c r="C1360" s="33" t="s">
        <v>66</v>
      </c>
      <c r="D1360" s="33" t="s">
        <v>61</v>
      </c>
      <c r="E1360" s="33" t="s">
        <v>2992</v>
      </c>
      <c r="F1360" s="34">
        <f t="shared" si="35"/>
        <v>4</v>
      </c>
    </row>
    <row r="1361" spans="1:6">
      <c r="A1361" s="33" t="s">
        <v>3121</v>
      </c>
      <c r="B1361" s="33" t="s">
        <v>1127</v>
      </c>
      <c r="C1361" s="33" t="s">
        <v>66</v>
      </c>
      <c r="D1361" s="33" t="s">
        <v>111</v>
      </c>
      <c r="E1361" s="33" t="s">
        <v>3130</v>
      </c>
      <c r="F1361" s="34">
        <f t="shared" si="35"/>
        <v>4</v>
      </c>
    </row>
    <row r="1362" spans="1:6">
      <c r="A1362" s="33" t="s">
        <v>3121</v>
      </c>
      <c r="B1362" s="33" t="s">
        <v>1127</v>
      </c>
      <c r="C1362" s="33" t="s">
        <v>66</v>
      </c>
      <c r="D1362" s="33" t="s">
        <v>111</v>
      </c>
      <c r="E1362" s="33" t="s">
        <v>3131</v>
      </c>
      <c r="F1362" s="34">
        <f t="shared" si="35"/>
        <v>4</v>
      </c>
    </row>
    <row r="1363" spans="1:6">
      <c r="A1363" s="33" t="s">
        <v>3121</v>
      </c>
      <c r="B1363" s="33" t="s">
        <v>1127</v>
      </c>
      <c r="C1363" s="33" t="s">
        <v>66</v>
      </c>
      <c r="D1363" s="33" t="s">
        <v>111</v>
      </c>
      <c r="E1363" s="33" t="s">
        <v>3132</v>
      </c>
      <c r="F1363" s="34">
        <f t="shared" si="35"/>
        <v>4</v>
      </c>
    </row>
    <row r="1364" spans="1:6">
      <c r="A1364" s="33" t="s">
        <v>3121</v>
      </c>
      <c r="B1364" s="33" t="s">
        <v>1127</v>
      </c>
      <c r="C1364" s="33" t="s">
        <v>66</v>
      </c>
      <c r="D1364" s="33" t="s">
        <v>111</v>
      </c>
      <c r="E1364" s="33" t="s">
        <v>3133</v>
      </c>
      <c r="F1364" s="34">
        <f t="shared" si="35"/>
        <v>4</v>
      </c>
    </row>
    <row r="1365" spans="1:6">
      <c r="A1365" s="33" t="s">
        <v>3121</v>
      </c>
      <c r="B1365" s="33" t="s">
        <v>1127</v>
      </c>
      <c r="C1365" s="33" t="s">
        <v>66</v>
      </c>
      <c r="D1365" s="33" t="s">
        <v>111</v>
      </c>
      <c r="E1365" s="33" t="s">
        <v>3134</v>
      </c>
      <c r="F1365" s="34">
        <f t="shared" si="35"/>
        <v>4</v>
      </c>
    </row>
    <row r="1366" spans="1:6">
      <c r="A1366" s="33" t="s">
        <v>3121</v>
      </c>
      <c r="B1366" s="33" t="s">
        <v>1127</v>
      </c>
      <c r="C1366" s="33" t="s">
        <v>66</v>
      </c>
      <c r="D1366" s="33" t="s">
        <v>111</v>
      </c>
      <c r="E1366" s="33" t="s">
        <v>3135</v>
      </c>
      <c r="F1366" s="34">
        <f t="shared" ref="F1366:F1429" si="36">MONTH(A1366)</f>
        <v>4</v>
      </c>
    </row>
    <row r="1367" spans="1:6">
      <c r="A1367" s="33" t="s">
        <v>3121</v>
      </c>
      <c r="B1367" s="33" t="s">
        <v>1127</v>
      </c>
      <c r="C1367" s="33" t="s">
        <v>66</v>
      </c>
      <c r="D1367" s="33" t="s">
        <v>111</v>
      </c>
      <c r="E1367" s="33" t="s">
        <v>1787</v>
      </c>
      <c r="F1367" s="34">
        <f t="shared" si="36"/>
        <v>4</v>
      </c>
    </row>
    <row r="1368" spans="1:6">
      <c r="A1368" s="33" t="s">
        <v>3121</v>
      </c>
      <c r="B1368" s="33" t="s">
        <v>1127</v>
      </c>
      <c r="C1368" s="33" t="s">
        <v>66</v>
      </c>
      <c r="D1368" s="33" t="s">
        <v>111</v>
      </c>
      <c r="E1368" s="33" t="s">
        <v>3136</v>
      </c>
      <c r="F1368" s="34">
        <f t="shared" si="36"/>
        <v>4</v>
      </c>
    </row>
    <row r="1369" spans="1:6">
      <c r="A1369" s="33" t="s">
        <v>3121</v>
      </c>
      <c r="B1369" s="33" t="s">
        <v>1127</v>
      </c>
      <c r="C1369" s="33" t="s">
        <v>66</v>
      </c>
      <c r="D1369" s="33" t="s">
        <v>111</v>
      </c>
      <c r="E1369" s="33" t="s">
        <v>3137</v>
      </c>
      <c r="F1369" s="34">
        <f t="shared" si="36"/>
        <v>4</v>
      </c>
    </row>
    <row r="1370" spans="1:6">
      <c r="A1370" s="33" t="s">
        <v>3121</v>
      </c>
      <c r="B1370" s="33" t="s">
        <v>1127</v>
      </c>
      <c r="C1370" s="33" t="s">
        <v>66</v>
      </c>
      <c r="D1370" s="33" t="s">
        <v>111</v>
      </c>
      <c r="E1370" s="33" t="s">
        <v>143</v>
      </c>
      <c r="F1370" s="34">
        <f t="shared" si="36"/>
        <v>4</v>
      </c>
    </row>
    <row r="1371" spans="1:6">
      <c r="A1371" s="33" t="s">
        <v>3121</v>
      </c>
      <c r="B1371" s="33" t="s">
        <v>1127</v>
      </c>
      <c r="C1371" s="33" t="s">
        <v>66</v>
      </c>
      <c r="D1371" s="33" t="s">
        <v>111</v>
      </c>
      <c r="E1371" s="33" t="s">
        <v>3138</v>
      </c>
      <c r="F1371" s="34">
        <f t="shared" si="36"/>
        <v>4</v>
      </c>
    </row>
    <row r="1372" spans="1:6">
      <c r="A1372" s="33" t="s">
        <v>3121</v>
      </c>
      <c r="B1372" s="33" t="s">
        <v>1127</v>
      </c>
      <c r="C1372" s="33" t="s">
        <v>66</v>
      </c>
      <c r="D1372" s="33" t="s">
        <v>111</v>
      </c>
      <c r="E1372" s="33" t="s">
        <v>3139</v>
      </c>
      <c r="F1372" s="34">
        <f t="shared" si="36"/>
        <v>4</v>
      </c>
    </row>
    <row r="1373" spans="1:6">
      <c r="A1373" s="33" t="s">
        <v>3121</v>
      </c>
      <c r="B1373" s="33" t="s">
        <v>1127</v>
      </c>
      <c r="C1373" s="33" t="s">
        <v>66</v>
      </c>
      <c r="D1373" s="33" t="s">
        <v>111</v>
      </c>
      <c r="E1373" s="33" t="s">
        <v>3140</v>
      </c>
      <c r="F1373" s="34">
        <f t="shared" si="36"/>
        <v>4</v>
      </c>
    </row>
    <row r="1374" spans="1:6">
      <c r="A1374" s="33" t="s">
        <v>3121</v>
      </c>
      <c r="B1374" s="33" t="s">
        <v>1127</v>
      </c>
      <c r="C1374" s="33" t="s">
        <v>66</v>
      </c>
      <c r="D1374" s="33" t="s">
        <v>111</v>
      </c>
      <c r="E1374" s="33" t="s">
        <v>3141</v>
      </c>
      <c r="F1374" s="34">
        <f t="shared" si="36"/>
        <v>4</v>
      </c>
    </row>
    <row r="1375" spans="1:6">
      <c r="A1375" s="33" t="s">
        <v>3121</v>
      </c>
      <c r="B1375" s="33" t="s">
        <v>1127</v>
      </c>
      <c r="C1375" s="33" t="s">
        <v>66</v>
      </c>
      <c r="D1375" s="33" t="s">
        <v>111</v>
      </c>
      <c r="E1375" s="33" t="s">
        <v>3142</v>
      </c>
      <c r="F1375" s="34">
        <f t="shared" si="36"/>
        <v>4</v>
      </c>
    </row>
    <row r="1376" spans="1:6">
      <c r="A1376" s="33" t="s">
        <v>3121</v>
      </c>
      <c r="B1376" s="33" t="s">
        <v>1127</v>
      </c>
      <c r="C1376" s="33" t="s">
        <v>66</v>
      </c>
      <c r="D1376" s="33" t="s">
        <v>111</v>
      </c>
      <c r="E1376" s="33" t="s">
        <v>3143</v>
      </c>
      <c r="F1376" s="34">
        <f t="shared" si="36"/>
        <v>4</v>
      </c>
    </row>
    <row r="1377" spans="1:6">
      <c r="A1377" s="33" t="s">
        <v>3121</v>
      </c>
      <c r="B1377" s="33" t="s">
        <v>1127</v>
      </c>
      <c r="C1377" s="33" t="s">
        <v>66</v>
      </c>
      <c r="D1377" s="33" t="s">
        <v>111</v>
      </c>
      <c r="E1377" s="33" t="s">
        <v>3144</v>
      </c>
      <c r="F1377" s="34">
        <f t="shared" si="36"/>
        <v>4</v>
      </c>
    </row>
    <row r="1378" spans="1:6">
      <c r="A1378" s="33" t="s">
        <v>3121</v>
      </c>
      <c r="B1378" s="33" t="s">
        <v>1127</v>
      </c>
      <c r="C1378" s="33" t="s">
        <v>66</v>
      </c>
      <c r="D1378" s="33" t="s">
        <v>111</v>
      </c>
      <c r="E1378" s="33" t="s">
        <v>3145</v>
      </c>
      <c r="F1378" s="34">
        <f t="shared" si="36"/>
        <v>4</v>
      </c>
    </row>
    <row r="1379" spans="1:6">
      <c r="A1379" s="33" t="s">
        <v>3121</v>
      </c>
      <c r="B1379" s="33" t="s">
        <v>1127</v>
      </c>
      <c r="C1379" s="33" t="s">
        <v>66</v>
      </c>
      <c r="D1379" s="33" t="s">
        <v>111</v>
      </c>
      <c r="E1379" s="33" t="s">
        <v>3146</v>
      </c>
      <c r="F1379" s="34">
        <f t="shared" si="36"/>
        <v>4</v>
      </c>
    </row>
    <row r="1380" spans="1:6">
      <c r="A1380" s="33" t="s">
        <v>3121</v>
      </c>
      <c r="B1380" s="33" t="s">
        <v>1127</v>
      </c>
      <c r="C1380" s="33" t="s">
        <v>66</v>
      </c>
      <c r="D1380" s="33" t="s">
        <v>111</v>
      </c>
      <c r="E1380" s="33" t="s">
        <v>3147</v>
      </c>
      <c r="F1380" s="34">
        <f t="shared" si="36"/>
        <v>4</v>
      </c>
    </row>
    <row r="1381" spans="1:6">
      <c r="A1381" s="33" t="s">
        <v>3121</v>
      </c>
      <c r="B1381" s="33" t="s">
        <v>1127</v>
      </c>
      <c r="C1381" s="33" t="s">
        <v>66</v>
      </c>
      <c r="D1381" s="33" t="s">
        <v>111</v>
      </c>
      <c r="E1381" s="33" t="s">
        <v>3148</v>
      </c>
      <c r="F1381" s="34">
        <f t="shared" si="36"/>
        <v>4</v>
      </c>
    </row>
    <row r="1382" spans="1:6">
      <c r="A1382" s="33" t="s">
        <v>3121</v>
      </c>
      <c r="B1382" s="33" t="s">
        <v>1127</v>
      </c>
      <c r="C1382" s="33" t="s">
        <v>66</v>
      </c>
      <c r="D1382" s="33" t="s">
        <v>111</v>
      </c>
      <c r="E1382" s="33" t="s">
        <v>3149</v>
      </c>
      <c r="F1382" s="34">
        <f t="shared" si="36"/>
        <v>4</v>
      </c>
    </row>
    <row r="1383" spans="1:6">
      <c r="A1383" s="33" t="s">
        <v>3121</v>
      </c>
      <c r="B1383" s="33" t="s">
        <v>1127</v>
      </c>
      <c r="C1383" s="33" t="s">
        <v>66</v>
      </c>
      <c r="D1383" s="33" t="s">
        <v>111</v>
      </c>
      <c r="E1383" s="33" t="s">
        <v>3150</v>
      </c>
      <c r="F1383" s="34">
        <f t="shared" si="36"/>
        <v>4</v>
      </c>
    </row>
    <row r="1384" spans="1:6">
      <c r="A1384" s="33" t="s">
        <v>3121</v>
      </c>
      <c r="B1384" s="33" t="s">
        <v>1127</v>
      </c>
      <c r="C1384" s="33" t="s">
        <v>66</v>
      </c>
      <c r="D1384" s="33" t="s">
        <v>111</v>
      </c>
      <c r="E1384" s="33" t="s">
        <v>3151</v>
      </c>
      <c r="F1384" s="34">
        <f t="shared" si="36"/>
        <v>4</v>
      </c>
    </row>
    <row r="1385" spans="1:6">
      <c r="A1385" s="33" t="s">
        <v>3121</v>
      </c>
      <c r="B1385" s="33" t="s">
        <v>1127</v>
      </c>
      <c r="C1385" s="33" t="s">
        <v>66</v>
      </c>
      <c r="D1385" s="33" t="s">
        <v>111</v>
      </c>
      <c r="E1385" s="33" t="s">
        <v>3152</v>
      </c>
      <c r="F1385" s="34">
        <f t="shared" si="36"/>
        <v>4</v>
      </c>
    </row>
    <row r="1386" spans="1:6">
      <c r="A1386" s="33" t="s">
        <v>3121</v>
      </c>
      <c r="B1386" s="33" t="s">
        <v>1127</v>
      </c>
      <c r="C1386" s="33" t="s">
        <v>66</v>
      </c>
      <c r="D1386" s="33" t="s">
        <v>111</v>
      </c>
      <c r="E1386" s="33" t="s">
        <v>3153</v>
      </c>
      <c r="F1386" s="34">
        <f t="shared" si="36"/>
        <v>4</v>
      </c>
    </row>
    <row r="1387" spans="1:6">
      <c r="A1387" s="33" t="s">
        <v>3121</v>
      </c>
      <c r="B1387" s="33" t="s">
        <v>1127</v>
      </c>
      <c r="C1387" s="33" t="s">
        <v>66</v>
      </c>
      <c r="D1387" s="33" t="s">
        <v>111</v>
      </c>
      <c r="E1387" s="33" t="s">
        <v>3154</v>
      </c>
      <c r="F1387" s="34">
        <f t="shared" si="36"/>
        <v>4</v>
      </c>
    </row>
    <row r="1388" spans="1:6">
      <c r="A1388" s="33" t="s">
        <v>3121</v>
      </c>
      <c r="B1388" s="33" t="s">
        <v>1127</v>
      </c>
      <c r="C1388" s="33" t="s">
        <v>66</v>
      </c>
      <c r="D1388" s="33" t="s">
        <v>111</v>
      </c>
      <c r="E1388" s="33" t="s">
        <v>3155</v>
      </c>
      <c r="F1388" s="34">
        <f t="shared" si="36"/>
        <v>4</v>
      </c>
    </row>
    <row r="1389" spans="1:6">
      <c r="A1389" s="33" t="s">
        <v>3121</v>
      </c>
      <c r="B1389" s="33" t="s">
        <v>1127</v>
      </c>
      <c r="C1389" s="33" t="s">
        <v>66</v>
      </c>
      <c r="D1389" s="33" t="s">
        <v>111</v>
      </c>
      <c r="E1389" s="33" t="s">
        <v>3156</v>
      </c>
      <c r="F1389" s="34">
        <f t="shared" si="36"/>
        <v>4</v>
      </c>
    </row>
    <row r="1390" spans="1:6">
      <c r="A1390" s="33" t="s">
        <v>3121</v>
      </c>
      <c r="B1390" s="33" t="s">
        <v>1127</v>
      </c>
      <c r="C1390" s="33" t="s">
        <v>66</v>
      </c>
      <c r="D1390" s="33" t="s">
        <v>111</v>
      </c>
      <c r="E1390" s="33" t="s">
        <v>3157</v>
      </c>
      <c r="F1390" s="34">
        <f t="shared" si="36"/>
        <v>4</v>
      </c>
    </row>
    <row r="1391" spans="1:6">
      <c r="A1391" s="33" t="s">
        <v>3121</v>
      </c>
      <c r="B1391" s="33" t="s">
        <v>1127</v>
      </c>
      <c r="C1391" s="33" t="s">
        <v>66</v>
      </c>
      <c r="D1391" s="33" t="s">
        <v>111</v>
      </c>
      <c r="E1391" s="33" t="s">
        <v>3158</v>
      </c>
      <c r="F1391" s="34">
        <f t="shared" si="36"/>
        <v>4</v>
      </c>
    </row>
    <row r="1392" spans="1:6">
      <c r="A1392" s="33" t="s">
        <v>3121</v>
      </c>
      <c r="B1392" s="33" t="s">
        <v>1127</v>
      </c>
      <c r="C1392" s="33" t="s">
        <v>66</v>
      </c>
      <c r="D1392" s="33" t="s">
        <v>111</v>
      </c>
      <c r="E1392" s="33" t="s">
        <v>3159</v>
      </c>
      <c r="F1392" s="34">
        <f t="shared" si="36"/>
        <v>4</v>
      </c>
    </row>
    <row r="1393" spans="1:6">
      <c r="A1393" s="33" t="s">
        <v>3121</v>
      </c>
      <c r="B1393" s="33" t="s">
        <v>1127</v>
      </c>
      <c r="C1393" s="33" t="s">
        <v>66</v>
      </c>
      <c r="D1393" s="33" t="s">
        <v>111</v>
      </c>
      <c r="E1393" s="33" t="s">
        <v>3160</v>
      </c>
      <c r="F1393" s="34">
        <f t="shared" si="36"/>
        <v>4</v>
      </c>
    </row>
    <row r="1394" spans="1:6">
      <c r="A1394" s="33" t="s">
        <v>3121</v>
      </c>
      <c r="B1394" s="33" t="s">
        <v>1127</v>
      </c>
      <c r="C1394" s="33" t="s">
        <v>66</v>
      </c>
      <c r="D1394" s="33" t="s">
        <v>111</v>
      </c>
      <c r="E1394" s="33" t="s">
        <v>3161</v>
      </c>
      <c r="F1394" s="34">
        <f t="shared" si="36"/>
        <v>4</v>
      </c>
    </row>
    <row r="1395" spans="1:6">
      <c r="A1395" s="33" t="s">
        <v>3121</v>
      </c>
      <c r="B1395" s="33" t="s">
        <v>1127</v>
      </c>
      <c r="C1395" s="33" t="s">
        <v>66</v>
      </c>
      <c r="D1395" s="33" t="s">
        <v>111</v>
      </c>
      <c r="E1395" s="33" t="s">
        <v>3162</v>
      </c>
      <c r="F1395" s="34">
        <f t="shared" si="36"/>
        <v>4</v>
      </c>
    </row>
    <row r="1396" spans="1:6">
      <c r="A1396" s="33" t="s">
        <v>3121</v>
      </c>
      <c r="B1396" s="33" t="s">
        <v>1127</v>
      </c>
      <c r="C1396" s="33" t="s">
        <v>66</v>
      </c>
      <c r="D1396" s="33" t="s">
        <v>111</v>
      </c>
      <c r="E1396" s="33" t="s">
        <v>3163</v>
      </c>
      <c r="F1396" s="34">
        <f t="shared" si="36"/>
        <v>4</v>
      </c>
    </row>
    <row r="1397" spans="1:6">
      <c r="A1397" s="33" t="s">
        <v>3121</v>
      </c>
      <c r="B1397" s="33" t="s">
        <v>1127</v>
      </c>
      <c r="C1397" s="33" t="s">
        <v>66</v>
      </c>
      <c r="D1397" s="33" t="s">
        <v>111</v>
      </c>
      <c r="E1397" s="33" t="s">
        <v>3164</v>
      </c>
      <c r="F1397" s="34">
        <f t="shared" si="36"/>
        <v>4</v>
      </c>
    </row>
    <row r="1398" spans="1:6">
      <c r="A1398" s="33" t="s">
        <v>3121</v>
      </c>
      <c r="B1398" s="33" t="s">
        <v>1127</v>
      </c>
      <c r="C1398" s="33" t="s">
        <v>66</v>
      </c>
      <c r="D1398" s="33" t="s">
        <v>111</v>
      </c>
      <c r="E1398" s="33" t="s">
        <v>3165</v>
      </c>
      <c r="F1398" s="34">
        <f t="shared" si="36"/>
        <v>4</v>
      </c>
    </row>
    <row r="1399" spans="1:6">
      <c r="A1399" s="33" t="s">
        <v>3121</v>
      </c>
      <c r="B1399" s="33" t="s">
        <v>1127</v>
      </c>
      <c r="C1399" s="33" t="s">
        <v>66</v>
      </c>
      <c r="D1399" s="33" t="s">
        <v>111</v>
      </c>
      <c r="E1399" s="33" t="s">
        <v>115</v>
      </c>
      <c r="F1399" s="34">
        <f t="shared" si="36"/>
        <v>4</v>
      </c>
    </row>
    <row r="1400" spans="1:6">
      <c r="A1400" s="33" t="s">
        <v>3121</v>
      </c>
      <c r="B1400" s="33" t="s">
        <v>1127</v>
      </c>
      <c r="C1400" s="33" t="s">
        <v>66</v>
      </c>
      <c r="D1400" s="33" t="s">
        <v>111</v>
      </c>
      <c r="E1400" s="33" t="s">
        <v>3166</v>
      </c>
      <c r="F1400" s="34">
        <f t="shared" si="36"/>
        <v>4</v>
      </c>
    </row>
    <row r="1401" spans="1:6">
      <c r="A1401" s="33" t="s">
        <v>3121</v>
      </c>
      <c r="B1401" s="33" t="s">
        <v>1127</v>
      </c>
      <c r="C1401" s="33" t="s">
        <v>66</v>
      </c>
      <c r="D1401" s="33" t="s">
        <v>111</v>
      </c>
      <c r="E1401" s="33" t="s">
        <v>3167</v>
      </c>
      <c r="F1401" s="34">
        <f t="shared" si="36"/>
        <v>4</v>
      </c>
    </row>
    <row r="1402" spans="1:6">
      <c r="A1402" s="33" t="s">
        <v>3121</v>
      </c>
      <c r="B1402" s="33" t="s">
        <v>1127</v>
      </c>
      <c r="C1402" s="33" t="s">
        <v>66</v>
      </c>
      <c r="D1402" s="33" t="s">
        <v>111</v>
      </c>
      <c r="E1402" s="33" t="s">
        <v>3168</v>
      </c>
      <c r="F1402" s="34">
        <f t="shared" si="36"/>
        <v>4</v>
      </c>
    </row>
    <row r="1403" spans="1:6">
      <c r="A1403" s="33" t="s">
        <v>3121</v>
      </c>
      <c r="B1403" s="33" t="s">
        <v>1127</v>
      </c>
      <c r="C1403" s="33" t="s">
        <v>66</v>
      </c>
      <c r="D1403" s="33" t="s">
        <v>111</v>
      </c>
      <c r="E1403" s="33" t="s">
        <v>3169</v>
      </c>
      <c r="F1403" s="34">
        <f t="shared" si="36"/>
        <v>4</v>
      </c>
    </row>
    <row r="1404" spans="1:6">
      <c r="A1404" s="33" t="s">
        <v>3121</v>
      </c>
      <c r="B1404" s="33" t="s">
        <v>1127</v>
      </c>
      <c r="C1404" s="33" t="s">
        <v>66</v>
      </c>
      <c r="D1404" s="33" t="s">
        <v>111</v>
      </c>
      <c r="E1404" s="33" t="s">
        <v>3170</v>
      </c>
      <c r="F1404" s="34">
        <f t="shared" si="36"/>
        <v>4</v>
      </c>
    </row>
    <row r="1405" spans="1:6">
      <c r="A1405" s="33" t="s">
        <v>3121</v>
      </c>
      <c r="B1405" s="33" t="s">
        <v>1127</v>
      </c>
      <c r="C1405" s="33" t="s">
        <v>66</v>
      </c>
      <c r="D1405" s="33" t="s">
        <v>111</v>
      </c>
      <c r="E1405" s="33" t="s">
        <v>3171</v>
      </c>
      <c r="F1405" s="34">
        <f t="shared" si="36"/>
        <v>4</v>
      </c>
    </row>
    <row r="1406" spans="1:6">
      <c r="A1406" s="33" t="s">
        <v>3121</v>
      </c>
      <c r="B1406" s="33" t="s">
        <v>1127</v>
      </c>
      <c r="C1406" s="33" t="s">
        <v>66</v>
      </c>
      <c r="D1406" s="33" t="s">
        <v>111</v>
      </c>
      <c r="E1406" s="33" t="s">
        <v>3172</v>
      </c>
      <c r="F1406" s="34">
        <f t="shared" si="36"/>
        <v>4</v>
      </c>
    </row>
    <row r="1407" spans="1:6">
      <c r="A1407" s="33" t="s">
        <v>3121</v>
      </c>
      <c r="B1407" s="33" t="s">
        <v>1127</v>
      </c>
      <c r="C1407" s="33" t="s">
        <v>66</v>
      </c>
      <c r="D1407" s="33" t="s">
        <v>111</v>
      </c>
      <c r="E1407" s="33" t="s">
        <v>3173</v>
      </c>
      <c r="F1407" s="34">
        <f t="shared" si="36"/>
        <v>4</v>
      </c>
    </row>
    <row r="1408" spans="1:6">
      <c r="A1408" s="33" t="s">
        <v>3121</v>
      </c>
      <c r="B1408" s="33" t="s">
        <v>1127</v>
      </c>
      <c r="C1408" s="33" t="s">
        <v>66</v>
      </c>
      <c r="D1408" s="33" t="s">
        <v>111</v>
      </c>
      <c r="E1408" s="33" t="s">
        <v>3174</v>
      </c>
      <c r="F1408" s="34">
        <f t="shared" si="36"/>
        <v>4</v>
      </c>
    </row>
    <row r="1409" spans="1:6">
      <c r="A1409" s="33" t="s">
        <v>3121</v>
      </c>
      <c r="B1409" s="33" t="s">
        <v>1127</v>
      </c>
      <c r="C1409" s="33" t="s">
        <v>66</v>
      </c>
      <c r="D1409" s="33" t="s">
        <v>111</v>
      </c>
      <c r="E1409" s="33" t="s">
        <v>3175</v>
      </c>
      <c r="F1409" s="34">
        <f t="shared" si="36"/>
        <v>4</v>
      </c>
    </row>
    <row r="1410" spans="1:6">
      <c r="A1410" s="33" t="s">
        <v>3121</v>
      </c>
      <c r="B1410" s="33" t="s">
        <v>1127</v>
      </c>
      <c r="C1410" s="33" t="s">
        <v>66</v>
      </c>
      <c r="D1410" s="33" t="s">
        <v>111</v>
      </c>
      <c r="E1410" s="33" t="s">
        <v>3176</v>
      </c>
      <c r="F1410" s="34">
        <f t="shared" si="36"/>
        <v>4</v>
      </c>
    </row>
    <row r="1411" spans="1:6">
      <c r="A1411" s="33" t="s">
        <v>3121</v>
      </c>
      <c r="B1411" s="33" t="s">
        <v>1127</v>
      </c>
      <c r="C1411" s="33" t="s">
        <v>66</v>
      </c>
      <c r="D1411" s="33" t="s">
        <v>111</v>
      </c>
      <c r="E1411" s="33" t="s">
        <v>3177</v>
      </c>
      <c r="F1411" s="34">
        <f t="shared" si="36"/>
        <v>4</v>
      </c>
    </row>
    <row r="1412" spans="1:6">
      <c r="A1412" s="33" t="s">
        <v>3121</v>
      </c>
      <c r="B1412" s="33" t="s">
        <v>1127</v>
      </c>
      <c r="C1412" s="33" t="s">
        <v>66</v>
      </c>
      <c r="D1412" s="33" t="s">
        <v>111</v>
      </c>
      <c r="E1412" s="33" t="s">
        <v>3178</v>
      </c>
      <c r="F1412" s="34">
        <f t="shared" si="36"/>
        <v>4</v>
      </c>
    </row>
    <row r="1413" spans="1:6">
      <c r="A1413" s="33" t="s">
        <v>3121</v>
      </c>
      <c r="B1413" s="33" t="s">
        <v>1127</v>
      </c>
      <c r="C1413" s="33" t="s">
        <v>66</v>
      </c>
      <c r="D1413" s="33" t="s">
        <v>111</v>
      </c>
      <c r="E1413" s="33" t="s">
        <v>3179</v>
      </c>
      <c r="F1413" s="34">
        <f t="shared" si="36"/>
        <v>4</v>
      </c>
    </row>
    <row r="1414" spans="1:6">
      <c r="A1414" s="33" t="s">
        <v>3121</v>
      </c>
      <c r="B1414" s="33" t="s">
        <v>1127</v>
      </c>
      <c r="C1414" s="33" t="s">
        <v>66</v>
      </c>
      <c r="D1414" s="33" t="s">
        <v>111</v>
      </c>
      <c r="E1414" s="33" t="s">
        <v>3180</v>
      </c>
      <c r="F1414" s="34">
        <f t="shared" si="36"/>
        <v>4</v>
      </c>
    </row>
    <row r="1415" spans="1:6">
      <c r="A1415" s="33" t="s">
        <v>3121</v>
      </c>
      <c r="B1415" s="33" t="s">
        <v>1127</v>
      </c>
      <c r="C1415" s="33" t="s">
        <v>66</v>
      </c>
      <c r="D1415" s="33" t="s">
        <v>111</v>
      </c>
      <c r="E1415" s="33" t="s">
        <v>3181</v>
      </c>
      <c r="F1415" s="34">
        <f t="shared" si="36"/>
        <v>4</v>
      </c>
    </row>
    <row r="1416" spans="1:6">
      <c r="A1416" s="33" t="s">
        <v>3121</v>
      </c>
      <c r="B1416" s="33" t="s">
        <v>1127</v>
      </c>
      <c r="C1416" s="33" t="s">
        <v>66</v>
      </c>
      <c r="D1416" s="33" t="s">
        <v>111</v>
      </c>
      <c r="E1416" s="33" t="s">
        <v>3182</v>
      </c>
      <c r="F1416" s="34">
        <f t="shared" si="36"/>
        <v>4</v>
      </c>
    </row>
    <row r="1417" spans="1:6">
      <c r="A1417" s="33" t="s">
        <v>3121</v>
      </c>
      <c r="B1417" s="33" t="s">
        <v>1127</v>
      </c>
      <c r="C1417" s="33" t="s">
        <v>66</v>
      </c>
      <c r="D1417" s="33" t="s">
        <v>111</v>
      </c>
      <c r="E1417" s="33" t="s">
        <v>3183</v>
      </c>
      <c r="F1417" s="34">
        <f t="shared" si="36"/>
        <v>4</v>
      </c>
    </row>
    <row r="1418" spans="1:6">
      <c r="A1418" s="33" t="s">
        <v>3121</v>
      </c>
      <c r="B1418" s="33" t="s">
        <v>1127</v>
      </c>
      <c r="C1418" s="33" t="s">
        <v>66</v>
      </c>
      <c r="D1418" s="33" t="s">
        <v>111</v>
      </c>
      <c r="E1418" s="33" t="s">
        <v>3184</v>
      </c>
      <c r="F1418" s="34">
        <f t="shared" si="36"/>
        <v>4</v>
      </c>
    </row>
    <row r="1419" spans="1:6">
      <c r="A1419" s="33" t="s">
        <v>3121</v>
      </c>
      <c r="B1419" s="33" t="s">
        <v>1127</v>
      </c>
      <c r="C1419" s="33" t="s">
        <v>66</v>
      </c>
      <c r="D1419" s="33" t="s">
        <v>111</v>
      </c>
      <c r="E1419" s="33" t="s">
        <v>3185</v>
      </c>
      <c r="F1419" s="34">
        <f t="shared" si="36"/>
        <v>4</v>
      </c>
    </row>
    <row r="1420" spans="1:6">
      <c r="A1420" s="33" t="s">
        <v>3121</v>
      </c>
      <c r="B1420" s="33" t="s">
        <v>1127</v>
      </c>
      <c r="C1420" s="33" t="s">
        <v>66</v>
      </c>
      <c r="D1420" s="33" t="s">
        <v>111</v>
      </c>
      <c r="E1420" s="33" t="s">
        <v>3186</v>
      </c>
      <c r="F1420" s="34">
        <f t="shared" si="36"/>
        <v>4</v>
      </c>
    </row>
    <row r="1421" spans="1:6">
      <c r="A1421" s="33" t="s">
        <v>3121</v>
      </c>
      <c r="B1421" s="33" t="s">
        <v>1127</v>
      </c>
      <c r="C1421" s="33" t="s">
        <v>66</v>
      </c>
      <c r="D1421" s="33" t="s">
        <v>111</v>
      </c>
      <c r="E1421" s="33" t="s">
        <v>3187</v>
      </c>
      <c r="F1421" s="34">
        <f t="shared" si="36"/>
        <v>4</v>
      </c>
    </row>
    <row r="1422" spans="1:6">
      <c r="A1422" s="33" t="s">
        <v>3121</v>
      </c>
      <c r="B1422" s="33" t="s">
        <v>1127</v>
      </c>
      <c r="C1422" s="33" t="s">
        <v>66</v>
      </c>
      <c r="D1422" s="33" t="s">
        <v>111</v>
      </c>
      <c r="E1422" s="33" t="s">
        <v>3188</v>
      </c>
      <c r="F1422" s="34">
        <f t="shared" si="36"/>
        <v>4</v>
      </c>
    </row>
    <row r="1423" spans="1:6">
      <c r="A1423" s="33" t="s">
        <v>3121</v>
      </c>
      <c r="B1423" s="33" t="s">
        <v>1127</v>
      </c>
      <c r="C1423" s="33" t="s">
        <v>66</v>
      </c>
      <c r="D1423" s="33" t="s">
        <v>111</v>
      </c>
      <c r="E1423" s="33" t="s">
        <v>3189</v>
      </c>
      <c r="F1423" s="34">
        <f t="shared" si="36"/>
        <v>4</v>
      </c>
    </row>
    <row r="1424" spans="1:6">
      <c r="A1424" s="33" t="s">
        <v>3121</v>
      </c>
      <c r="B1424" s="33" t="s">
        <v>1127</v>
      </c>
      <c r="C1424" s="33" t="s">
        <v>66</v>
      </c>
      <c r="D1424" s="33" t="s">
        <v>111</v>
      </c>
      <c r="E1424" s="33" t="s">
        <v>3190</v>
      </c>
      <c r="F1424" s="34">
        <f t="shared" si="36"/>
        <v>4</v>
      </c>
    </row>
    <row r="1425" spans="1:6">
      <c r="A1425" s="33" t="s">
        <v>3121</v>
      </c>
      <c r="B1425" s="33" t="s">
        <v>1127</v>
      </c>
      <c r="C1425" s="33" t="s">
        <v>66</v>
      </c>
      <c r="D1425" s="33" t="s">
        <v>111</v>
      </c>
      <c r="E1425" s="33" t="s">
        <v>3191</v>
      </c>
      <c r="F1425" s="34">
        <f t="shared" si="36"/>
        <v>4</v>
      </c>
    </row>
    <row r="1426" spans="1:6">
      <c r="A1426" s="33" t="s">
        <v>3121</v>
      </c>
      <c r="B1426" s="33" t="s">
        <v>1127</v>
      </c>
      <c r="C1426" s="33" t="s">
        <v>66</v>
      </c>
      <c r="D1426" s="33" t="s">
        <v>111</v>
      </c>
      <c r="E1426" s="33" t="s">
        <v>3192</v>
      </c>
      <c r="F1426" s="34">
        <f t="shared" si="36"/>
        <v>4</v>
      </c>
    </row>
    <row r="1427" spans="1:6">
      <c r="A1427" s="33" t="s">
        <v>3121</v>
      </c>
      <c r="B1427" s="33" t="s">
        <v>1127</v>
      </c>
      <c r="C1427" s="33" t="s">
        <v>66</v>
      </c>
      <c r="D1427" s="33" t="s">
        <v>111</v>
      </c>
      <c r="E1427" s="33" t="s">
        <v>3193</v>
      </c>
      <c r="F1427" s="34">
        <f t="shared" si="36"/>
        <v>4</v>
      </c>
    </row>
    <row r="1428" spans="1:6">
      <c r="A1428" s="33" t="s">
        <v>3121</v>
      </c>
      <c r="B1428" s="33" t="s">
        <v>1127</v>
      </c>
      <c r="C1428" s="33" t="s">
        <v>66</v>
      </c>
      <c r="D1428" s="33" t="s">
        <v>111</v>
      </c>
      <c r="E1428" s="33" t="s">
        <v>3194</v>
      </c>
      <c r="F1428" s="34">
        <f t="shared" si="36"/>
        <v>4</v>
      </c>
    </row>
    <row r="1429" spans="1:6">
      <c r="A1429" s="33" t="s">
        <v>3121</v>
      </c>
      <c r="B1429" s="33" t="s">
        <v>1127</v>
      </c>
      <c r="C1429" s="33" t="s">
        <v>66</v>
      </c>
      <c r="D1429" s="33" t="s">
        <v>111</v>
      </c>
      <c r="E1429" s="33" t="s">
        <v>3195</v>
      </c>
      <c r="F1429" s="34">
        <f t="shared" si="36"/>
        <v>4</v>
      </c>
    </row>
    <row r="1430" spans="1:6">
      <c r="A1430" s="33" t="s">
        <v>3121</v>
      </c>
      <c r="B1430" s="33" t="s">
        <v>1127</v>
      </c>
      <c r="C1430" s="33" t="s">
        <v>66</v>
      </c>
      <c r="D1430" s="33" t="s">
        <v>111</v>
      </c>
      <c r="E1430" s="33" t="s">
        <v>3196</v>
      </c>
      <c r="F1430" s="34">
        <f t="shared" ref="F1430:F1493" si="37">MONTH(A1430)</f>
        <v>4</v>
      </c>
    </row>
    <row r="1431" spans="1:6">
      <c r="A1431" s="33" t="s">
        <v>3121</v>
      </c>
      <c r="B1431" s="33" t="s">
        <v>1127</v>
      </c>
      <c r="C1431" s="33" t="s">
        <v>66</v>
      </c>
      <c r="D1431" s="33" t="s">
        <v>111</v>
      </c>
      <c r="E1431" s="33" t="s">
        <v>118</v>
      </c>
      <c r="F1431" s="34">
        <f t="shared" si="37"/>
        <v>4</v>
      </c>
    </row>
    <row r="1432" spans="1:6">
      <c r="A1432" s="33" t="s">
        <v>3197</v>
      </c>
      <c r="B1432" s="33" t="s">
        <v>1127</v>
      </c>
      <c r="C1432" s="33" t="s">
        <v>66</v>
      </c>
      <c r="D1432" s="33" t="s">
        <v>61</v>
      </c>
      <c r="E1432" s="33" t="s">
        <v>3022</v>
      </c>
      <c r="F1432" s="34">
        <f t="shared" si="37"/>
        <v>4</v>
      </c>
    </row>
    <row r="1433" spans="1:6">
      <c r="A1433" s="33" t="s">
        <v>3197</v>
      </c>
      <c r="B1433" s="33" t="s">
        <v>1127</v>
      </c>
      <c r="C1433" s="33" t="s">
        <v>66</v>
      </c>
      <c r="D1433" s="33" t="s">
        <v>61</v>
      </c>
      <c r="E1433" s="33" t="s">
        <v>2986</v>
      </c>
      <c r="F1433" s="34">
        <f t="shared" si="37"/>
        <v>4</v>
      </c>
    </row>
    <row r="1434" spans="1:6">
      <c r="A1434" s="33" t="s">
        <v>3197</v>
      </c>
      <c r="B1434" s="33" t="s">
        <v>1127</v>
      </c>
      <c r="C1434" s="33" t="s">
        <v>66</v>
      </c>
      <c r="D1434" s="33" t="s">
        <v>61</v>
      </c>
      <c r="E1434" s="33" t="s">
        <v>3043</v>
      </c>
      <c r="F1434" s="34">
        <f t="shared" si="37"/>
        <v>4</v>
      </c>
    </row>
    <row r="1435" spans="1:6">
      <c r="A1435" s="33" t="s">
        <v>3197</v>
      </c>
      <c r="B1435" s="33" t="s">
        <v>1127</v>
      </c>
      <c r="C1435" s="33" t="s">
        <v>66</v>
      </c>
      <c r="D1435" s="33" t="s">
        <v>61</v>
      </c>
      <c r="E1435" s="33" t="s">
        <v>3037</v>
      </c>
      <c r="F1435" s="34">
        <f t="shared" si="37"/>
        <v>4</v>
      </c>
    </row>
    <row r="1436" spans="1:6">
      <c r="A1436" s="33" t="s">
        <v>3197</v>
      </c>
      <c r="B1436" s="33" t="s">
        <v>1127</v>
      </c>
      <c r="C1436" s="33" t="s">
        <v>66</v>
      </c>
      <c r="D1436" s="33" t="s">
        <v>61</v>
      </c>
      <c r="E1436" s="33" t="s">
        <v>3016</v>
      </c>
      <c r="F1436" s="34">
        <f t="shared" si="37"/>
        <v>4</v>
      </c>
    </row>
    <row r="1437" spans="1:6">
      <c r="A1437" s="33" t="s">
        <v>3197</v>
      </c>
      <c r="B1437" s="33" t="s">
        <v>1127</v>
      </c>
      <c r="C1437" s="33" t="s">
        <v>66</v>
      </c>
      <c r="D1437" s="33" t="s">
        <v>61</v>
      </c>
      <c r="E1437" s="33" t="s">
        <v>3001</v>
      </c>
      <c r="F1437" s="34">
        <f t="shared" si="37"/>
        <v>4</v>
      </c>
    </row>
    <row r="1438" spans="1:6">
      <c r="A1438" s="33" t="s">
        <v>3197</v>
      </c>
      <c r="B1438" s="33" t="s">
        <v>1127</v>
      </c>
      <c r="C1438" s="33" t="s">
        <v>66</v>
      </c>
      <c r="D1438" s="33" t="s">
        <v>61</v>
      </c>
      <c r="E1438" s="33" t="s">
        <v>2998</v>
      </c>
      <c r="F1438" s="34">
        <f t="shared" si="37"/>
        <v>4</v>
      </c>
    </row>
    <row r="1439" spans="1:6">
      <c r="A1439" s="33" t="s">
        <v>3197</v>
      </c>
      <c r="B1439" s="33" t="s">
        <v>1127</v>
      </c>
      <c r="C1439" s="33" t="s">
        <v>66</v>
      </c>
      <c r="D1439" s="33" t="s">
        <v>61</v>
      </c>
      <c r="E1439" s="33" t="s">
        <v>2995</v>
      </c>
      <c r="F1439" s="34">
        <f t="shared" si="37"/>
        <v>4</v>
      </c>
    </row>
    <row r="1440" spans="1:6">
      <c r="A1440" s="33" t="s">
        <v>3197</v>
      </c>
      <c r="B1440" s="33" t="s">
        <v>1127</v>
      </c>
      <c r="C1440" s="33" t="s">
        <v>66</v>
      </c>
      <c r="D1440" s="33" t="s">
        <v>61</v>
      </c>
      <c r="E1440" s="33" t="s">
        <v>3025</v>
      </c>
      <c r="F1440" s="34">
        <f t="shared" si="37"/>
        <v>4</v>
      </c>
    </row>
    <row r="1441" spans="1:6">
      <c r="A1441" s="33" t="s">
        <v>3197</v>
      </c>
      <c r="B1441" s="33" t="s">
        <v>1127</v>
      </c>
      <c r="C1441" s="33" t="s">
        <v>66</v>
      </c>
      <c r="D1441" s="33" t="s">
        <v>61</v>
      </c>
      <c r="E1441" s="33" t="s">
        <v>3010</v>
      </c>
      <c r="F1441" s="34">
        <f t="shared" si="37"/>
        <v>4</v>
      </c>
    </row>
    <row r="1442" spans="1:6">
      <c r="A1442" s="33" t="s">
        <v>3197</v>
      </c>
      <c r="B1442" s="33" t="s">
        <v>1127</v>
      </c>
      <c r="C1442" s="33" t="s">
        <v>66</v>
      </c>
      <c r="D1442" s="33" t="s">
        <v>61</v>
      </c>
      <c r="E1442" s="33" t="s">
        <v>3060</v>
      </c>
      <c r="F1442" s="34">
        <f t="shared" si="37"/>
        <v>4</v>
      </c>
    </row>
    <row r="1443" spans="1:6">
      <c r="A1443" s="33" t="s">
        <v>3197</v>
      </c>
      <c r="B1443" s="33" t="s">
        <v>1127</v>
      </c>
      <c r="C1443" s="33" t="s">
        <v>66</v>
      </c>
      <c r="D1443" s="33" t="s">
        <v>61</v>
      </c>
      <c r="E1443" s="33" t="s">
        <v>3055</v>
      </c>
      <c r="F1443" s="34">
        <f t="shared" si="37"/>
        <v>4</v>
      </c>
    </row>
    <row r="1444" spans="1:6">
      <c r="A1444" s="33" t="s">
        <v>3197</v>
      </c>
      <c r="B1444" s="33" t="s">
        <v>1127</v>
      </c>
      <c r="C1444" s="33" t="s">
        <v>66</v>
      </c>
      <c r="D1444" s="33" t="s">
        <v>61</v>
      </c>
      <c r="E1444" s="33" t="s">
        <v>3052</v>
      </c>
      <c r="F1444" s="34">
        <f t="shared" si="37"/>
        <v>4</v>
      </c>
    </row>
    <row r="1445" spans="1:6">
      <c r="A1445" s="33" t="s">
        <v>3197</v>
      </c>
      <c r="B1445" s="33" t="s">
        <v>1127</v>
      </c>
      <c r="C1445" s="33" t="s">
        <v>66</v>
      </c>
      <c r="D1445" s="33" t="s">
        <v>61</v>
      </c>
      <c r="E1445" s="33" t="s">
        <v>3034</v>
      </c>
      <c r="F1445" s="34">
        <f t="shared" si="37"/>
        <v>4</v>
      </c>
    </row>
    <row r="1446" spans="1:6">
      <c r="A1446" s="33" t="s">
        <v>3197</v>
      </c>
      <c r="B1446" s="33" t="s">
        <v>1127</v>
      </c>
      <c r="C1446" s="33" t="s">
        <v>66</v>
      </c>
      <c r="D1446" s="33" t="s">
        <v>61</v>
      </c>
      <c r="E1446" s="33" t="s">
        <v>2983</v>
      </c>
      <c r="F1446" s="34">
        <f t="shared" si="37"/>
        <v>4</v>
      </c>
    </row>
    <row r="1447" spans="1:6">
      <c r="A1447" s="33" t="s">
        <v>3197</v>
      </c>
      <c r="B1447" s="33" t="s">
        <v>1127</v>
      </c>
      <c r="C1447" s="33" t="s">
        <v>66</v>
      </c>
      <c r="D1447" s="33" t="s">
        <v>61</v>
      </c>
      <c r="E1447" s="33" t="s">
        <v>3013</v>
      </c>
      <c r="F1447" s="34">
        <f t="shared" si="37"/>
        <v>4</v>
      </c>
    </row>
    <row r="1448" spans="1:6">
      <c r="A1448" s="33" t="s">
        <v>3197</v>
      </c>
      <c r="B1448" s="33" t="s">
        <v>1127</v>
      </c>
      <c r="C1448" s="33" t="s">
        <v>66</v>
      </c>
      <c r="D1448" s="33" t="s">
        <v>61</v>
      </c>
      <c r="E1448" s="33" t="s">
        <v>3007</v>
      </c>
      <c r="F1448" s="34">
        <f t="shared" si="37"/>
        <v>4</v>
      </c>
    </row>
    <row r="1449" spans="1:6">
      <c r="A1449" s="33" t="s">
        <v>3197</v>
      </c>
      <c r="B1449" s="33" t="s">
        <v>1127</v>
      </c>
      <c r="C1449" s="33" t="s">
        <v>66</v>
      </c>
      <c r="D1449" s="33" t="s">
        <v>61</v>
      </c>
      <c r="E1449" s="33" t="s">
        <v>3128</v>
      </c>
      <c r="F1449" s="34">
        <f t="shared" si="37"/>
        <v>4</v>
      </c>
    </row>
    <row r="1450" spans="1:6">
      <c r="A1450" s="33" t="s">
        <v>3197</v>
      </c>
      <c r="B1450" s="33" t="s">
        <v>1127</v>
      </c>
      <c r="C1450" s="33" t="s">
        <v>66</v>
      </c>
      <c r="D1450" s="33" t="s">
        <v>61</v>
      </c>
      <c r="E1450" s="33" t="s">
        <v>3004</v>
      </c>
      <c r="F1450" s="34">
        <f t="shared" si="37"/>
        <v>4</v>
      </c>
    </row>
    <row r="1451" spans="1:6">
      <c r="A1451" s="33" t="s">
        <v>3197</v>
      </c>
      <c r="B1451" s="33" t="s">
        <v>1127</v>
      </c>
      <c r="C1451" s="33" t="s">
        <v>66</v>
      </c>
      <c r="D1451" s="33" t="s">
        <v>61</v>
      </c>
      <c r="E1451" s="33" t="s">
        <v>2989</v>
      </c>
      <c r="F1451" s="34">
        <f t="shared" si="37"/>
        <v>4</v>
      </c>
    </row>
    <row r="1452" spans="1:6">
      <c r="A1452" s="33" t="s">
        <v>3197</v>
      </c>
      <c r="B1452" s="33" t="s">
        <v>1127</v>
      </c>
      <c r="C1452" s="33" t="s">
        <v>66</v>
      </c>
      <c r="D1452" s="33" t="s">
        <v>61</v>
      </c>
      <c r="E1452" s="33" t="s">
        <v>3040</v>
      </c>
      <c r="F1452" s="34">
        <f t="shared" si="37"/>
        <v>4</v>
      </c>
    </row>
    <row r="1453" spans="1:6">
      <c r="A1453" s="33" t="s">
        <v>3197</v>
      </c>
      <c r="B1453" s="33" t="s">
        <v>1127</v>
      </c>
      <c r="C1453" s="33" t="s">
        <v>66</v>
      </c>
      <c r="D1453" s="33" t="s">
        <v>61</v>
      </c>
      <c r="E1453" s="33" t="s">
        <v>3031</v>
      </c>
      <c r="F1453" s="34">
        <f t="shared" si="37"/>
        <v>4</v>
      </c>
    </row>
    <row r="1454" spans="1:6">
      <c r="A1454" s="33" t="s">
        <v>3197</v>
      </c>
      <c r="B1454" s="33" t="s">
        <v>1127</v>
      </c>
      <c r="C1454" s="33" t="s">
        <v>66</v>
      </c>
      <c r="D1454" s="33" t="s">
        <v>61</v>
      </c>
      <c r="E1454" s="33" t="s">
        <v>3028</v>
      </c>
      <c r="F1454" s="34">
        <f t="shared" si="37"/>
        <v>4</v>
      </c>
    </row>
    <row r="1455" spans="1:6">
      <c r="A1455" s="33" t="s">
        <v>3197</v>
      </c>
      <c r="B1455" s="33" t="s">
        <v>1127</v>
      </c>
      <c r="C1455" s="33" t="s">
        <v>66</v>
      </c>
      <c r="D1455" s="33" t="s">
        <v>61</v>
      </c>
      <c r="E1455" s="33" t="s">
        <v>2980</v>
      </c>
      <c r="F1455" s="34">
        <f t="shared" si="37"/>
        <v>4</v>
      </c>
    </row>
    <row r="1456" spans="1:6">
      <c r="A1456" s="33" t="s">
        <v>3197</v>
      </c>
      <c r="B1456" s="33" t="s">
        <v>1127</v>
      </c>
      <c r="C1456" s="33" t="s">
        <v>66</v>
      </c>
      <c r="D1456" s="33" t="s">
        <v>61</v>
      </c>
      <c r="E1456" s="33" t="s">
        <v>2977</v>
      </c>
      <c r="F1456" s="34">
        <f t="shared" si="37"/>
        <v>4</v>
      </c>
    </row>
    <row r="1457" spans="1:6">
      <c r="A1457" s="33" t="s">
        <v>3197</v>
      </c>
      <c r="B1457" s="33" t="s">
        <v>1127</v>
      </c>
      <c r="C1457" s="33" t="s">
        <v>66</v>
      </c>
      <c r="D1457" s="33" t="s">
        <v>61</v>
      </c>
      <c r="E1457" s="33" t="s">
        <v>3019</v>
      </c>
      <c r="F1457" s="34">
        <f t="shared" si="37"/>
        <v>4</v>
      </c>
    </row>
    <row r="1458" spans="1:6">
      <c r="A1458" s="33" t="s">
        <v>3197</v>
      </c>
      <c r="B1458" s="33" t="s">
        <v>1127</v>
      </c>
      <c r="C1458" s="33" t="s">
        <v>66</v>
      </c>
      <c r="D1458" s="33" t="s">
        <v>61</v>
      </c>
      <c r="E1458" s="33" t="s">
        <v>3058</v>
      </c>
      <c r="F1458" s="34">
        <f t="shared" si="37"/>
        <v>4</v>
      </c>
    </row>
    <row r="1459" spans="1:6">
      <c r="A1459" s="33" t="s">
        <v>3197</v>
      </c>
      <c r="B1459" s="33" t="s">
        <v>1127</v>
      </c>
      <c r="C1459" s="33" t="s">
        <v>66</v>
      </c>
      <c r="D1459" s="33" t="s">
        <v>61</v>
      </c>
      <c r="E1459" s="33" t="s">
        <v>3049</v>
      </c>
      <c r="F1459" s="34">
        <f t="shared" si="37"/>
        <v>4</v>
      </c>
    </row>
    <row r="1460" spans="1:6">
      <c r="A1460" s="33" t="s">
        <v>3197</v>
      </c>
      <c r="B1460" s="33" t="s">
        <v>1127</v>
      </c>
      <c r="C1460" s="33" t="s">
        <v>66</v>
      </c>
      <c r="D1460" s="33" t="s">
        <v>61</v>
      </c>
      <c r="E1460" s="33" t="s">
        <v>3046</v>
      </c>
      <c r="F1460" s="34">
        <f t="shared" si="37"/>
        <v>4</v>
      </c>
    </row>
    <row r="1461" spans="1:6">
      <c r="A1461" s="33" t="s">
        <v>3197</v>
      </c>
      <c r="B1461" s="33" t="s">
        <v>1127</v>
      </c>
      <c r="C1461" s="33" t="s">
        <v>66</v>
      </c>
      <c r="D1461" s="33" t="s">
        <v>61</v>
      </c>
      <c r="E1461" s="33" t="s">
        <v>2992</v>
      </c>
      <c r="F1461" s="34">
        <f t="shared" si="37"/>
        <v>4</v>
      </c>
    </row>
    <row r="1462" spans="1:6">
      <c r="A1462" s="33" t="s">
        <v>3197</v>
      </c>
      <c r="B1462" s="33" t="s">
        <v>1127</v>
      </c>
      <c r="C1462" s="33" t="s">
        <v>66</v>
      </c>
      <c r="D1462" s="33" t="s">
        <v>111</v>
      </c>
      <c r="E1462" s="33" t="s">
        <v>3130</v>
      </c>
      <c r="F1462" s="34">
        <f t="shared" si="37"/>
        <v>4</v>
      </c>
    </row>
    <row r="1463" spans="1:6">
      <c r="A1463" s="33" t="s">
        <v>3197</v>
      </c>
      <c r="B1463" s="33" t="s">
        <v>1127</v>
      </c>
      <c r="C1463" s="33" t="s">
        <v>66</v>
      </c>
      <c r="D1463" s="33" t="s">
        <v>111</v>
      </c>
      <c r="E1463" s="33" t="s">
        <v>3131</v>
      </c>
      <c r="F1463" s="34">
        <f t="shared" si="37"/>
        <v>4</v>
      </c>
    </row>
    <row r="1464" spans="1:6">
      <c r="A1464" s="33" t="s">
        <v>3197</v>
      </c>
      <c r="B1464" s="33" t="s">
        <v>1127</v>
      </c>
      <c r="C1464" s="33" t="s">
        <v>66</v>
      </c>
      <c r="D1464" s="33" t="s">
        <v>111</v>
      </c>
      <c r="E1464" s="33" t="s">
        <v>3132</v>
      </c>
      <c r="F1464" s="34">
        <f t="shared" si="37"/>
        <v>4</v>
      </c>
    </row>
    <row r="1465" spans="1:6">
      <c r="A1465" s="33" t="s">
        <v>3197</v>
      </c>
      <c r="B1465" s="33" t="s">
        <v>1127</v>
      </c>
      <c r="C1465" s="33" t="s">
        <v>66</v>
      </c>
      <c r="D1465" s="33" t="s">
        <v>111</v>
      </c>
      <c r="E1465" s="33" t="s">
        <v>3133</v>
      </c>
      <c r="F1465" s="34">
        <f t="shared" si="37"/>
        <v>4</v>
      </c>
    </row>
    <row r="1466" spans="1:6">
      <c r="A1466" s="33" t="s">
        <v>3197</v>
      </c>
      <c r="B1466" s="33" t="s">
        <v>1127</v>
      </c>
      <c r="C1466" s="33" t="s">
        <v>66</v>
      </c>
      <c r="D1466" s="33" t="s">
        <v>111</v>
      </c>
      <c r="E1466" s="33" t="s">
        <v>3122</v>
      </c>
      <c r="F1466" s="34">
        <f t="shared" si="37"/>
        <v>4</v>
      </c>
    </row>
    <row r="1467" spans="1:6">
      <c r="A1467" s="33" t="s">
        <v>3197</v>
      </c>
      <c r="B1467" s="33" t="s">
        <v>1127</v>
      </c>
      <c r="C1467" s="33" t="s">
        <v>66</v>
      </c>
      <c r="D1467" s="33" t="s">
        <v>111</v>
      </c>
      <c r="E1467" s="33" t="s">
        <v>3134</v>
      </c>
      <c r="F1467" s="34">
        <f t="shared" si="37"/>
        <v>4</v>
      </c>
    </row>
    <row r="1468" spans="1:6">
      <c r="A1468" s="33" t="s">
        <v>3197</v>
      </c>
      <c r="B1468" s="33" t="s">
        <v>1127</v>
      </c>
      <c r="C1468" s="33" t="s">
        <v>66</v>
      </c>
      <c r="D1468" s="33" t="s">
        <v>111</v>
      </c>
      <c r="E1468" s="33" t="s">
        <v>3135</v>
      </c>
      <c r="F1468" s="34">
        <f t="shared" si="37"/>
        <v>4</v>
      </c>
    </row>
    <row r="1469" spans="1:6">
      <c r="A1469" s="33" t="s">
        <v>3197</v>
      </c>
      <c r="B1469" s="33" t="s">
        <v>1127</v>
      </c>
      <c r="C1469" s="33" t="s">
        <v>66</v>
      </c>
      <c r="D1469" s="33" t="s">
        <v>111</v>
      </c>
      <c r="E1469" s="33" t="s">
        <v>1787</v>
      </c>
      <c r="F1469" s="34">
        <f t="shared" si="37"/>
        <v>4</v>
      </c>
    </row>
    <row r="1470" spans="1:6">
      <c r="A1470" s="33" t="s">
        <v>3197</v>
      </c>
      <c r="B1470" s="33" t="s">
        <v>1127</v>
      </c>
      <c r="C1470" s="33" t="s">
        <v>66</v>
      </c>
      <c r="D1470" s="33" t="s">
        <v>111</v>
      </c>
      <c r="E1470" s="33" t="s">
        <v>3136</v>
      </c>
      <c r="F1470" s="34">
        <f t="shared" si="37"/>
        <v>4</v>
      </c>
    </row>
    <row r="1471" spans="1:6">
      <c r="A1471" s="33" t="s">
        <v>3197</v>
      </c>
      <c r="B1471" s="33" t="s">
        <v>1127</v>
      </c>
      <c r="C1471" s="33" t="s">
        <v>66</v>
      </c>
      <c r="D1471" s="33" t="s">
        <v>111</v>
      </c>
      <c r="E1471" s="33" t="s">
        <v>3137</v>
      </c>
      <c r="F1471" s="34">
        <f t="shared" si="37"/>
        <v>4</v>
      </c>
    </row>
    <row r="1472" spans="1:6">
      <c r="A1472" s="33" t="s">
        <v>3197</v>
      </c>
      <c r="B1472" s="33" t="s">
        <v>1127</v>
      </c>
      <c r="C1472" s="33" t="s">
        <v>66</v>
      </c>
      <c r="D1472" s="33" t="s">
        <v>111</v>
      </c>
      <c r="E1472" s="33" t="s">
        <v>143</v>
      </c>
      <c r="F1472" s="34">
        <f t="shared" si="37"/>
        <v>4</v>
      </c>
    </row>
    <row r="1473" spans="1:6">
      <c r="A1473" s="33" t="s">
        <v>3197</v>
      </c>
      <c r="B1473" s="33" t="s">
        <v>1127</v>
      </c>
      <c r="C1473" s="33" t="s">
        <v>66</v>
      </c>
      <c r="D1473" s="33" t="s">
        <v>111</v>
      </c>
      <c r="E1473" s="33" t="s">
        <v>3138</v>
      </c>
      <c r="F1473" s="34">
        <f t="shared" si="37"/>
        <v>4</v>
      </c>
    </row>
    <row r="1474" spans="1:6">
      <c r="A1474" s="33" t="s">
        <v>3197</v>
      </c>
      <c r="B1474" s="33" t="s">
        <v>1127</v>
      </c>
      <c r="C1474" s="33" t="s">
        <v>66</v>
      </c>
      <c r="D1474" s="33" t="s">
        <v>111</v>
      </c>
      <c r="E1474" s="33" t="s">
        <v>3139</v>
      </c>
      <c r="F1474" s="34">
        <f t="shared" si="37"/>
        <v>4</v>
      </c>
    </row>
    <row r="1475" spans="1:6">
      <c r="A1475" s="33" t="s">
        <v>3197</v>
      </c>
      <c r="B1475" s="33" t="s">
        <v>1127</v>
      </c>
      <c r="C1475" s="33" t="s">
        <v>66</v>
      </c>
      <c r="D1475" s="33" t="s">
        <v>111</v>
      </c>
      <c r="E1475" s="33" t="s">
        <v>3123</v>
      </c>
      <c r="F1475" s="34">
        <f t="shared" si="37"/>
        <v>4</v>
      </c>
    </row>
    <row r="1476" spans="1:6">
      <c r="A1476" s="33" t="s">
        <v>3197</v>
      </c>
      <c r="B1476" s="33" t="s">
        <v>1127</v>
      </c>
      <c r="C1476" s="33" t="s">
        <v>66</v>
      </c>
      <c r="D1476" s="33" t="s">
        <v>111</v>
      </c>
      <c r="E1476" s="33" t="s">
        <v>3140</v>
      </c>
      <c r="F1476" s="34">
        <f t="shared" si="37"/>
        <v>4</v>
      </c>
    </row>
    <row r="1477" spans="1:6">
      <c r="A1477" s="33" t="s">
        <v>3197</v>
      </c>
      <c r="B1477" s="33" t="s">
        <v>1127</v>
      </c>
      <c r="C1477" s="33" t="s">
        <v>66</v>
      </c>
      <c r="D1477" s="33" t="s">
        <v>111</v>
      </c>
      <c r="E1477" s="33" t="s">
        <v>3141</v>
      </c>
      <c r="F1477" s="34">
        <f t="shared" si="37"/>
        <v>4</v>
      </c>
    </row>
    <row r="1478" spans="1:6">
      <c r="A1478" s="33" t="s">
        <v>3197</v>
      </c>
      <c r="B1478" s="33" t="s">
        <v>1127</v>
      </c>
      <c r="C1478" s="33" t="s">
        <v>66</v>
      </c>
      <c r="D1478" s="33" t="s">
        <v>111</v>
      </c>
      <c r="E1478" s="33" t="s">
        <v>3142</v>
      </c>
      <c r="F1478" s="34">
        <f t="shared" si="37"/>
        <v>4</v>
      </c>
    </row>
    <row r="1479" spans="1:6">
      <c r="A1479" s="33" t="s">
        <v>3197</v>
      </c>
      <c r="B1479" s="33" t="s">
        <v>1127</v>
      </c>
      <c r="C1479" s="33" t="s">
        <v>66</v>
      </c>
      <c r="D1479" s="33" t="s">
        <v>111</v>
      </c>
      <c r="E1479" s="33" t="s">
        <v>3143</v>
      </c>
      <c r="F1479" s="34">
        <f t="shared" si="37"/>
        <v>4</v>
      </c>
    </row>
    <row r="1480" spans="1:6">
      <c r="A1480" s="33" t="s">
        <v>3197</v>
      </c>
      <c r="B1480" s="33" t="s">
        <v>1127</v>
      </c>
      <c r="C1480" s="33" t="s">
        <v>66</v>
      </c>
      <c r="D1480" s="33" t="s">
        <v>111</v>
      </c>
      <c r="E1480" s="33" t="s">
        <v>3144</v>
      </c>
      <c r="F1480" s="34">
        <f t="shared" si="37"/>
        <v>4</v>
      </c>
    </row>
    <row r="1481" spans="1:6">
      <c r="A1481" s="33" t="s">
        <v>3197</v>
      </c>
      <c r="B1481" s="33" t="s">
        <v>1127</v>
      </c>
      <c r="C1481" s="33" t="s">
        <v>66</v>
      </c>
      <c r="D1481" s="33" t="s">
        <v>111</v>
      </c>
      <c r="E1481" s="33" t="s">
        <v>3145</v>
      </c>
      <c r="F1481" s="34">
        <f t="shared" si="37"/>
        <v>4</v>
      </c>
    </row>
    <row r="1482" spans="1:6">
      <c r="A1482" s="33" t="s">
        <v>3197</v>
      </c>
      <c r="B1482" s="33" t="s">
        <v>1127</v>
      </c>
      <c r="C1482" s="33" t="s">
        <v>66</v>
      </c>
      <c r="D1482" s="33" t="s">
        <v>111</v>
      </c>
      <c r="E1482" s="33" t="s">
        <v>3146</v>
      </c>
      <c r="F1482" s="34">
        <f t="shared" si="37"/>
        <v>4</v>
      </c>
    </row>
    <row r="1483" spans="1:6">
      <c r="A1483" s="33" t="s">
        <v>3197</v>
      </c>
      <c r="B1483" s="33" t="s">
        <v>1127</v>
      </c>
      <c r="C1483" s="33" t="s">
        <v>66</v>
      </c>
      <c r="D1483" s="33" t="s">
        <v>111</v>
      </c>
      <c r="E1483" s="33" t="s">
        <v>3147</v>
      </c>
      <c r="F1483" s="34">
        <f t="shared" si="37"/>
        <v>4</v>
      </c>
    </row>
    <row r="1484" spans="1:6">
      <c r="A1484" s="33" t="s">
        <v>3197</v>
      </c>
      <c r="B1484" s="33" t="s">
        <v>1127</v>
      </c>
      <c r="C1484" s="33" t="s">
        <v>66</v>
      </c>
      <c r="D1484" s="33" t="s">
        <v>111</v>
      </c>
      <c r="E1484" s="33" t="s">
        <v>3148</v>
      </c>
      <c r="F1484" s="34">
        <f t="shared" si="37"/>
        <v>4</v>
      </c>
    </row>
    <row r="1485" spans="1:6">
      <c r="A1485" s="33" t="s">
        <v>3197</v>
      </c>
      <c r="B1485" s="33" t="s">
        <v>1127</v>
      </c>
      <c r="C1485" s="33" t="s">
        <v>66</v>
      </c>
      <c r="D1485" s="33" t="s">
        <v>111</v>
      </c>
      <c r="E1485" s="33" t="s">
        <v>3149</v>
      </c>
      <c r="F1485" s="34">
        <f t="shared" si="37"/>
        <v>4</v>
      </c>
    </row>
    <row r="1486" spans="1:6">
      <c r="A1486" s="33" t="s">
        <v>3197</v>
      </c>
      <c r="B1486" s="33" t="s">
        <v>1127</v>
      </c>
      <c r="C1486" s="33" t="s">
        <v>66</v>
      </c>
      <c r="D1486" s="33" t="s">
        <v>111</v>
      </c>
      <c r="E1486" s="33" t="s">
        <v>3124</v>
      </c>
      <c r="F1486" s="34">
        <f t="shared" si="37"/>
        <v>4</v>
      </c>
    </row>
    <row r="1487" spans="1:6">
      <c r="A1487" s="33" t="s">
        <v>3197</v>
      </c>
      <c r="B1487" s="33" t="s">
        <v>1127</v>
      </c>
      <c r="C1487" s="33" t="s">
        <v>66</v>
      </c>
      <c r="D1487" s="33" t="s">
        <v>111</v>
      </c>
      <c r="E1487" s="33" t="s">
        <v>3150</v>
      </c>
      <c r="F1487" s="34">
        <f t="shared" si="37"/>
        <v>4</v>
      </c>
    </row>
    <row r="1488" spans="1:6">
      <c r="A1488" s="33" t="s">
        <v>3197</v>
      </c>
      <c r="B1488" s="33" t="s">
        <v>1127</v>
      </c>
      <c r="C1488" s="33" t="s">
        <v>66</v>
      </c>
      <c r="D1488" s="33" t="s">
        <v>111</v>
      </c>
      <c r="E1488" s="33" t="s">
        <v>3125</v>
      </c>
      <c r="F1488" s="34">
        <f t="shared" si="37"/>
        <v>4</v>
      </c>
    </row>
    <row r="1489" spans="1:6">
      <c r="A1489" s="33" t="s">
        <v>3197</v>
      </c>
      <c r="B1489" s="33" t="s">
        <v>1127</v>
      </c>
      <c r="C1489" s="33" t="s">
        <v>66</v>
      </c>
      <c r="D1489" s="33" t="s">
        <v>111</v>
      </c>
      <c r="E1489" s="33" t="s">
        <v>3151</v>
      </c>
      <c r="F1489" s="34">
        <f t="shared" si="37"/>
        <v>4</v>
      </c>
    </row>
    <row r="1490" spans="1:6">
      <c r="A1490" s="33" t="s">
        <v>3197</v>
      </c>
      <c r="B1490" s="33" t="s">
        <v>1127</v>
      </c>
      <c r="C1490" s="33" t="s">
        <v>66</v>
      </c>
      <c r="D1490" s="33" t="s">
        <v>111</v>
      </c>
      <c r="E1490" s="33" t="s">
        <v>3152</v>
      </c>
      <c r="F1490" s="34">
        <f t="shared" si="37"/>
        <v>4</v>
      </c>
    </row>
    <row r="1491" spans="1:6">
      <c r="A1491" s="33" t="s">
        <v>3197</v>
      </c>
      <c r="B1491" s="33" t="s">
        <v>1127</v>
      </c>
      <c r="C1491" s="33" t="s">
        <v>66</v>
      </c>
      <c r="D1491" s="33" t="s">
        <v>111</v>
      </c>
      <c r="E1491" s="33" t="s">
        <v>3153</v>
      </c>
      <c r="F1491" s="34">
        <f t="shared" si="37"/>
        <v>4</v>
      </c>
    </row>
    <row r="1492" spans="1:6">
      <c r="A1492" s="33" t="s">
        <v>3197</v>
      </c>
      <c r="B1492" s="33" t="s">
        <v>1127</v>
      </c>
      <c r="C1492" s="33" t="s">
        <v>66</v>
      </c>
      <c r="D1492" s="33" t="s">
        <v>111</v>
      </c>
      <c r="E1492" s="33" t="s">
        <v>3154</v>
      </c>
      <c r="F1492" s="34">
        <f t="shared" si="37"/>
        <v>4</v>
      </c>
    </row>
    <row r="1493" spans="1:6">
      <c r="A1493" s="33" t="s">
        <v>3197</v>
      </c>
      <c r="B1493" s="33" t="s">
        <v>1127</v>
      </c>
      <c r="C1493" s="33" t="s">
        <v>66</v>
      </c>
      <c r="D1493" s="33" t="s">
        <v>111</v>
      </c>
      <c r="E1493" s="33" t="s">
        <v>3155</v>
      </c>
      <c r="F1493" s="34">
        <f t="shared" si="37"/>
        <v>4</v>
      </c>
    </row>
    <row r="1494" spans="1:6">
      <c r="A1494" s="33" t="s">
        <v>3197</v>
      </c>
      <c r="B1494" s="33" t="s">
        <v>1127</v>
      </c>
      <c r="C1494" s="33" t="s">
        <v>66</v>
      </c>
      <c r="D1494" s="33" t="s">
        <v>111</v>
      </c>
      <c r="E1494" s="33" t="s">
        <v>3156</v>
      </c>
      <c r="F1494" s="34">
        <f t="shared" ref="F1494:F1541" si="38">MONTH(A1494)</f>
        <v>4</v>
      </c>
    </row>
    <row r="1495" spans="1:6">
      <c r="A1495" s="33" t="s">
        <v>3197</v>
      </c>
      <c r="B1495" s="33" t="s">
        <v>1127</v>
      </c>
      <c r="C1495" s="33" t="s">
        <v>66</v>
      </c>
      <c r="D1495" s="33" t="s">
        <v>111</v>
      </c>
      <c r="E1495" s="33" t="s">
        <v>3157</v>
      </c>
      <c r="F1495" s="34">
        <f t="shared" si="38"/>
        <v>4</v>
      </c>
    </row>
    <row r="1496" spans="1:6">
      <c r="A1496" s="33" t="s">
        <v>3197</v>
      </c>
      <c r="B1496" s="33" t="s">
        <v>1127</v>
      </c>
      <c r="C1496" s="33" t="s">
        <v>66</v>
      </c>
      <c r="D1496" s="33" t="s">
        <v>111</v>
      </c>
      <c r="E1496" s="33" t="s">
        <v>3158</v>
      </c>
      <c r="F1496" s="34">
        <f t="shared" si="38"/>
        <v>4</v>
      </c>
    </row>
    <row r="1497" spans="1:6">
      <c r="A1497" s="33" t="s">
        <v>3197</v>
      </c>
      <c r="B1497" s="33" t="s">
        <v>1127</v>
      </c>
      <c r="C1497" s="33" t="s">
        <v>66</v>
      </c>
      <c r="D1497" s="33" t="s">
        <v>111</v>
      </c>
      <c r="E1497" s="33" t="s">
        <v>3159</v>
      </c>
      <c r="F1497" s="34">
        <f t="shared" si="38"/>
        <v>4</v>
      </c>
    </row>
    <row r="1498" spans="1:6">
      <c r="A1498" s="33" t="s">
        <v>3197</v>
      </c>
      <c r="B1498" s="33" t="s">
        <v>1127</v>
      </c>
      <c r="C1498" s="33" t="s">
        <v>66</v>
      </c>
      <c r="D1498" s="33" t="s">
        <v>111</v>
      </c>
      <c r="E1498" s="33" t="s">
        <v>3160</v>
      </c>
      <c r="F1498" s="34">
        <f t="shared" si="38"/>
        <v>4</v>
      </c>
    </row>
    <row r="1499" spans="1:6">
      <c r="A1499" s="33" t="s">
        <v>3197</v>
      </c>
      <c r="B1499" s="33" t="s">
        <v>1127</v>
      </c>
      <c r="C1499" s="33" t="s">
        <v>66</v>
      </c>
      <c r="D1499" s="33" t="s">
        <v>111</v>
      </c>
      <c r="E1499" s="33" t="s">
        <v>3161</v>
      </c>
      <c r="F1499" s="34">
        <f t="shared" si="38"/>
        <v>4</v>
      </c>
    </row>
    <row r="1500" spans="1:6">
      <c r="A1500" s="33" t="s">
        <v>3197</v>
      </c>
      <c r="B1500" s="33" t="s">
        <v>1127</v>
      </c>
      <c r="C1500" s="33" t="s">
        <v>66</v>
      </c>
      <c r="D1500" s="33" t="s">
        <v>111</v>
      </c>
      <c r="E1500" s="33" t="s">
        <v>3126</v>
      </c>
      <c r="F1500" s="34">
        <f t="shared" si="38"/>
        <v>4</v>
      </c>
    </row>
    <row r="1501" spans="1:6">
      <c r="A1501" s="33" t="s">
        <v>3197</v>
      </c>
      <c r="B1501" s="33" t="s">
        <v>1127</v>
      </c>
      <c r="C1501" s="33" t="s">
        <v>66</v>
      </c>
      <c r="D1501" s="33" t="s">
        <v>111</v>
      </c>
      <c r="E1501" s="33" t="s">
        <v>3162</v>
      </c>
      <c r="F1501" s="34">
        <f t="shared" si="38"/>
        <v>4</v>
      </c>
    </row>
    <row r="1502" spans="1:6">
      <c r="A1502" s="33" t="s">
        <v>3197</v>
      </c>
      <c r="B1502" s="33" t="s">
        <v>1127</v>
      </c>
      <c r="C1502" s="33" t="s">
        <v>66</v>
      </c>
      <c r="D1502" s="33" t="s">
        <v>111</v>
      </c>
      <c r="E1502" s="33" t="s">
        <v>3163</v>
      </c>
      <c r="F1502" s="34">
        <f t="shared" si="38"/>
        <v>4</v>
      </c>
    </row>
    <row r="1503" spans="1:6">
      <c r="A1503" s="33" t="s">
        <v>3197</v>
      </c>
      <c r="B1503" s="33" t="s">
        <v>1127</v>
      </c>
      <c r="C1503" s="33" t="s">
        <v>66</v>
      </c>
      <c r="D1503" s="33" t="s">
        <v>111</v>
      </c>
      <c r="E1503" s="33" t="s">
        <v>3164</v>
      </c>
      <c r="F1503" s="34">
        <f t="shared" si="38"/>
        <v>4</v>
      </c>
    </row>
    <row r="1504" spans="1:6">
      <c r="A1504" s="33" t="s">
        <v>3197</v>
      </c>
      <c r="B1504" s="33" t="s">
        <v>1127</v>
      </c>
      <c r="C1504" s="33" t="s">
        <v>66</v>
      </c>
      <c r="D1504" s="33" t="s">
        <v>111</v>
      </c>
      <c r="E1504" s="33" t="s">
        <v>3165</v>
      </c>
      <c r="F1504" s="34">
        <f t="shared" si="38"/>
        <v>4</v>
      </c>
    </row>
    <row r="1505" spans="1:6">
      <c r="A1505" s="33" t="s">
        <v>3197</v>
      </c>
      <c r="B1505" s="33" t="s">
        <v>1127</v>
      </c>
      <c r="C1505" s="33" t="s">
        <v>66</v>
      </c>
      <c r="D1505" s="33" t="s">
        <v>111</v>
      </c>
      <c r="E1505" s="33" t="s">
        <v>115</v>
      </c>
      <c r="F1505" s="34">
        <f t="shared" si="38"/>
        <v>4</v>
      </c>
    </row>
    <row r="1506" spans="1:6">
      <c r="A1506" s="33" t="s">
        <v>3197</v>
      </c>
      <c r="B1506" s="33" t="s">
        <v>1127</v>
      </c>
      <c r="C1506" s="33" t="s">
        <v>66</v>
      </c>
      <c r="D1506" s="33" t="s">
        <v>111</v>
      </c>
      <c r="E1506" s="33" t="s">
        <v>3166</v>
      </c>
      <c r="F1506" s="34">
        <f t="shared" si="38"/>
        <v>4</v>
      </c>
    </row>
    <row r="1507" spans="1:6">
      <c r="A1507" s="33" t="s">
        <v>3197</v>
      </c>
      <c r="B1507" s="33" t="s">
        <v>1127</v>
      </c>
      <c r="C1507" s="33" t="s">
        <v>66</v>
      </c>
      <c r="D1507" s="33" t="s">
        <v>111</v>
      </c>
      <c r="E1507" s="33" t="s">
        <v>3127</v>
      </c>
      <c r="F1507" s="34">
        <f t="shared" si="38"/>
        <v>4</v>
      </c>
    </row>
    <row r="1508" spans="1:6">
      <c r="A1508" s="33" t="s">
        <v>3197</v>
      </c>
      <c r="B1508" s="33" t="s">
        <v>1127</v>
      </c>
      <c r="C1508" s="33" t="s">
        <v>66</v>
      </c>
      <c r="D1508" s="33" t="s">
        <v>111</v>
      </c>
      <c r="E1508" s="33" t="s">
        <v>3167</v>
      </c>
      <c r="F1508" s="34">
        <f t="shared" si="38"/>
        <v>4</v>
      </c>
    </row>
    <row r="1509" spans="1:6">
      <c r="A1509" s="33" t="s">
        <v>3197</v>
      </c>
      <c r="B1509" s="33" t="s">
        <v>1127</v>
      </c>
      <c r="C1509" s="33" t="s">
        <v>66</v>
      </c>
      <c r="D1509" s="33" t="s">
        <v>111</v>
      </c>
      <c r="E1509" s="33" t="s">
        <v>3168</v>
      </c>
      <c r="F1509" s="34">
        <f t="shared" si="38"/>
        <v>4</v>
      </c>
    </row>
    <row r="1510" spans="1:6">
      <c r="A1510" s="33" t="s">
        <v>3197</v>
      </c>
      <c r="B1510" s="33" t="s">
        <v>1127</v>
      </c>
      <c r="C1510" s="33" t="s">
        <v>66</v>
      </c>
      <c r="D1510" s="33" t="s">
        <v>111</v>
      </c>
      <c r="E1510" s="33" t="s">
        <v>3169</v>
      </c>
      <c r="F1510" s="34">
        <f t="shared" si="38"/>
        <v>4</v>
      </c>
    </row>
    <row r="1511" spans="1:6">
      <c r="A1511" s="33" t="s">
        <v>3197</v>
      </c>
      <c r="B1511" s="33" t="s">
        <v>1127</v>
      </c>
      <c r="C1511" s="33" t="s">
        <v>66</v>
      </c>
      <c r="D1511" s="33" t="s">
        <v>111</v>
      </c>
      <c r="E1511" s="33" t="s">
        <v>3170</v>
      </c>
      <c r="F1511" s="34">
        <f t="shared" si="38"/>
        <v>4</v>
      </c>
    </row>
    <row r="1512" spans="1:6">
      <c r="A1512" s="33" t="s">
        <v>3197</v>
      </c>
      <c r="B1512" s="33" t="s">
        <v>1127</v>
      </c>
      <c r="C1512" s="33" t="s">
        <v>66</v>
      </c>
      <c r="D1512" s="33" t="s">
        <v>111</v>
      </c>
      <c r="E1512" s="33" t="s">
        <v>3171</v>
      </c>
      <c r="F1512" s="34">
        <f t="shared" si="38"/>
        <v>4</v>
      </c>
    </row>
    <row r="1513" spans="1:6">
      <c r="A1513" s="33" t="s">
        <v>3197</v>
      </c>
      <c r="B1513" s="33" t="s">
        <v>1127</v>
      </c>
      <c r="C1513" s="33" t="s">
        <v>66</v>
      </c>
      <c r="D1513" s="33" t="s">
        <v>111</v>
      </c>
      <c r="E1513" s="33" t="s">
        <v>3172</v>
      </c>
      <c r="F1513" s="34">
        <f t="shared" si="38"/>
        <v>4</v>
      </c>
    </row>
    <row r="1514" spans="1:6">
      <c r="A1514" s="33" t="s">
        <v>3197</v>
      </c>
      <c r="B1514" s="33" t="s">
        <v>1127</v>
      </c>
      <c r="C1514" s="33" t="s">
        <v>66</v>
      </c>
      <c r="D1514" s="33" t="s">
        <v>111</v>
      </c>
      <c r="E1514" s="33" t="s">
        <v>3173</v>
      </c>
      <c r="F1514" s="34">
        <f t="shared" si="38"/>
        <v>4</v>
      </c>
    </row>
    <row r="1515" spans="1:6">
      <c r="A1515" s="33" t="s">
        <v>3197</v>
      </c>
      <c r="B1515" s="33" t="s">
        <v>1127</v>
      </c>
      <c r="C1515" s="33" t="s">
        <v>66</v>
      </c>
      <c r="D1515" s="33" t="s">
        <v>111</v>
      </c>
      <c r="E1515" s="33" t="s">
        <v>3174</v>
      </c>
      <c r="F1515" s="34">
        <f t="shared" si="38"/>
        <v>4</v>
      </c>
    </row>
    <row r="1516" spans="1:6">
      <c r="A1516" s="33" t="s">
        <v>3197</v>
      </c>
      <c r="B1516" s="33" t="s">
        <v>1127</v>
      </c>
      <c r="C1516" s="33" t="s">
        <v>66</v>
      </c>
      <c r="D1516" s="33" t="s">
        <v>111</v>
      </c>
      <c r="E1516" s="33" t="s">
        <v>3175</v>
      </c>
      <c r="F1516" s="34">
        <f t="shared" si="38"/>
        <v>4</v>
      </c>
    </row>
    <row r="1517" spans="1:6">
      <c r="A1517" s="33" t="s">
        <v>3197</v>
      </c>
      <c r="B1517" s="33" t="s">
        <v>1127</v>
      </c>
      <c r="C1517" s="33" t="s">
        <v>66</v>
      </c>
      <c r="D1517" s="33" t="s">
        <v>111</v>
      </c>
      <c r="E1517" s="33" t="s">
        <v>3176</v>
      </c>
      <c r="F1517" s="34">
        <f t="shared" si="38"/>
        <v>4</v>
      </c>
    </row>
    <row r="1518" spans="1:6">
      <c r="A1518" s="33" t="s">
        <v>3197</v>
      </c>
      <c r="B1518" s="33" t="s">
        <v>1127</v>
      </c>
      <c r="C1518" s="33" t="s">
        <v>66</v>
      </c>
      <c r="D1518" s="33" t="s">
        <v>111</v>
      </c>
      <c r="E1518" s="33" t="s">
        <v>3177</v>
      </c>
      <c r="F1518" s="34">
        <f t="shared" si="38"/>
        <v>4</v>
      </c>
    </row>
    <row r="1519" spans="1:6">
      <c r="A1519" s="33" t="s">
        <v>3197</v>
      </c>
      <c r="B1519" s="33" t="s">
        <v>1127</v>
      </c>
      <c r="C1519" s="33" t="s">
        <v>66</v>
      </c>
      <c r="D1519" s="33" t="s">
        <v>111</v>
      </c>
      <c r="E1519" s="33" t="s">
        <v>3178</v>
      </c>
      <c r="F1519" s="34">
        <f t="shared" si="38"/>
        <v>4</v>
      </c>
    </row>
    <row r="1520" spans="1:6">
      <c r="A1520" s="33" t="s">
        <v>3197</v>
      </c>
      <c r="B1520" s="33" t="s">
        <v>1127</v>
      </c>
      <c r="C1520" s="33" t="s">
        <v>66</v>
      </c>
      <c r="D1520" s="33" t="s">
        <v>111</v>
      </c>
      <c r="E1520" s="33" t="s">
        <v>3179</v>
      </c>
      <c r="F1520" s="34">
        <f t="shared" si="38"/>
        <v>4</v>
      </c>
    </row>
    <row r="1521" spans="1:6">
      <c r="A1521" s="33" t="s">
        <v>3197</v>
      </c>
      <c r="B1521" s="33" t="s">
        <v>1127</v>
      </c>
      <c r="C1521" s="33" t="s">
        <v>66</v>
      </c>
      <c r="D1521" s="33" t="s">
        <v>111</v>
      </c>
      <c r="E1521" s="33" t="s">
        <v>3180</v>
      </c>
      <c r="F1521" s="34">
        <f t="shared" si="38"/>
        <v>4</v>
      </c>
    </row>
    <row r="1522" spans="1:6">
      <c r="A1522" s="33" t="s">
        <v>3197</v>
      </c>
      <c r="B1522" s="33" t="s">
        <v>1127</v>
      </c>
      <c r="C1522" s="33" t="s">
        <v>66</v>
      </c>
      <c r="D1522" s="33" t="s">
        <v>111</v>
      </c>
      <c r="E1522" s="33" t="s">
        <v>3181</v>
      </c>
      <c r="F1522" s="34">
        <f t="shared" si="38"/>
        <v>4</v>
      </c>
    </row>
    <row r="1523" spans="1:6">
      <c r="A1523" s="33" t="s">
        <v>3197</v>
      </c>
      <c r="B1523" s="33" t="s">
        <v>1127</v>
      </c>
      <c r="C1523" s="33" t="s">
        <v>66</v>
      </c>
      <c r="D1523" s="33" t="s">
        <v>111</v>
      </c>
      <c r="E1523" s="33" t="s">
        <v>3182</v>
      </c>
      <c r="F1523" s="34">
        <f t="shared" si="38"/>
        <v>4</v>
      </c>
    </row>
    <row r="1524" spans="1:6">
      <c r="A1524" s="33" t="s">
        <v>3197</v>
      </c>
      <c r="B1524" s="33" t="s">
        <v>1127</v>
      </c>
      <c r="C1524" s="33" t="s">
        <v>66</v>
      </c>
      <c r="D1524" s="33" t="s">
        <v>111</v>
      </c>
      <c r="E1524" s="33" t="s">
        <v>3183</v>
      </c>
      <c r="F1524" s="34">
        <f t="shared" si="38"/>
        <v>4</v>
      </c>
    </row>
    <row r="1525" spans="1:6">
      <c r="A1525" s="33" t="s">
        <v>3197</v>
      </c>
      <c r="B1525" s="33" t="s">
        <v>1127</v>
      </c>
      <c r="C1525" s="33" t="s">
        <v>66</v>
      </c>
      <c r="D1525" s="33" t="s">
        <v>111</v>
      </c>
      <c r="E1525" s="33" t="s">
        <v>3184</v>
      </c>
      <c r="F1525" s="34">
        <f t="shared" si="38"/>
        <v>4</v>
      </c>
    </row>
    <row r="1526" spans="1:6">
      <c r="A1526" s="33" t="s">
        <v>3197</v>
      </c>
      <c r="B1526" s="33" t="s">
        <v>1127</v>
      </c>
      <c r="C1526" s="33" t="s">
        <v>66</v>
      </c>
      <c r="D1526" s="33" t="s">
        <v>111</v>
      </c>
      <c r="E1526" s="33" t="s">
        <v>3185</v>
      </c>
      <c r="F1526" s="34">
        <f t="shared" si="38"/>
        <v>4</v>
      </c>
    </row>
    <row r="1527" spans="1:6">
      <c r="A1527" s="33" t="s">
        <v>3197</v>
      </c>
      <c r="B1527" s="33" t="s">
        <v>1127</v>
      </c>
      <c r="C1527" s="33" t="s">
        <v>66</v>
      </c>
      <c r="D1527" s="33" t="s">
        <v>111</v>
      </c>
      <c r="E1527" s="33" t="s">
        <v>3186</v>
      </c>
      <c r="F1527" s="34">
        <f t="shared" si="38"/>
        <v>4</v>
      </c>
    </row>
    <row r="1528" spans="1:6">
      <c r="A1528" s="33" t="s">
        <v>3197</v>
      </c>
      <c r="B1528" s="33" t="s">
        <v>1127</v>
      </c>
      <c r="C1528" s="33" t="s">
        <v>66</v>
      </c>
      <c r="D1528" s="33" t="s">
        <v>111</v>
      </c>
      <c r="E1528" s="33" t="s">
        <v>3129</v>
      </c>
      <c r="F1528" s="34">
        <f t="shared" si="38"/>
        <v>4</v>
      </c>
    </row>
    <row r="1529" spans="1:6">
      <c r="A1529" s="33" t="s">
        <v>3197</v>
      </c>
      <c r="B1529" s="33" t="s">
        <v>1127</v>
      </c>
      <c r="C1529" s="33" t="s">
        <v>66</v>
      </c>
      <c r="D1529" s="33" t="s">
        <v>111</v>
      </c>
      <c r="E1529" s="33" t="s">
        <v>3187</v>
      </c>
      <c r="F1529" s="34">
        <f t="shared" si="38"/>
        <v>4</v>
      </c>
    </row>
    <row r="1530" spans="1:6">
      <c r="A1530" s="33" t="s">
        <v>3197</v>
      </c>
      <c r="B1530" s="33" t="s">
        <v>1127</v>
      </c>
      <c r="C1530" s="33" t="s">
        <v>66</v>
      </c>
      <c r="D1530" s="33" t="s">
        <v>111</v>
      </c>
      <c r="E1530" s="33" t="s">
        <v>3188</v>
      </c>
      <c r="F1530" s="34">
        <f t="shared" si="38"/>
        <v>4</v>
      </c>
    </row>
    <row r="1531" spans="1:6">
      <c r="A1531" s="33" t="s">
        <v>3197</v>
      </c>
      <c r="B1531" s="33" t="s">
        <v>1127</v>
      </c>
      <c r="C1531" s="33" t="s">
        <v>66</v>
      </c>
      <c r="D1531" s="33" t="s">
        <v>111</v>
      </c>
      <c r="E1531" s="33" t="s">
        <v>3189</v>
      </c>
      <c r="F1531" s="34">
        <f t="shared" si="38"/>
        <v>4</v>
      </c>
    </row>
    <row r="1532" spans="1:6">
      <c r="A1532" s="33" t="s">
        <v>3197</v>
      </c>
      <c r="B1532" s="33" t="s">
        <v>1127</v>
      </c>
      <c r="C1532" s="33" t="s">
        <v>66</v>
      </c>
      <c r="D1532" s="33" t="s">
        <v>111</v>
      </c>
      <c r="E1532" s="33" t="s">
        <v>3190</v>
      </c>
      <c r="F1532" s="34">
        <f t="shared" si="38"/>
        <v>4</v>
      </c>
    </row>
    <row r="1533" spans="1:6">
      <c r="A1533" s="33" t="s">
        <v>3197</v>
      </c>
      <c r="B1533" s="33" t="s">
        <v>1127</v>
      </c>
      <c r="C1533" s="33" t="s">
        <v>66</v>
      </c>
      <c r="D1533" s="33" t="s">
        <v>111</v>
      </c>
      <c r="E1533" s="33" t="s">
        <v>3191</v>
      </c>
      <c r="F1533" s="34">
        <f t="shared" si="38"/>
        <v>4</v>
      </c>
    </row>
    <row r="1534" spans="1:6">
      <c r="A1534" s="33" t="s">
        <v>3197</v>
      </c>
      <c r="B1534" s="33" t="s">
        <v>1127</v>
      </c>
      <c r="C1534" s="33" t="s">
        <v>66</v>
      </c>
      <c r="D1534" s="33" t="s">
        <v>111</v>
      </c>
      <c r="E1534" s="33" t="s">
        <v>3192</v>
      </c>
      <c r="F1534" s="34">
        <f t="shared" si="38"/>
        <v>4</v>
      </c>
    </row>
    <row r="1535" spans="1:6">
      <c r="A1535" s="33" t="s">
        <v>3197</v>
      </c>
      <c r="B1535" s="33" t="s">
        <v>1127</v>
      </c>
      <c r="C1535" s="33" t="s">
        <v>66</v>
      </c>
      <c r="D1535" s="33" t="s">
        <v>111</v>
      </c>
      <c r="E1535" s="33" t="s">
        <v>3193</v>
      </c>
      <c r="F1535" s="34">
        <f t="shared" si="38"/>
        <v>4</v>
      </c>
    </row>
    <row r="1536" spans="1:6">
      <c r="A1536" s="33" t="s">
        <v>3197</v>
      </c>
      <c r="B1536" s="33" t="s">
        <v>1127</v>
      </c>
      <c r="C1536" s="33" t="s">
        <v>66</v>
      </c>
      <c r="D1536" s="33" t="s">
        <v>111</v>
      </c>
      <c r="E1536" s="33" t="s">
        <v>3194</v>
      </c>
      <c r="F1536" s="34">
        <f t="shared" si="38"/>
        <v>4</v>
      </c>
    </row>
    <row r="1537" spans="1:6">
      <c r="A1537" s="33" t="s">
        <v>3197</v>
      </c>
      <c r="B1537" s="33" t="s">
        <v>1127</v>
      </c>
      <c r="C1537" s="33" t="s">
        <v>66</v>
      </c>
      <c r="D1537" s="33" t="s">
        <v>111</v>
      </c>
      <c r="E1537" s="33" t="s">
        <v>3195</v>
      </c>
      <c r="F1537" s="34">
        <f t="shared" si="38"/>
        <v>4</v>
      </c>
    </row>
    <row r="1538" spans="1:6">
      <c r="A1538" s="33" t="s">
        <v>3197</v>
      </c>
      <c r="B1538" s="33" t="s">
        <v>1127</v>
      </c>
      <c r="C1538" s="33" t="s">
        <v>66</v>
      </c>
      <c r="D1538" s="33" t="s">
        <v>111</v>
      </c>
      <c r="E1538" s="33" t="s">
        <v>3196</v>
      </c>
      <c r="F1538" s="34">
        <f t="shared" si="38"/>
        <v>4</v>
      </c>
    </row>
    <row r="1539" spans="1:6">
      <c r="A1539" s="33" t="s">
        <v>3197</v>
      </c>
      <c r="B1539" s="33" t="s">
        <v>1127</v>
      </c>
      <c r="C1539" s="33" t="s">
        <v>66</v>
      </c>
      <c r="D1539" s="33" t="s">
        <v>111</v>
      </c>
      <c r="E1539" s="33" t="s">
        <v>118</v>
      </c>
      <c r="F1539" s="34">
        <f t="shared" si="38"/>
        <v>4</v>
      </c>
    </row>
    <row r="1540" spans="1:6">
      <c r="A1540" s="33" t="s">
        <v>3198</v>
      </c>
      <c r="B1540" s="33" t="s">
        <v>1127</v>
      </c>
      <c r="C1540" s="33" t="s">
        <v>66</v>
      </c>
      <c r="D1540" s="33" t="s">
        <v>421</v>
      </c>
      <c r="E1540" s="33" t="s">
        <v>3199</v>
      </c>
      <c r="F1540" s="34">
        <f t="shared" si="38"/>
        <v>4</v>
      </c>
    </row>
    <row r="1541" spans="1:6">
      <c r="A1541" s="33" t="s">
        <v>3200</v>
      </c>
      <c r="B1541" s="33" t="s">
        <v>1127</v>
      </c>
      <c r="C1541" s="33" t="s">
        <v>66</v>
      </c>
      <c r="D1541" s="33" t="s">
        <v>421</v>
      </c>
      <c r="E1541" s="33" t="s">
        <v>3199</v>
      </c>
      <c r="F1541" s="34">
        <f t="shared" si="38"/>
        <v>4</v>
      </c>
    </row>
    <row r="1542" spans="1:6">
      <c r="A1542" s="38" t="s">
        <v>3403</v>
      </c>
      <c r="B1542" s="38" t="s">
        <v>1127</v>
      </c>
      <c r="C1542" s="38" t="s">
        <v>50</v>
      </c>
      <c r="D1542" s="38" t="s">
        <v>51</v>
      </c>
      <c r="E1542" s="38" t="s">
        <v>3404</v>
      </c>
      <c r="F1542" s="34">
        <f t="shared" ref="F1542:F1581" si="39">MONTH(A1542)</f>
        <v>4</v>
      </c>
    </row>
    <row r="1543" spans="1:6">
      <c r="A1543" s="38" t="s">
        <v>3405</v>
      </c>
      <c r="B1543" s="38" t="s">
        <v>1127</v>
      </c>
      <c r="C1543" s="38" t="s">
        <v>50</v>
      </c>
      <c r="D1543" s="38" t="s">
        <v>51</v>
      </c>
      <c r="E1543" s="38" t="s">
        <v>3406</v>
      </c>
      <c r="F1543" s="34">
        <f t="shared" si="39"/>
        <v>4</v>
      </c>
    </row>
    <row r="1544" spans="1:6">
      <c r="A1544" s="38" t="s">
        <v>3407</v>
      </c>
      <c r="B1544" s="38" t="s">
        <v>1127</v>
      </c>
      <c r="C1544" s="38" t="s">
        <v>50</v>
      </c>
      <c r="D1544" s="38" t="s">
        <v>51</v>
      </c>
      <c r="E1544" s="38" t="s">
        <v>3408</v>
      </c>
      <c r="F1544" s="34">
        <f t="shared" si="39"/>
        <v>4</v>
      </c>
    </row>
    <row r="1545" spans="1:6">
      <c r="A1545" s="38" t="s">
        <v>3409</v>
      </c>
      <c r="B1545" s="38" t="s">
        <v>1127</v>
      </c>
      <c r="C1545" s="38" t="s">
        <v>50</v>
      </c>
      <c r="D1545" s="38" t="s">
        <v>51</v>
      </c>
      <c r="E1545" s="38" t="s">
        <v>3410</v>
      </c>
      <c r="F1545" s="34">
        <f t="shared" si="39"/>
        <v>4</v>
      </c>
    </row>
    <row r="1546" spans="1:6">
      <c r="A1546" s="38" t="s">
        <v>3411</v>
      </c>
      <c r="B1546" s="38" t="s">
        <v>1127</v>
      </c>
      <c r="C1546" s="38" t="s">
        <v>50</v>
      </c>
      <c r="D1546" s="38" t="s">
        <v>51</v>
      </c>
      <c r="E1546" s="38" t="s">
        <v>3412</v>
      </c>
      <c r="F1546" s="34">
        <f t="shared" si="39"/>
        <v>4</v>
      </c>
    </row>
    <row r="1547" spans="1:6">
      <c r="A1547" s="38" t="s">
        <v>3413</v>
      </c>
      <c r="B1547" s="38" t="s">
        <v>1127</v>
      </c>
      <c r="C1547" s="38" t="s">
        <v>50</v>
      </c>
      <c r="D1547" s="38" t="s">
        <v>51</v>
      </c>
      <c r="E1547" s="38" t="s">
        <v>3414</v>
      </c>
      <c r="F1547" s="34">
        <f t="shared" si="39"/>
        <v>4</v>
      </c>
    </row>
    <row r="1548" spans="1:6">
      <c r="A1548" s="38" t="s">
        <v>3415</v>
      </c>
      <c r="B1548" s="38" t="s">
        <v>1127</v>
      </c>
      <c r="C1548" s="38" t="s">
        <v>50</v>
      </c>
      <c r="D1548" s="38" t="s">
        <v>51</v>
      </c>
      <c r="E1548" s="38" t="s">
        <v>3416</v>
      </c>
      <c r="F1548" s="34">
        <f t="shared" si="39"/>
        <v>4</v>
      </c>
    </row>
    <row r="1549" spans="1:6">
      <c r="A1549" s="38" t="s">
        <v>3417</v>
      </c>
      <c r="B1549" s="38" t="s">
        <v>1127</v>
      </c>
      <c r="C1549" s="38" t="s">
        <v>50</v>
      </c>
      <c r="D1549" s="38" t="s">
        <v>51</v>
      </c>
      <c r="E1549" s="38" t="s">
        <v>3418</v>
      </c>
      <c r="F1549" s="34">
        <f t="shared" si="39"/>
        <v>4</v>
      </c>
    </row>
    <row r="1550" spans="1:6">
      <c r="A1550" s="38" t="s">
        <v>3419</v>
      </c>
      <c r="B1550" s="38" t="s">
        <v>1127</v>
      </c>
      <c r="C1550" s="38" t="s">
        <v>50</v>
      </c>
      <c r="D1550" s="38" t="s">
        <v>51</v>
      </c>
      <c r="E1550" s="38" t="s">
        <v>3420</v>
      </c>
      <c r="F1550" s="34">
        <f t="shared" si="39"/>
        <v>4</v>
      </c>
    </row>
    <row r="1551" spans="1:6">
      <c r="A1551" s="38" t="s">
        <v>3421</v>
      </c>
      <c r="B1551" s="38" t="s">
        <v>1127</v>
      </c>
      <c r="C1551" s="38" t="s">
        <v>50</v>
      </c>
      <c r="D1551" s="38" t="s">
        <v>51</v>
      </c>
      <c r="E1551" s="38" t="s">
        <v>3422</v>
      </c>
      <c r="F1551" s="34">
        <f t="shared" si="39"/>
        <v>4</v>
      </c>
    </row>
    <row r="1552" spans="1:6">
      <c r="A1552" s="38" t="s">
        <v>3423</v>
      </c>
      <c r="B1552" s="38" t="s">
        <v>1127</v>
      </c>
      <c r="C1552" s="38" t="s">
        <v>50</v>
      </c>
      <c r="D1552" s="38" t="s">
        <v>51</v>
      </c>
      <c r="E1552" s="38" t="s">
        <v>3424</v>
      </c>
      <c r="F1552" s="34">
        <f t="shared" si="39"/>
        <v>4</v>
      </c>
    </row>
    <row r="1553" spans="1:6">
      <c r="A1553" s="38" t="s">
        <v>3425</v>
      </c>
      <c r="B1553" s="38" t="s">
        <v>1127</v>
      </c>
      <c r="C1553" s="38" t="s">
        <v>50</v>
      </c>
      <c r="D1553" s="38" t="s">
        <v>51</v>
      </c>
      <c r="E1553" s="38" t="s">
        <v>3426</v>
      </c>
      <c r="F1553" s="34">
        <f t="shared" si="39"/>
        <v>4</v>
      </c>
    </row>
    <row r="1554" spans="1:6">
      <c r="A1554" s="38" t="s">
        <v>3427</v>
      </c>
      <c r="B1554" s="38" t="s">
        <v>1127</v>
      </c>
      <c r="C1554" s="38" t="s">
        <v>50</v>
      </c>
      <c r="D1554" s="38" t="s">
        <v>51</v>
      </c>
      <c r="E1554" s="38" t="s">
        <v>3428</v>
      </c>
      <c r="F1554" s="34">
        <f t="shared" si="39"/>
        <v>4</v>
      </c>
    </row>
    <row r="1555" spans="1:6">
      <c r="A1555" s="38" t="s">
        <v>3429</v>
      </c>
      <c r="B1555" s="38" t="s">
        <v>1127</v>
      </c>
      <c r="C1555" s="38" t="s">
        <v>50</v>
      </c>
      <c r="D1555" s="38" t="s">
        <v>51</v>
      </c>
      <c r="E1555" s="38" t="s">
        <v>3430</v>
      </c>
      <c r="F1555" s="34">
        <f t="shared" si="39"/>
        <v>4</v>
      </c>
    </row>
    <row r="1556" spans="1:6">
      <c r="A1556" s="38" t="s">
        <v>3431</v>
      </c>
      <c r="B1556" s="38" t="s">
        <v>1127</v>
      </c>
      <c r="C1556" s="38" t="s">
        <v>50</v>
      </c>
      <c r="D1556" s="38" t="s">
        <v>51</v>
      </c>
      <c r="E1556" s="38" t="s">
        <v>3432</v>
      </c>
      <c r="F1556" s="34">
        <f t="shared" si="39"/>
        <v>4</v>
      </c>
    </row>
    <row r="1557" spans="1:6">
      <c r="A1557" s="38" t="s">
        <v>3433</v>
      </c>
      <c r="B1557" s="38" t="s">
        <v>1127</v>
      </c>
      <c r="C1557" s="38" t="s">
        <v>50</v>
      </c>
      <c r="D1557" s="38" t="s">
        <v>51</v>
      </c>
      <c r="E1557" s="38" t="s">
        <v>3434</v>
      </c>
      <c r="F1557" s="34">
        <f t="shared" si="39"/>
        <v>4</v>
      </c>
    </row>
    <row r="1558" spans="1:6">
      <c r="A1558" s="38" t="s">
        <v>3435</v>
      </c>
      <c r="B1558" s="38" t="s">
        <v>1127</v>
      </c>
      <c r="C1558" s="38" t="s">
        <v>50</v>
      </c>
      <c r="D1558" s="38" t="s">
        <v>51</v>
      </c>
      <c r="E1558" s="38" t="s">
        <v>3436</v>
      </c>
      <c r="F1558" s="34">
        <f t="shared" si="39"/>
        <v>4</v>
      </c>
    </row>
    <row r="1559" spans="1:6">
      <c r="A1559" s="38" t="s">
        <v>3437</v>
      </c>
      <c r="B1559" s="38" t="s">
        <v>1127</v>
      </c>
      <c r="C1559" s="38" t="s">
        <v>50</v>
      </c>
      <c r="D1559" s="38" t="s">
        <v>51</v>
      </c>
      <c r="E1559" s="38" t="s">
        <v>3438</v>
      </c>
      <c r="F1559" s="34">
        <f t="shared" si="39"/>
        <v>4</v>
      </c>
    </row>
    <row r="1560" spans="1:6">
      <c r="A1560" s="38" t="s">
        <v>3439</v>
      </c>
      <c r="B1560" s="38" t="s">
        <v>1127</v>
      </c>
      <c r="C1560" s="38" t="s">
        <v>50</v>
      </c>
      <c r="D1560" s="38" t="s">
        <v>51</v>
      </c>
      <c r="E1560" s="38" t="s">
        <v>3440</v>
      </c>
      <c r="F1560" s="34">
        <f t="shared" si="39"/>
        <v>4</v>
      </c>
    </row>
    <row r="1561" spans="1:6">
      <c r="A1561" s="38" t="s">
        <v>3441</v>
      </c>
      <c r="B1561" s="38" t="s">
        <v>1127</v>
      </c>
      <c r="C1561" s="38" t="s">
        <v>50</v>
      </c>
      <c r="D1561" s="38" t="s">
        <v>51</v>
      </c>
      <c r="E1561" s="38" t="s">
        <v>3442</v>
      </c>
      <c r="F1561" s="34">
        <f t="shared" si="39"/>
        <v>4</v>
      </c>
    </row>
    <row r="1562" spans="1:6">
      <c r="A1562" s="38" t="s">
        <v>3443</v>
      </c>
      <c r="B1562" s="38" t="s">
        <v>1127</v>
      </c>
      <c r="C1562" s="38" t="s">
        <v>50</v>
      </c>
      <c r="D1562" s="38" t="s">
        <v>51</v>
      </c>
      <c r="E1562" s="38" t="s">
        <v>3444</v>
      </c>
      <c r="F1562" s="34">
        <f t="shared" si="39"/>
        <v>4</v>
      </c>
    </row>
    <row r="1563" spans="1:6">
      <c r="A1563" s="38" t="s">
        <v>3445</v>
      </c>
      <c r="B1563" s="38" t="s">
        <v>1127</v>
      </c>
      <c r="C1563" s="38" t="s">
        <v>50</v>
      </c>
      <c r="D1563" s="38" t="s">
        <v>51</v>
      </c>
      <c r="E1563" s="38" t="s">
        <v>3446</v>
      </c>
      <c r="F1563" s="34">
        <f t="shared" si="39"/>
        <v>4</v>
      </c>
    </row>
    <row r="1564" spans="1:6">
      <c r="A1564" s="38" t="s">
        <v>3447</v>
      </c>
      <c r="B1564" s="38" t="s">
        <v>1127</v>
      </c>
      <c r="C1564" s="38" t="s">
        <v>50</v>
      </c>
      <c r="D1564" s="38" t="s">
        <v>51</v>
      </c>
      <c r="E1564" s="38" t="s">
        <v>3448</v>
      </c>
      <c r="F1564" s="34">
        <f t="shared" si="39"/>
        <v>4</v>
      </c>
    </row>
    <row r="1565" spans="1:6">
      <c r="A1565" s="38" t="s">
        <v>3449</v>
      </c>
      <c r="B1565" s="38" t="s">
        <v>1127</v>
      </c>
      <c r="C1565" s="38" t="s">
        <v>50</v>
      </c>
      <c r="D1565" s="38" t="s">
        <v>51</v>
      </c>
      <c r="E1565" s="38" t="s">
        <v>3450</v>
      </c>
      <c r="F1565" s="34">
        <f t="shared" si="39"/>
        <v>4</v>
      </c>
    </row>
    <row r="1566" spans="1:6">
      <c r="A1566" s="38" t="s">
        <v>3451</v>
      </c>
      <c r="B1566" s="38" t="s">
        <v>1127</v>
      </c>
      <c r="C1566" s="38" t="s">
        <v>50</v>
      </c>
      <c r="D1566" s="38" t="s">
        <v>51</v>
      </c>
      <c r="E1566" s="38" t="s">
        <v>3452</v>
      </c>
      <c r="F1566" s="34">
        <f t="shared" si="39"/>
        <v>4</v>
      </c>
    </row>
    <row r="1567" spans="1:6">
      <c r="A1567" s="38" t="s">
        <v>3453</v>
      </c>
      <c r="B1567" s="38" t="s">
        <v>1127</v>
      </c>
      <c r="C1567" s="38" t="s">
        <v>50</v>
      </c>
      <c r="D1567" s="38" t="s">
        <v>51</v>
      </c>
      <c r="E1567" s="38" t="s">
        <v>3454</v>
      </c>
      <c r="F1567" s="34">
        <f t="shared" si="39"/>
        <v>4</v>
      </c>
    </row>
    <row r="1568" spans="1:6">
      <c r="A1568" s="38" t="s">
        <v>3455</v>
      </c>
      <c r="B1568" s="38" t="s">
        <v>1127</v>
      </c>
      <c r="C1568" s="38" t="s">
        <v>50</v>
      </c>
      <c r="D1568" s="38" t="s">
        <v>51</v>
      </c>
      <c r="E1568" s="38" t="s">
        <v>3456</v>
      </c>
      <c r="F1568" s="34">
        <f t="shared" si="39"/>
        <v>4</v>
      </c>
    </row>
    <row r="1569" spans="1:6">
      <c r="A1569" s="38" t="s">
        <v>3457</v>
      </c>
      <c r="B1569" s="38" t="s">
        <v>1127</v>
      </c>
      <c r="C1569" s="38" t="s">
        <v>50</v>
      </c>
      <c r="D1569" s="38" t="s">
        <v>51</v>
      </c>
      <c r="E1569" s="38" t="s">
        <v>3458</v>
      </c>
      <c r="F1569" s="34">
        <f t="shared" si="39"/>
        <v>4</v>
      </c>
    </row>
    <row r="1570" spans="1:6">
      <c r="A1570" s="38" t="s">
        <v>3459</v>
      </c>
      <c r="B1570" s="38" t="s">
        <v>1127</v>
      </c>
      <c r="C1570" s="38" t="s">
        <v>50</v>
      </c>
      <c r="D1570" s="38" t="s">
        <v>51</v>
      </c>
      <c r="E1570" s="38" t="s">
        <v>3460</v>
      </c>
      <c r="F1570" s="34">
        <f t="shared" si="39"/>
        <v>4</v>
      </c>
    </row>
    <row r="1571" spans="1:6">
      <c r="A1571" s="38" t="s">
        <v>3461</v>
      </c>
      <c r="B1571" s="38" t="s">
        <v>1127</v>
      </c>
      <c r="C1571" s="38" t="s">
        <v>50</v>
      </c>
      <c r="D1571" s="38" t="s">
        <v>51</v>
      </c>
      <c r="E1571" s="38" t="s">
        <v>3462</v>
      </c>
      <c r="F1571" s="34">
        <f t="shared" si="39"/>
        <v>4</v>
      </c>
    </row>
    <row r="1572" spans="1:6">
      <c r="A1572" s="38" t="s">
        <v>3463</v>
      </c>
      <c r="B1572" s="38" t="s">
        <v>1127</v>
      </c>
      <c r="C1572" s="38" t="s">
        <v>50</v>
      </c>
      <c r="D1572" s="38" t="s">
        <v>51</v>
      </c>
      <c r="E1572" s="38" t="s">
        <v>3464</v>
      </c>
      <c r="F1572" s="34">
        <f t="shared" si="39"/>
        <v>4</v>
      </c>
    </row>
    <row r="1573" spans="1:6">
      <c r="A1573" s="38" t="s">
        <v>3465</v>
      </c>
      <c r="B1573" s="38" t="s">
        <v>1127</v>
      </c>
      <c r="C1573" s="38" t="s">
        <v>50</v>
      </c>
      <c r="D1573" s="38" t="s">
        <v>51</v>
      </c>
      <c r="E1573" s="38" t="s">
        <v>3466</v>
      </c>
      <c r="F1573" s="34">
        <f t="shared" si="39"/>
        <v>4</v>
      </c>
    </row>
    <row r="1574" spans="1:6">
      <c r="A1574" s="38" t="s">
        <v>3467</v>
      </c>
      <c r="B1574" s="38" t="s">
        <v>1127</v>
      </c>
      <c r="C1574" s="38" t="s">
        <v>50</v>
      </c>
      <c r="D1574" s="38" t="s">
        <v>51</v>
      </c>
      <c r="E1574" s="38" t="s">
        <v>3468</v>
      </c>
      <c r="F1574" s="34">
        <f t="shared" si="39"/>
        <v>4</v>
      </c>
    </row>
    <row r="1575" spans="1:6">
      <c r="A1575" s="38" t="s">
        <v>3469</v>
      </c>
      <c r="B1575" s="38" t="s">
        <v>1127</v>
      </c>
      <c r="C1575" s="38" t="s">
        <v>50</v>
      </c>
      <c r="D1575" s="38" t="s">
        <v>51</v>
      </c>
      <c r="E1575" s="38" t="s">
        <v>3470</v>
      </c>
      <c r="F1575" s="34">
        <f t="shared" si="39"/>
        <v>4</v>
      </c>
    </row>
    <row r="1576" spans="1:6">
      <c r="A1576" s="38" t="s">
        <v>3471</v>
      </c>
      <c r="B1576" s="38" t="s">
        <v>1127</v>
      </c>
      <c r="C1576" s="38" t="s">
        <v>50</v>
      </c>
      <c r="D1576" s="38" t="s">
        <v>51</v>
      </c>
      <c r="E1576" s="38" t="s">
        <v>3472</v>
      </c>
      <c r="F1576" s="34">
        <f t="shared" si="39"/>
        <v>4</v>
      </c>
    </row>
    <row r="1577" spans="1:6">
      <c r="A1577" s="38" t="s">
        <v>3473</v>
      </c>
      <c r="B1577" s="38" t="s">
        <v>1127</v>
      </c>
      <c r="C1577" s="38" t="s">
        <v>50</v>
      </c>
      <c r="D1577" s="38" t="s">
        <v>51</v>
      </c>
      <c r="E1577" s="38" t="s">
        <v>3474</v>
      </c>
      <c r="F1577" s="34">
        <f t="shared" si="39"/>
        <v>4</v>
      </c>
    </row>
    <row r="1578" spans="1:6">
      <c r="A1578" s="38" t="s">
        <v>3475</v>
      </c>
      <c r="B1578" s="38" t="s">
        <v>1127</v>
      </c>
      <c r="C1578" s="38" t="s">
        <v>50</v>
      </c>
      <c r="D1578" s="38" t="s">
        <v>51</v>
      </c>
      <c r="E1578" s="38" t="s">
        <v>3476</v>
      </c>
      <c r="F1578" s="34">
        <f t="shared" si="39"/>
        <v>4</v>
      </c>
    </row>
    <row r="1579" spans="1:6">
      <c r="A1579" s="38" t="s">
        <v>3477</v>
      </c>
      <c r="B1579" s="38" t="s">
        <v>1127</v>
      </c>
      <c r="C1579" s="38" t="s">
        <v>50</v>
      </c>
      <c r="D1579" s="38" t="s">
        <v>51</v>
      </c>
      <c r="E1579" s="38" t="s">
        <v>3478</v>
      </c>
      <c r="F1579" s="34">
        <f t="shared" si="39"/>
        <v>4</v>
      </c>
    </row>
    <row r="1580" spans="1:6">
      <c r="A1580" s="38" t="s">
        <v>3479</v>
      </c>
      <c r="B1580" s="38" t="s">
        <v>1127</v>
      </c>
      <c r="C1580" s="38" t="s">
        <v>50</v>
      </c>
      <c r="D1580" s="38" t="s">
        <v>51</v>
      </c>
      <c r="E1580" s="38" t="s">
        <v>3480</v>
      </c>
      <c r="F1580" s="34">
        <f t="shared" si="39"/>
        <v>4</v>
      </c>
    </row>
    <row r="1581" spans="1:6">
      <c r="A1581" s="38" t="s">
        <v>3481</v>
      </c>
      <c r="B1581" s="38" t="s">
        <v>1127</v>
      </c>
      <c r="C1581" s="38" t="s">
        <v>50</v>
      </c>
      <c r="D1581" s="38" t="s">
        <v>51</v>
      </c>
      <c r="E1581" s="38" t="s">
        <v>3482</v>
      </c>
      <c r="F1581" s="34">
        <f t="shared" si="39"/>
        <v>4</v>
      </c>
    </row>
    <row r="1582" spans="1:6">
      <c r="A1582" s="38" t="s">
        <v>3483</v>
      </c>
      <c r="B1582" s="38" t="s">
        <v>1127</v>
      </c>
      <c r="C1582" s="38" t="s">
        <v>50</v>
      </c>
      <c r="D1582" s="38" t="s">
        <v>51</v>
      </c>
      <c r="E1582" s="38" t="s">
        <v>3484</v>
      </c>
      <c r="F1582" s="34">
        <f t="shared" ref="F1582:F1603" si="40">MONTH(A1582)</f>
        <v>4</v>
      </c>
    </row>
    <row r="1583" spans="1:6">
      <c r="A1583" s="38" t="s">
        <v>3485</v>
      </c>
      <c r="B1583" s="38" t="s">
        <v>1127</v>
      </c>
      <c r="C1583" s="38" t="s">
        <v>50</v>
      </c>
      <c r="D1583" s="38" t="s">
        <v>51</v>
      </c>
      <c r="E1583" s="38" t="s">
        <v>3486</v>
      </c>
      <c r="F1583" s="34">
        <f t="shared" si="40"/>
        <v>4</v>
      </c>
    </row>
    <row r="1584" spans="1:6">
      <c r="A1584" s="38" t="s">
        <v>3487</v>
      </c>
      <c r="B1584" s="38" t="s">
        <v>1127</v>
      </c>
      <c r="C1584" s="38" t="s">
        <v>50</v>
      </c>
      <c r="D1584" s="38" t="s">
        <v>51</v>
      </c>
      <c r="E1584" s="38" t="s">
        <v>3488</v>
      </c>
      <c r="F1584" s="34">
        <f t="shared" si="40"/>
        <v>4</v>
      </c>
    </row>
    <row r="1585" spans="1:6">
      <c r="A1585" s="38" t="s">
        <v>3489</v>
      </c>
      <c r="B1585" s="38" t="s">
        <v>1127</v>
      </c>
      <c r="C1585" s="38" t="s">
        <v>50</v>
      </c>
      <c r="D1585" s="38" t="s">
        <v>51</v>
      </c>
      <c r="E1585" s="38" t="s">
        <v>3490</v>
      </c>
      <c r="F1585" s="34">
        <f t="shared" si="40"/>
        <v>4</v>
      </c>
    </row>
    <row r="1586" spans="1:6">
      <c r="A1586" s="38" t="s">
        <v>3491</v>
      </c>
      <c r="B1586" s="38" t="s">
        <v>1127</v>
      </c>
      <c r="C1586" s="38" t="s">
        <v>50</v>
      </c>
      <c r="D1586" s="38" t="s">
        <v>51</v>
      </c>
      <c r="E1586" s="38" t="s">
        <v>3492</v>
      </c>
      <c r="F1586" s="34">
        <f t="shared" si="40"/>
        <v>4</v>
      </c>
    </row>
    <row r="1587" spans="1:6">
      <c r="A1587" s="38" t="s">
        <v>3493</v>
      </c>
      <c r="B1587" s="38" t="s">
        <v>1127</v>
      </c>
      <c r="C1587" s="38" t="s">
        <v>50</v>
      </c>
      <c r="D1587" s="38" t="s">
        <v>51</v>
      </c>
      <c r="E1587" s="38" t="s">
        <v>3494</v>
      </c>
      <c r="F1587" s="34">
        <f t="shared" si="40"/>
        <v>4</v>
      </c>
    </row>
    <row r="1588" spans="1:6">
      <c r="A1588" s="38" t="s">
        <v>3495</v>
      </c>
      <c r="B1588" s="38" t="s">
        <v>1127</v>
      </c>
      <c r="C1588" s="38" t="s">
        <v>50</v>
      </c>
      <c r="D1588" s="38" t="s">
        <v>51</v>
      </c>
      <c r="E1588" s="38" t="s">
        <v>3496</v>
      </c>
      <c r="F1588" s="34">
        <f t="shared" si="40"/>
        <v>4</v>
      </c>
    </row>
    <row r="1589" spans="1:6">
      <c r="A1589" s="38" t="s">
        <v>3497</v>
      </c>
      <c r="B1589" s="38" t="s">
        <v>1127</v>
      </c>
      <c r="C1589" s="38" t="s">
        <v>50</v>
      </c>
      <c r="D1589" s="38" t="s">
        <v>51</v>
      </c>
      <c r="E1589" s="38" t="s">
        <v>3498</v>
      </c>
      <c r="F1589" s="34">
        <f t="shared" si="40"/>
        <v>4</v>
      </c>
    </row>
    <row r="1590" spans="1:6">
      <c r="A1590" s="38" t="s">
        <v>3499</v>
      </c>
      <c r="B1590" s="38" t="s">
        <v>1127</v>
      </c>
      <c r="C1590" s="38" t="s">
        <v>50</v>
      </c>
      <c r="D1590" s="38" t="s">
        <v>51</v>
      </c>
      <c r="E1590" s="38" t="s">
        <v>3500</v>
      </c>
      <c r="F1590" s="34">
        <f t="shared" si="40"/>
        <v>4</v>
      </c>
    </row>
    <row r="1591" spans="1:6">
      <c r="A1591" s="38" t="s">
        <v>3501</v>
      </c>
      <c r="B1591" s="38" t="s">
        <v>1127</v>
      </c>
      <c r="C1591" s="38" t="s">
        <v>50</v>
      </c>
      <c r="D1591" s="38" t="s">
        <v>51</v>
      </c>
      <c r="E1591" s="38" t="s">
        <v>3502</v>
      </c>
      <c r="F1591" s="34">
        <f t="shared" si="40"/>
        <v>4</v>
      </c>
    </row>
    <row r="1592" spans="1:6">
      <c r="A1592" s="38" t="s">
        <v>3503</v>
      </c>
      <c r="B1592" s="38" t="s">
        <v>1127</v>
      </c>
      <c r="C1592" s="38" t="s">
        <v>50</v>
      </c>
      <c r="D1592" s="38" t="s">
        <v>51</v>
      </c>
      <c r="E1592" s="38" t="s">
        <v>3504</v>
      </c>
      <c r="F1592" s="34">
        <f t="shared" si="40"/>
        <v>4</v>
      </c>
    </row>
    <row r="1593" spans="1:6">
      <c r="A1593" s="38" t="s">
        <v>3505</v>
      </c>
      <c r="B1593" s="38" t="s">
        <v>1127</v>
      </c>
      <c r="C1593" s="38" t="s">
        <v>50</v>
      </c>
      <c r="D1593" s="38" t="s">
        <v>51</v>
      </c>
      <c r="E1593" s="38" t="s">
        <v>3506</v>
      </c>
      <c r="F1593" s="34">
        <f t="shared" si="40"/>
        <v>4</v>
      </c>
    </row>
    <row r="1594" spans="1:6">
      <c r="A1594" s="38" t="s">
        <v>3507</v>
      </c>
      <c r="B1594" s="38" t="s">
        <v>1127</v>
      </c>
      <c r="C1594" s="38" t="s">
        <v>50</v>
      </c>
      <c r="D1594" s="38" t="s">
        <v>51</v>
      </c>
      <c r="E1594" s="38" t="s">
        <v>3508</v>
      </c>
      <c r="F1594" s="34">
        <f t="shared" si="40"/>
        <v>4</v>
      </c>
    </row>
    <row r="1595" spans="1:6">
      <c r="A1595" s="38" t="s">
        <v>3509</v>
      </c>
      <c r="B1595" s="38" t="s">
        <v>1127</v>
      </c>
      <c r="C1595" s="38" t="s">
        <v>50</v>
      </c>
      <c r="D1595" s="38" t="s">
        <v>51</v>
      </c>
      <c r="E1595" s="38" t="s">
        <v>3510</v>
      </c>
      <c r="F1595" s="34">
        <f t="shared" si="40"/>
        <v>4</v>
      </c>
    </row>
    <row r="1596" spans="1:6">
      <c r="A1596" s="38" t="s">
        <v>3511</v>
      </c>
      <c r="B1596" s="38" t="s">
        <v>1127</v>
      </c>
      <c r="C1596" s="38" t="s">
        <v>50</v>
      </c>
      <c r="D1596" s="38" t="s">
        <v>51</v>
      </c>
      <c r="E1596" s="38" t="s">
        <v>3512</v>
      </c>
      <c r="F1596" s="34">
        <f t="shared" si="40"/>
        <v>4</v>
      </c>
    </row>
    <row r="1597" spans="1:6">
      <c r="A1597" s="38" t="s">
        <v>3513</v>
      </c>
      <c r="B1597" s="38" t="s">
        <v>1127</v>
      </c>
      <c r="C1597" s="38" t="s">
        <v>50</v>
      </c>
      <c r="D1597" s="38" t="s">
        <v>51</v>
      </c>
      <c r="E1597" s="38" t="s">
        <v>3514</v>
      </c>
      <c r="F1597" s="34">
        <f t="shared" si="40"/>
        <v>4</v>
      </c>
    </row>
    <row r="1598" spans="1:6">
      <c r="A1598" s="38" t="s">
        <v>3515</v>
      </c>
      <c r="B1598" s="38" t="s">
        <v>1127</v>
      </c>
      <c r="C1598" s="38" t="s">
        <v>50</v>
      </c>
      <c r="D1598" s="38" t="s">
        <v>51</v>
      </c>
      <c r="E1598" s="38" t="s">
        <v>3516</v>
      </c>
      <c r="F1598" s="34">
        <f t="shared" si="40"/>
        <v>4</v>
      </c>
    </row>
    <row r="1599" spans="1:6">
      <c r="A1599" s="38" t="s">
        <v>3517</v>
      </c>
      <c r="B1599" s="38" t="s">
        <v>1127</v>
      </c>
      <c r="C1599" s="38" t="s">
        <v>50</v>
      </c>
      <c r="D1599" s="38" t="s">
        <v>51</v>
      </c>
      <c r="E1599" s="38" t="s">
        <v>3518</v>
      </c>
      <c r="F1599" s="34">
        <f t="shared" si="40"/>
        <v>4</v>
      </c>
    </row>
    <row r="1600" spans="1:6">
      <c r="A1600" s="38" t="s">
        <v>3519</v>
      </c>
      <c r="B1600" s="38" t="s">
        <v>1127</v>
      </c>
      <c r="C1600" s="38" t="s">
        <v>50</v>
      </c>
      <c r="D1600" s="38" t="s">
        <v>51</v>
      </c>
      <c r="E1600" s="38" t="s">
        <v>3520</v>
      </c>
      <c r="F1600" s="34">
        <f t="shared" si="40"/>
        <v>4</v>
      </c>
    </row>
    <row r="1601" spans="1:6">
      <c r="A1601" s="38" t="s">
        <v>3521</v>
      </c>
      <c r="B1601" s="38" t="s">
        <v>1127</v>
      </c>
      <c r="C1601" s="38" t="s">
        <v>50</v>
      </c>
      <c r="D1601" s="38" t="s">
        <v>51</v>
      </c>
      <c r="E1601" s="38" t="s">
        <v>3522</v>
      </c>
      <c r="F1601" s="34">
        <f t="shared" si="40"/>
        <v>4</v>
      </c>
    </row>
    <row r="1602" spans="1:6">
      <c r="A1602" s="38" t="s">
        <v>3523</v>
      </c>
      <c r="B1602" s="38" t="s">
        <v>1127</v>
      </c>
      <c r="C1602" s="38" t="s">
        <v>50</v>
      </c>
      <c r="D1602" s="38" t="s">
        <v>51</v>
      </c>
      <c r="E1602" s="38" t="s">
        <v>3524</v>
      </c>
      <c r="F1602" s="34">
        <f t="shared" si="40"/>
        <v>4</v>
      </c>
    </row>
    <row r="1603" spans="1:6">
      <c r="A1603" s="38" t="s">
        <v>3525</v>
      </c>
      <c r="B1603" s="38" t="s">
        <v>1127</v>
      </c>
      <c r="C1603" s="38" t="s">
        <v>50</v>
      </c>
      <c r="D1603" s="38" t="s">
        <v>51</v>
      </c>
      <c r="E1603" s="38" t="s">
        <v>3526</v>
      </c>
      <c r="F1603" s="34">
        <f t="shared" si="40"/>
        <v>4</v>
      </c>
    </row>
    <row r="1604" spans="1:6">
      <c r="A1604" s="33" t="s">
        <v>3527</v>
      </c>
      <c r="B1604" s="33" t="s">
        <v>1127</v>
      </c>
      <c r="C1604" s="33" t="s">
        <v>50</v>
      </c>
      <c r="D1604" s="33" t="s">
        <v>51</v>
      </c>
      <c r="E1604" s="33" t="s">
        <v>3528</v>
      </c>
      <c r="F1604" s="34">
        <f t="shared" ref="F1604:F1635" si="41">MONTH(A1604)</f>
        <v>4</v>
      </c>
    </row>
    <row r="1605" spans="1:6">
      <c r="A1605" s="33" t="s">
        <v>3529</v>
      </c>
      <c r="B1605" s="33" t="s">
        <v>1127</v>
      </c>
      <c r="C1605" s="33" t="s">
        <v>50</v>
      </c>
      <c r="D1605" s="33" t="s">
        <v>51</v>
      </c>
      <c r="E1605" s="33" t="s">
        <v>3530</v>
      </c>
      <c r="F1605" s="34">
        <f t="shared" si="41"/>
        <v>4</v>
      </c>
    </row>
    <row r="1606" spans="1:6">
      <c r="A1606" s="33" t="s">
        <v>3531</v>
      </c>
      <c r="B1606" s="33" t="s">
        <v>1127</v>
      </c>
      <c r="C1606" s="33" t="s">
        <v>50</v>
      </c>
      <c r="D1606" s="33" t="s">
        <v>51</v>
      </c>
      <c r="E1606" s="33" t="s">
        <v>3532</v>
      </c>
      <c r="F1606" s="34">
        <f t="shared" si="41"/>
        <v>4</v>
      </c>
    </row>
    <row r="1607" spans="1:6">
      <c r="A1607" s="33" t="s">
        <v>3533</v>
      </c>
      <c r="B1607" s="33" t="s">
        <v>1127</v>
      </c>
      <c r="C1607" s="33" t="s">
        <v>50</v>
      </c>
      <c r="D1607" s="33" t="s">
        <v>51</v>
      </c>
      <c r="E1607" s="33" t="s">
        <v>3534</v>
      </c>
      <c r="F1607" s="34">
        <f t="shared" si="41"/>
        <v>4</v>
      </c>
    </row>
    <row r="1608" spans="1:6">
      <c r="A1608" s="33" t="s">
        <v>3535</v>
      </c>
      <c r="B1608" s="33" t="s">
        <v>1127</v>
      </c>
      <c r="C1608" s="33" t="s">
        <v>50</v>
      </c>
      <c r="D1608" s="33" t="s">
        <v>51</v>
      </c>
      <c r="E1608" s="33" t="s">
        <v>3536</v>
      </c>
      <c r="F1608" s="34">
        <f t="shared" si="41"/>
        <v>4</v>
      </c>
    </row>
    <row r="1609" spans="1:6">
      <c r="A1609" s="33" t="s">
        <v>3537</v>
      </c>
      <c r="B1609" s="33" t="s">
        <v>1127</v>
      </c>
      <c r="C1609" s="33" t="s">
        <v>50</v>
      </c>
      <c r="D1609" s="33" t="s">
        <v>51</v>
      </c>
      <c r="E1609" s="33" t="s">
        <v>3538</v>
      </c>
      <c r="F1609" s="34">
        <f t="shared" si="41"/>
        <v>4</v>
      </c>
    </row>
    <row r="1610" spans="1:6">
      <c r="A1610" s="33" t="s">
        <v>3539</v>
      </c>
      <c r="B1610" s="33" t="s">
        <v>1127</v>
      </c>
      <c r="C1610" s="33" t="s">
        <v>50</v>
      </c>
      <c r="D1610" s="33" t="s">
        <v>51</v>
      </c>
      <c r="E1610" s="33" t="s">
        <v>3540</v>
      </c>
      <c r="F1610" s="34">
        <f t="shared" si="41"/>
        <v>4</v>
      </c>
    </row>
    <row r="1611" spans="1:6">
      <c r="A1611" s="33" t="s">
        <v>3541</v>
      </c>
      <c r="B1611" s="33" t="s">
        <v>1127</v>
      </c>
      <c r="C1611" s="33" t="s">
        <v>50</v>
      </c>
      <c r="D1611" s="33" t="s">
        <v>51</v>
      </c>
      <c r="E1611" s="33" t="s">
        <v>3542</v>
      </c>
      <c r="F1611" s="34">
        <f t="shared" si="41"/>
        <v>4</v>
      </c>
    </row>
    <row r="1612" spans="1:6">
      <c r="A1612" s="33" t="s">
        <v>3543</v>
      </c>
      <c r="B1612" s="33" t="s">
        <v>1127</v>
      </c>
      <c r="C1612" s="33" t="s">
        <v>50</v>
      </c>
      <c r="D1612" s="33" t="s">
        <v>51</v>
      </c>
      <c r="E1612" s="33" t="s">
        <v>3544</v>
      </c>
      <c r="F1612" s="34">
        <f t="shared" si="41"/>
        <v>4</v>
      </c>
    </row>
    <row r="1613" spans="1:6">
      <c r="A1613" s="33" t="s">
        <v>3545</v>
      </c>
      <c r="B1613" s="33" t="s">
        <v>1127</v>
      </c>
      <c r="C1613" s="33" t="s">
        <v>50</v>
      </c>
      <c r="D1613" s="33" t="s">
        <v>51</v>
      </c>
      <c r="E1613" s="33" t="s">
        <v>3546</v>
      </c>
      <c r="F1613" s="34">
        <f t="shared" si="41"/>
        <v>4</v>
      </c>
    </row>
    <row r="1614" spans="1:6">
      <c r="A1614" s="33" t="s">
        <v>3547</v>
      </c>
      <c r="B1614" s="33" t="s">
        <v>1127</v>
      </c>
      <c r="C1614" s="33" t="s">
        <v>50</v>
      </c>
      <c r="D1614" s="33" t="s">
        <v>51</v>
      </c>
      <c r="E1614" s="33" t="s">
        <v>3548</v>
      </c>
      <c r="F1614" s="34">
        <f t="shared" si="41"/>
        <v>4</v>
      </c>
    </row>
    <row r="1615" spans="1:6">
      <c r="A1615" s="33" t="s">
        <v>3549</v>
      </c>
      <c r="B1615" s="33" t="s">
        <v>1127</v>
      </c>
      <c r="C1615" s="33" t="s">
        <v>50</v>
      </c>
      <c r="D1615" s="33" t="s">
        <v>51</v>
      </c>
      <c r="E1615" s="33" t="s">
        <v>3550</v>
      </c>
      <c r="F1615" s="34">
        <f t="shared" si="41"/>
        <v>4</v>
      </c>
    </row>
    <row r="1616" spans="1:6">
      <c r="A1616" s="33" t="s">
        <v>3551</v>
      </c>
      <c r="B1616" s="33" t="s">
        <v>1127</v>
      </c>
      <c r="C1616" s="33" t="s">
        <v>50</v>
      </c>
      <c r="D1616" s="33" t="s">
        <v>51</v>
      </c>
      <c r="E1616" s="33" t="s">
        <v>3552</v>
      </c>
      <c r="F1616" s="34">
        <f t="shared" si="41"/>
        <v>4</v>
      </c>
    </row>
    <row r="1617" spans="1:6">
      <c r="A1617" s="33" t="s">
        <v>3553</v>
      </c>
      <c r="B1617" s="33" t="s">
        <v>1127</v>
      </c>
      <c r="C1617" s="33" t="s">
        <v>50</v>
      </c>
      <c r="D1617" s="33" t="s">
        <v>51</v>
      </c>
      <c r="E1617" s="33" t="s">
        <v>3554</v>
      </c>
      <c r="F1617" s="34">
        <f t="shared" si="41"/>
        <v>4</v>
      </c>
    </row>
    <row r="1618" spans="1:6">
      <c r="A1618" s="33" t="s">
        <v>3555</v>
      </c>
      <c r="B1618" s="33" t="s">
        <v>1127</v>
      </c>
      <c r="C1618" s="33" t="s">
        <v>50</v>
      </c>
      <c r="D1618" s="33" t="s">
        <v>51</v>
      </c>
      <c r="E1618" s="33" t="s">
        <v>3556</v>
      </c>
      <c r="F1618" s="34">
        <f t="shared" si="41"/>
        <v>4</v>
      </c>
    </row>
    <row r="1619" spans="1:6">
      <c r="A1619" s="33" t="s">
        <v>3557</v>
      </c>
      <c r="B1619" s="33" t="s">
        <v>1127</v>
      </c>
      <c r="C1619" s="33" t="s">
        <v>50</v>
      </c>
      <c r="D1619" s="33" t="s">
        <v>51</v>
      </c>
      <c r="E1619" s="33" t="s">
        <v>3558</v>
      </c>
      <c r="F1619" s="34">
        <f t="shared" si="41"/>
        <v>4</v>
      </c>
    </row>
    <row r="1620" spans="1:6">
      <c r="A1620" s="33" t="s">
        <v>3559</v>
      </c>
      <c r="B1620" s="33" t="s">
        <v>1127</v>
      </c>
      <c r="C1620" s="33" t="s">
        <v>50</v>
      </c>
      <c r="D1620" s="33" t="s">
        <v>51</v>
      </c>
      <c r="E1620" s="33" t="s">
        <v>3560</v>
      </c>
      <c r="F1620" s="34">
        <f t="shared" si="41"/>
        <v>4</v>
      </c>
    </row>
    <row r="1621" spans="1:6">
      <c r="A1621" s="33" t="s">
        <v>3561</v>
      </c>
      <c r="B1621" s="33" t="s">
        <v>1127</v>
      </c>
      <c r="C1621" s="33" t="s">
        <v>50</v>
      </c>
      <c r="D1621" s="33" t="s">
        <v>51</v>
      </c>
      <c r="E1621" s="33" t="s">
        <v>3562</v>
      </c>
      <c r="F1621" s="34">
        <f t="shared" si="41"/>
        <v>4</v>
      </c>
    </row>
    <row r="1622" spans="1:6">
      <c r="A1622" s="33" t="s">
        <v>3563</v>
      </c>
      <c r="B1622" s="33" t="s">
        <v>1127</v>
      </c>
      <c r="C1622" s="33" t="s">
        <v>50</v>
      </c>
      <c r="D1622" s="33" t="s">
        <v>51</v>
      </c>
      <c r="E1622" s="33" t="s">
        <v>3564</v>
      </c>
      <c r="F1622" s="34">
        <f t="shared" si="41"/>
        <v>4</v>
      </c>
    </row>
    <row r="1623" spans="1:6">
      <c r="A1623" s="33" t="s">
        <v>3565</v>
      </c>
      <c r="B1623" s="33" t="s">
        <v>1127</v>
      </c>
      <c r="C1623" s="33" t="s">
        <v>50</v>
      </c>
      <c r="D1623" s="33" t="s">
        <v>51</v>
      </c>
      <c r="E1623" s="33" t="s">
        <v>3566</v>
      </c>
      <c r="F1623" s="34">
        <f t="shared" si="41"/>
        <v>4</v>
      </c>
    </row>
    <row r="1624" spans="1:6">
      <c r="A1624" s="33" t="s">
        <v>3567</v>
      </c>
      <c r="B1624" s="33" t="s">
        <v>1127</v>
      </c>
      <c r="C1624" s="33" t="s">
        <v>50</v>
      </c>
      <c r="D1624" s="33" t="s">
        <v>51</v>
      </c>
      <c r="E1624" s="33" t="s">
        <v>3568</v>
      </c>
      <c r="F1624" s="34">
        <f t="shared" si="41"/>
        <v>4</v>
      </c>
    </row>
    <row r="1625" spans="1:6">
      <c r="A1625" s="33" t="s">
        <v>3569</v>
      </c>
      <c r="B1625" s="33" t="s">
        <v>1127</v>
      </c>
      <c r="C1625" s="33" t="s">
        <v>50</v>
      </c>
      <c r="D1625" s="33" t="s">
        <v>51</v>
      </c>
      <c r="E1625" s="33" t="s">
        <v>3570</v>
      </c>
      <c r="F1625" s="34">
        <f t="shared" si="41"/>
        <v>4</v>
      </c>
    </row>
    <row r="1626" spans="1:6">
      <c r="A1626" s="33" t="s">
        <v>3571</v>
      </c>
      <c r="B1626" s="33" t="s">
        <v>1127</v>
      </c>
      <c r="C1626" s="33" t="s">
        <v>50</v>
      </c>
      <c r="D1626" s="33" t="s">
        <v>51</v>
      </c>
      <c r="E1626" s="33" t="s">
        <v>3572</v>
      </c>
      <c r="F1626" s="34">
        <f t="shared" si="41"/>
        <v>4</v>
      </c>
    </row>
    <row r="1627" spans="1:6">
      <c r="A1627" s="33" t="s">
        <v>3573</v>
      </c>
      <c r="B1627" s="33" t="s">
        <v>1127</v>
      </c>
      <c r="C1627" s="33" t="s">
        <v>50</v>
      </c>
      <c r="D1627" s="33" t="s">
        <v>51</v>
      </c>
      <c r="E1627" s="33" t="s">
        <v>3574</v>
      </c>
      <c r="F1627" s="34">
        <f t="shared" si="41"/>
        <v>4</v>
      </c>
    </row>
    <row r="1628" spans="1:6">
      <c r="A1628" s="33" t="s">
        <v>3575</v>
      </c>
      <c r="B1628" s="33" t="s">
        <v>1127</v>
      </c>
      <c r="C1628" s="33" t="s">
        <v>50</v>
      </c>
      <c r="D1628" s="33" t="s">
        <v>51</v>
      </c>
      <c r="E1628" s="33" t="s">
        <v>3576</v>
      </c>
      <c r="F1628" s="34">
        <f t="shared" si="41"/>
        <v>4</v>
      </c>
    </row>
    <row r="1629" spans="1:6">
      <c r="A1629" s="33" t="s">
        <v>3577</v>
      </c>
      <c r="B1629" s="33" t="s">
        <v>1127</v>
      </c>
      <c r="C1629" s="33" t="s">
        <v>50</v>
      </c>
      <c r="D1629" s="33" t="s">
        <v>51</v>
      </c>
      <c r="E1629" s="33" t="s">
        <v>3578</v>
      </c>
      <c r="F1629" s="34">
        <f t="shared" si="41"/>
        <v>4</v>
      </c>
    </row>
    <row r="1630" spans="1:6">
      <c r="A1630" s="33" t="s">
        <v>3579</v>
      </c>
      <c r="B1630" s="33" t="s">
        <v>1127</v>
      </c>
      <c r="C1630" s="33" t="s">
        <v>50</v>
      </c>
      <c r="D1630" s="33" t="s">
        <v>51</v>
      </c>
      <c r="E1630" s="33" t="s">
        <v>3580</v>
      </c>
      <c r="F1630" s="34">
        <f t="shared" si="41"/>
        <v>4</v>
      </c>
    </row>
    <row r="1631" spans="1:6">
      <c r="A1631" s="33" t="s">
        <v>3581</v>
      </c>
      <c r="B1631" s="33" t="s">
        <v>1127</v>
      </c>
      <c r="C1631" s="33" t="s">
        <v>50</v>
      </c>
      <c r="D1631" s="33" t="s">
        <v>51</v>
      </c>
      <c r="E1631" s="33" t="s">
        <v>3582</v>
      </c>
      <c r="F1631" s="34">
        <f t="shared" si="41"/>
        <v>4</v>
      </c>
    </row>
    <row r="1632" spans="1:6">
      <c r="A1632" s="33" t="s">
        <v>3583</v>
      </c>
      <c r="B1632" s="33" t="s">
        <v>1127</v>
      </c>
      <c r="C1632" s="33" t="s">
        <v>50</v>
      </c>
      <c r="D1632" s="33" t="s">
        <v>51</v>
      </c>
      <c r="E1632" s="33" t="s">
        <v>3584</v>
      </c>
      <c r="F1632" s="34">
        <f t="shared" si="41"/>
        <v>4</v>
      </c>
    </row>
    <row r="1633" spans="1:6">
      <c r="A1633" s="33" t="s">
        <v>3585</v>
      </c>
      <c r="B1633" s="33" t="s">
        <v>1127</v>
      </c>
      <c r="C1633" s="33" t="s">
        <v>50</v>
      </c>
      <c r="D1633" s="33" t="s">
        <v>51</v>
      </c>
      <c r="E1633" s="33" t="s">
        <v>3586</v>
      </c>
      <c r="F1633" s="34">
        <f t="shared" si="41"/>
        <v>4</v>
      </c>
    </row>
    <row r="1634" spans="1:6">
      <c r="A1634" s="33" t="s">
        <v>3587</v>
      </c>
      <c r="B1634" s="33" t="s">
        <v>1127</v>
      </c>
      <c r="C1634" s="33" t="s">
        <v>50</v>
      </c>
      <c r="D1634" s="33" t="s">
        <v>51</v>
      </c>
      <c r="E1634" s="33" t="s">
        <v>3588</v>
      </c>
      <c r="F1634" s="34">
        <f t="shared" si="41"/>
        <v>4</v>
      </c>
    </row>
    <row r="1635" spans="1:6">
      <c r="A1635" s="33" t="s">
        <v>3589</v>
      </c>
      <c r="B1635" s="33" t="s">
        <v>1127</v>
      </c>
      <c r="C1635" s="33" t="s">
        <v>50</v>
      </c>
      <c r="D1635" s="33" t="s">
        <v>51</v>
      </c>
      <c r="E1635" s="33" t="s">
        <v>3590</v>
      </c>
      <c r="F1635" s="34">
        <f t="shared" si="41"/>
        <v>4</v>
      </c>
    </row>
    <row r="1636" spans="1:6">
      <c r="A1636" s="33" t="s">
        <v>3591</v>
      </c>
      <c r="B1636" s="33" t="s">
        <v>1127</v>
      </c>
      <c r="C1636" s="33" t="s">
        <v>50</v>
      </c>
      <c r="D1636" s="33" t="s">
        <v>51</v>
      </c>
      <c r="E1636" s="33" t="s">
        <v>3592</v>
      </c>
      <c r="F1636" s="34">
        <f t="shared" ref="F1636:F1670" si="42">MONTH(A1636)</f>
        <v>4</v>
      </c>
    </row>
    <row r="1637" spans="1:6">
      <c r="A1637" s="33" t="s">
        <v>3593</v>
      </c>
      <c r="B1637" s="33" t="s">
        <v>1127</v>
      </c>
      <c r="C1637" s="33" t="s">
        <v>50</v>
      </c>
      <c r="D1637" s="33" t="s">
        <v>51</v>
      </c>
      <c r="E1637" s="33" t="s">
        <v>3594</v>
      </c>
      <c r="F1637" s="34">
        <f t="shared" si="42"/>
        <v>4</v>
      </c>
    </row>
    <row r="1638" spans="1:6">
      <c r="A1638" s="33" t="s">
        <v>3595</v>
      </c>
      <c r="B1638" s="33" t="s">
        <v>1127</v>
      </c>
      <c r="C1638" s="33" t="s">
        <v>50</v>
      </c>
      <c r="D1638" s="33" t="s">
        <v>51</v>
      </c>
      <c r="E1638" s="33" t="s">
        <v>3596</v>
      </c>
      <c r="F1638" s="34">
        <f t="shared" si="42"/>
        <v>4</v>
      </c>
    </row>
    <row r="1639" spans="1:6">
      <c r="A1639" s="33" t="s">
        <v>3597</v>
      </c>
      <c r="B1639" s="33" t="s">
        <v>1127</v>
      </c>
      <c r="C1639" s="33" t="s">
        <v>50</v>
      </c>
      <c r="D1639" s="33" t="s">
        <v>51</v>
      </c>
      <c r="E1639" s="33" t="s">
        <v>3598</v>
      </c>
      <c r="F1639" s="34">
        <f t="shared" si="42"/>
        <v>4</v>
      </c>
    </row>
    <row r="1640" spans="1:6">
      <c r="A1640" s="33" t="s">
        <v>3599</v>
      </c>
      <c r="B1640" s="33" t="s">
        <v>1127</v>
      </c>
      <c r="C1640" s="33" t="s">
        <v>50</v>
      </c>
      <c r="D1640" s="33" t="s">
        <v>51</v>
      </c>
      <c r="E1640" s="33" t="s">
        <v>3600</v>
      </c>
      <c r="F1640" s="34">
        <f t="shared" si="42"/>
        <v>4</v>
      </c>
    </row>
    <row r="1641" spans="1:6">
      <c r="A1641" s="33" t="s">
        <v>3601</v>
      </c>
      <c r="B1641" s="33" t="s">
        <v>1127</v>
      </c>
      <c r="C1641" s="33" t="s">
        <v>50</v>
      </c>
      <c r="D1641" s="33" t="s">
        <v>51</v>
      </c>
      <c r="E1641" s="33" t="s">
        <v>3602</v>
      </c>
      <c r="F1641" s="34">
        <f t="shared" si="42"/>
        <v>4</v>
      </c>
    </row>
    <row r="1642" spans="1:6">
      <c r="A1642" s="33" t="s">
        <v>3603</v>
      </c>
      <c r="B1642" s="33" t="s">
        <v>1127</v>
      </c>
      <c r="C1642" s="33" t="s">
        <v>50</v>
      </c>
      <c r="D1642" s="33" t="s">
        <v>51</v>
      </c>
      <c r="E1642" s="33" t="s">
        <v>3604</v>
      </c>
      <c r="F1642" s="34">
        <f t="shared" si="42"/>
        <v>4</v>
      </c>
    </row>
    <row r="1643" spans="1:6">
      <c r="A1643" s="33" t="s">
        <v>3605</v>
      </c>
      <c r="B1643" s="33" t="s">
        <v>1127</v>
      </c>
      <c r="C1643" s="33" t="s">
        <v>50</v>
      </c>
      <c r="D1643" s="33" t="s">
        <v>51</v>
      </c>
      <c r="E1643" s="33" t="s">
        <v>3606</v>
      </c>
      <c r="F1643" s="34">
        <f t="shared" si="42"/>
        <v>4</v>
      </c>
    </row>
    <row r="1644" spans="1:6">
      <c r="A1644" s="33" t="s">
        <v>3607</v>
      </c>
      <c r="B1644" s="33" t="s">
        <v>1127</v>
      </c>
      <c r="C1644" s="33" t="s">
        <v>50</v>
      </c>
      <c r="D1644" s="33" t="s">
        <v>51</v>
      </c>
      <c r="E1644" s="33" t="s">
        <v>3608</v>
      </c>
      <c r="F1644" s="34">
        <f t="shared" si="42"/>
        <v>4</v>
      </c>
    </row>
    <row r="1645" spans="1:6">
      <c r="A1645" s="33" t="s">
        <v>3609</v>
      </c>
      <c r="B1645" s="33" t="s">
        <v>1127</v>
      </c>
      <c r="C1645" s="33" t="s">
        <v>50</v>
      </c>
      <c r="D1645" s="33" t="s">
        <v>51</v>
      </c>
      <c r="E1645" s="33" t="s">
        <v>3610</v>
      </c>
      <c r="F1645" s="34">
        <f t="shared" si="42"/>
        <v>4</v>
      </c>
    </row>
    <row r="1646" spans="1:6">
      <c r="A1646" s="33" t="s">
        <v>3611</v>
      </c>
      <c r="B1646" s="33" t="s">
        <v>1127</v>
      </c>
      <c r="C1646" s="33" t="s">
        <v>50</v>
      </c>
      <c r="D1646" s="33" t="s">
        <v>51</v>
      </c>
      <c r="E1646" s="33" t="s">
        <v>3612</v>
      </c>
      <c r="F1646" s="34">
        <f t="shared" si="42"/>
        <v>4</v>
      </c>
    </row>
    <row r="1647" spans="1:6">
      <c r="A1647" s="33" t="s">
        <v>3613</v>
      </c>
      <c r="B1647" s="33" t="s">
        <v>1127</v>
      </c>
      <c r="C1647" s="33" t="s">
        <v>50</v>
      </c>
      <c r="D1647" s="33" t="s">
        <v>51</v>
      </c>
      <c r="E1647" s="33" t="s">
        <v>3614</v>
      </c>
      <c r="F1647" s="34">
        <f t="shared" si="42"/>
        <v>4</v>
      </c>
    </row>
    <row r="1648" spans="1:6">
      <c r="A1648" s="33" t="s">
        <v>3615</v>
      </c>
      <c r="B1648" s="33" t="s">
        <v>1127</v>
      </c>
      <c r="C1648" s="33" t="s">
        <v>50</v>
      </c>
      <c r="D1648" s="33" t="s">
        <v>51</v>
      </c>
      <c r="E1648" s="33" t="s">
        <v>3616</v>
      </c>
      <c r="F1648" s="34">
        <f t="shared" si="42"/>
        <v>4</v>
      </c>
    </row>
    <row r="1649" spans="1:6">
      <c r="A1649" s="33" t="s">
        <v>3617</v>
      </c>
      <c r="B1649" s="33" t="s">
        <v>1127</v>
      </c>
      <c r="C1649" s="33" t="s">
        <v>50</v>
      </c>
      <c r="D1649" s="33" t="s">
        <v>51</v>
      </c>
      <c r="E1649" s="33" t="s">
        <v>3618</v>
      </c>
      <c r="F1649" s="34">
        <f t="shared" si="42"/>
        <v>4</v>
      </c>
    </row>
    <row r="1650" spans="1:6">
      <c r="A1650" s="33" t="s">
        <v>3619</v>
      </c>
      <c r="B1650" s="33" t="s">
        <v>1127</v>
      </c>
      <c r="C1650" s="33" t="s">
        <v>50</v>
      </c>
      <c r="D1650" s="33" t="s">
        <v>51</v>
      </c>
      <c r="E1650" s="33" t="s">
        <v>3620</v>
      </c>
      <c r="F1650" s="34">
        <f t="shared" si="42"/>
        <v>4</v>
      </c>
    </row>
    <row r="1651" spans="1:6">
      <c r="A1651" s="33" t="s">
        <v>3621</v>
      </c>
      <c r="B1651" s="33" t="s">
        <v>1127</v>
      </c>
      <c r="C1651" s="33" t="s">
        <v>50</v>
      </c>
      <c r="D1651" s="33" t="s">
        <v>51</v>
      </c>
      <c r="E1651" s="33" t="s">
        <v>3622</v>
      </c>
      <c r="F1651" s="34">
        <f t="shared" si="42"/>
        <v>4</v>
      </c>
    </row>
    <row r="1652" spans="1:6">
      <c r="A1652" s="33" t="s">
        <v>3623</v>
      </c>
      <c r="B1652" s="33" t="s">
        <v>1127</v>
      </c>
      <c r="C1652" s="33" t="s">
        <v>50</v>
      </c>
      <c r="D1652" s="33" t="s">
        <v>51</v>
      </c>
      <c r="E1652" s="33" t="s">
        <v>3624</v>
      </c>
      <c r="F1652" s="34">
        <f t="shared" si="42"/>
        <v>4</v>
      </c>
    </row>
    <row r="1653" spans="1:6">
      <c r="A1653" s="33" t="s">
        <v>3625</v>
      </c>
      <c r="B1653" s="33" t="s">
        <v>1127</v>
      </c>
      <c r="C1653" s="33" t="s">
        <v>50</v>
      </c>
      <c r="D1653" s="33" t="s">
        <v>51</v>
      </c>
      <c r="E1653" s="33" t="s">
        <v>3626</v>
      </c>
      <c r="F1653" s="34">
        <f t="shared" si="42"/>
        <v>4</v>
      </c>
    </row>
    <row r="1654" spans="1:6">
      <c r="A1654" s="33" t="s">
        <v>3627</v>
      </c>
      <c r="B1654" s="33" t="s">
        <v>1127</v>
      </c>
      <c r="C1654" s="33" t="s">
        <v>50</v>
      </c>
      <c r="D1654" s="33" t="s">
        <v>51</v>
      </c>
      <c r="E1654" s="33" t="s">
        <v>3628</v>
      </c>
      <c r="F1654" s="34">
        <f t="shared" si="42"/>
        <v>4</v>
      </c>
    </row>
    <row r="1655" spans="1:6">
      <c r="A1655" s="33" t="s">
        <v>3629</v>
      </c>
      <c r="B1655" s="33" t="s">
        <v>1127</v>
      </c>
      <c r="C1655" s="33" t="s">
        <v>50</v>
      </c>
      <c r="D1655" s="33" t="s">
        <v>51</v>
      </c>
      <c r="E1655" s="33" t="s">
        <v>3630</v>
      </c>
      <c r="F1655" s="34">
        <f t="shared" si="42"/>
        <v>4</v>
      </c>
    </row>
    <row r="1656" spans="1:6">
      <c r="A1656" s="33" t="s">
        <v>3631</v>
      </c>
      <c r="B1656" s="33" t="s">
        <v>1127</v>
      </c>
      <c r="C1656" s="33" t="s">
        <v>50</v>
      </c>
      <c r="D1656" s="33" t="s">
        <v>51</v>
      </c>
      <c r="E1656" s="33" t="s">
        <v>3632</v>
      </c>
      <c r="F1656" s="34">
        <f t="shared" si="42"/>
        <v>4</v>
      </c>
    </row>
    <row r="1657" spans="1:6">
      <c r="A1657" s="33" t="s">
        <v>3633</v>
      </c>
      <c r="B1657" s="33" t="s">
        <v>1127</v>
      </c>
      <c r="C1657" s="33" t="s">
        <v>50</v>
      </c>
      <c r="D1657" s="33" t="s">
        <v>51</v>
      </c>
      <c r="E1657" s="33" t="s">
        <v>3634</v>
      </c>
      <c r="F1657" s="34">
        <f t="shared" si="42"/>
        <v>4</v>
      </c>
    </row>
    <row r="1658" spans="1:6">
      <c r="A1658" s="33" t="s">
        <v>3635</v>
      </c>
      <c r="B1658" s="33" t="s">
        <v>1127</v>
      </c>
      <c r="C1658" s="33" t="s">
        <v>50</v>
      </c>
      <c r="D1658" s="33" t="s">
        <v>51</v>
      </c>
      <c r="E1658" s="33" t="s">
        <v>3636</v>
      </c>
      <c r="F1658" s="34">
        <f t="shared" si="42"/>
        <v>4</v>
      </c>
    </row>
    <row r="1659" spans="1:6">
      <c r="A1659" s="33" t="s">
        <v>3637</v>
      </c>
      <c r="B1659" s="33" t="s">
        <v>1127</v>
      </c>
      <c r="C1659" s="33" t="s">
        <v>50</v>
      </c>
      <c r="D1659" s="33" t="s">
        <v>51</v>
      </c>
      <c r="E1659" s="33" t="s">
        <v>3638</v>
      </c>
      <c r="F1659" s="34">
        <f t="shared" si="42"/>
        <v>4</v>
      </c>
    </row>
    <row r="1660" spans="1:6">
      <c r="A1660" s="33" t="s">
        <v>3639</v>
      </c>
      <c r="B1660" s="33" t="s">
        <v>1127</v>
      </c>
      <c r="C1660" s="33" t="s">
        <v>50</v>
      </c>
      <c r="D1660" s="33" t="s">
        <v>51</v>
      </c>
      <c r="E1660" s="33" t="s">
        <v>3640</v>
      </c>
      <c r="F1660" s="34">
        <f t="shared" si="42"/>
        <v>4</v>
      </c>
    </row>
    <row r="1661" spans="1:6">
      <c r="A1661" s="33" t="s">
        <v>3641</v>
      </c>
      <c r="B1661" s="33" t="s">
        <v>1127</v>
      </c>
      <c r="C1661" s="33" t="s">
        <v>50</v>
      </c>
      <c r="D1661" s="33" t="s">
        <v>51</v>
      </c>
      <c r="E1661" s="33" t="s">
        <v>3642</v>
      </c>
      <c r="F1661" s="34">
        <f t="shared" si="42"/>
        <v>4</v>
      </c>
    </row>
    <row r="1662" spans="1:6">
      <c r="A1662" s="33" t="s">
        <v>3643</v>
      </c>
      <c r="B1662" s="33" t="s">
        <v>1127</v>
      </c>
      <c r="C1662" s="33" t="s">
        <v>50</v>
      </c>
      <c r="D1662" s="33" t="s">
        <v>51</v>
      </c>
      <c r="E1662" s="33" t="s">
        <v>3644</v>
      </c>
      <c r="F1662" s="34">
        <f t="shared" si="42"/>
        <v>4</v>
      </c>
    </row>
    <row r="1663" spans="1:6">
      <c r="A1663" s="33" t="s">
        <v>3645</v>
      </c>
      <c r="B1663" s="33" t="s">
        <v>1127</v>
      </c>
      <c r="C1663" s="33" t="s">
        <v>50</v>
      </c>
      <c r="D1663" s="33" t="s">
        <v>51</v>
      </c>
      <c r="E1663" s="33" t="s">
        <v>3646</v>
      </c>
      <c r="F1663" s="34">
        <f t="shared" si="42"/>
        <v>4</v>
      </c>
    </row>
    <row r="1664" spans="1:6">
      <c r="A1664" s="33" t="s">
        <v>3647</v>
      </c>
      <c r="B1664" s="33" t="s">
        <v>1127</v>
      </c>
      <c r="C1664" s="33" t="s">
        <v>50</v>
      </c>
      <c r="D1664" s="33" t="s">
        <v>51</v>
      </c>
      <c r="E1664" s="33" t="s">
        <v>3648</v>
      </c>
      <c r="F1664" s="34">
        <f t="shared" si="42"/>
        <v>4</v>
      </c>
    </row>
    <row r="1665" spans="1:6">
      <c r="A1665" s="33" t="s">
        <v>3649</v>
      </c>
      <c r="B1665" s="33" t="s">
        <v>1127</v>
      </c>
      <c r="C1665" s="33" t="s">
        <v>50</v>
      </c>
      <c r="D1665" s="33" t="s">
        <v>51</v>
      </c>
      <c r="E1665" s="33" t="s">
        <v>3650</v>
      </c>
      <c r="F1665" s="34">
        <f t="shared" si="42"/>
        <v>4</v>
      </c>
    </row>
    <row r="1666" spans="1:6">
      <c r="A1666" s="33" t="s">
        <v>3651</v>
      </c>
      <c r="B1666" s="33" t="s">
        <v>1127</v>
      </c>
      <c r="C1666" s="33" t="s">
        <v>50</v>
      </c>
      <c r="D1666" s="33" t="s">
        <v>51</v>
      </c>
      <c r="E1666" s="33" t="s">
        <v>3652</v>
      </c>
      <c r="F1666" s="34">
        <f t="shared" si="42"/>
        <v>4</v>
      </c>
    </row>
    <row r="1667" spans="1:6">
      <c r="A1667" s="33" t="s">
        <v>3653</v>
      </c>
      <c r="B1667" s="33" t="s">
        <v>1127</v>
      </c>
      <c r="C1667" s="33" t="s">
        <v>50</v>
      </c>
      <c r="D1667" s="33" t="s">
        <v>51</v>
      </c>
      <c r="E1667" s="33" t="s">
        <v>3654</v>
      </c>
      <c r="F1667" s="34">
        <f t="shared" si="42"/>
        <v>4</v>
      </c>
    </row>
    <row r="1668" spans="1:6">
      <c r="A1668" s="33" t="s">
        <v>3655</v>
      </c>
      <c r="B1668" s="33" t="s">
        <v>1127</v>
      </c>
      <c r="C1668" s="33" t="s">
        <v>50</v>
      </c>
      <c r="D1668" s="33" t="s">
        <v>51</v>
      </c>
      <c r="E1668" s="33" t="s">
        <v>3656</v>
      </c>
      <c r="F1668" s="34">
        <f t="shared" si="42"/>
        <v>4</v>
      </c>
    </row>
    <row r="1669" spans="1:6">
      <c r="A1669" s="33" t="s">
        <v>3657</v>
      </c>
      <c r="B1669" s="33" t="s">
        <v>1127</v>
      </c>
      <c r="C1669" s="33" t="s">
        <v>50</v>
      </c>
      <c r="D1669" s="33" t="s">
        <v>51</v>
      </c>
      <c r="E1669" s="33" t="s">
        <v>3658</v>
      </c>
      <c r="F1669" s="34">
        <f t="shared" si="42"/>
        <v>4</v>
      </c>
    </row>
    <row r="1670" spans="1:6">
      <c r="A1670" s="33" t="s">
        <v>3659</v>
      </c>
      <c r="B1670" s="33" t="s">
        <v>1127</v>
      </c>
      <c r="C1670" s="33" t="s">
        <v>50</v>
      </c>
      <c r="D1670" s="33" t="s">
        <v>51</v>
      </c>
      <c r="E1670" s="33" t="s">
        <v>3660</v>
      </c>
      <c r="F1670" s="34">
        <f t="shared" si="42"/>
        <v>4</v>
      </c>
    </row>
    <row r="1671" spans="1:6">
      <c r="A1671" s="33" t="s">
        <v>3661</v>
      </c>
      <c r="B1671" s="33" t="s">
        <v>1127</v>
      </c>
      <c r="C1671" s="33" t="s">
        <v>50</v>
      </c>
      <c r="D1671" s="33" t="s">
        <v>51</v>
      </c>
      <c r="E1671" s="33" t="s">
        <v>3662</v>
      </c>
      <c r="F1671" s="34">
        <f t="shared" ref="F1671:F1702" si="43">MONTH(A1671)</f>
        <v>4</v>
      </c>
    </row>
    <row r="1672" spans="1:6">
      <c r="A1672" s="33" t="s">
        <v>3663</v>
      </c>
      <c r="B1672" s="33" t="s">
        <v>1127</v>
      </c>
      <c r="C1672" s="33" t="s">
        <v>50</v>
      </c>
      <c r="D1672" s="33" t="s">
        <v>51</v>
      </c>
      <c r="E1672" s="33" t="s">
        <v>3664</v>
      </c>
      <c r="F1672" s="34">
        <f t="shared" si="43"/>
        <v>4</v>
      </c>
    </row>
    <row r="1673" spans="1:6">
      <c r="A1673" s="33" t="s">
        <v>3665</v>
      </c>
      <c r="B1673" s="33" t="s">
        <v>1127</v>
      </c>
      <c r="C1673" s="33" t="s">
        <v>50</v>
      </c>
      <c r="D1673" s="33" t="s">
        <v>51</v>
      </c>
      <c r="E1673" s="33" t="s">
        <v>3666</v>
      </c>
      <c r="F1673" s="34">
        <f t="shared" si="43"/>
        <v>4</v>
      </c>
    </row>
    <row r="1674" spans="1:6">
      <c r="A1674" s="33" t="s">
        <v>3667</v>
      </c>
      <c r="B1674" s="33" t="s">
        <v>1127</v>
      </c>
      <c r="C1674" s="33" t="s">
        <v>50</v>
      </c>
      <c r="D1674" s="33" t="s">
        <v>51</v>
      </c>
      <c r="E1674" s="33" t="s">
        <v>3668</v>
      </c>
      <c r="F1674" s="34">
        <f t="shared" si="43"/>
        <v>4</v>
      </c>
    </row>
    <row r="1675" spans="1:6">
      <c r="A1675" s="33" t="s">
        <v>3669</v>
      </c>
      <c r="B1675" s="33" t="s">
        <v>1127</v>
      </c>
      <c r="C1675" s="33" t="s">
        <v>50</v>
      </c>
      <c r="D1675" s="33" t="s">
        <v>51</v>
      </c>
      <c r="E1675" s="33" t="s">
        <v>3670</v>
      </c>
      <c r="F1675" s="34">
        <f t="shared" si="43"/>
        <v>4</v>
      </c>
    </row>
    <row r="1676" spans="1:6">
      <c r="A1676" s="33" t="s">
        <v>3671</v>
      </c>
      <c r="B1676" s="33" t="s">
        <v>1127</v>
      </c>
      <c r="C1676" s="33" t="s">
        <v>50</v>
      </c>
      <c r="D1676" s="33" t="s">
        <v>51</v>
      </c>
      <c r="E1676" s="33" t="s">
        <v>3672</v>
      </c>
      <c r="F1676" s="34">
        <f t="shared" si="43"/>
        <v>4</v>
      </c>
    </row>
    <row r="1677" spans="1:6">
      <c r="A1677" s="33" t="s">
        <v>3673</v>
      </c>
      <c r="B1677" s="33" t="s">
        <v>1127</v>
      </c>
      <c r="C1677" s="33" t="s">
        <v>50</v>
      </c>
      <c r="D1677" s="33" t="s">
        <v>51</v>
      </c>
      <c r="E1677" s="33" t="s">
        <v>3674</v>
      </c>
      <c r="F1677" s="34">
        <f t="shared" si="43"/>
        <v>4</v>
      </c>
    </row>
    <row r="1678" spans="1:6">
      <c r="A1678" s="33" t="s">
        <v>3675</v>
      </c>
      <c r="B1678" s="33" t="s">
        <v>1127</v>
      </c>
      <c r="C1678" s="33" t="s">
        <v>50</v>
      </c>
      <c r="D1678" s="33" t="s">
        <v>51</v>
      </c>
      <c r="E1678" s="33" t="s">
        <v>3676</v>
      </c>
      <c r="F1678" s="34">
        <f t="shared" si="43"/>
        <v>4</v>
      </c>
    </row>
    <row r="1679" spans="1:6">
      <c r="A1679" s="33" t="s">
        <v>3677</v>
      </c>
      <c r="B1679" s="33" t="s">
        <v>1127</v>
      </c>
      <c r="C1679" s="33" t="s">
        <v>50</v>
      </c>
      <c r="D1679" s="33" t="s">
        <v>51</v>
      </c>
      <c r="E1679" s="33" t="s">
        <v>3678</v>
      </c>
      <c r="F1679" s="34">
        <f t="shared" si="43"/>
        <v>4</v>
      </c>
    </row>
    <row r="1680" spans="1:6">
      <c r="A1680" s="33" t="s">
        <v>3679</v>
      </c>
      <c r="B1680" s="33" t="s">
        <v>1127</v>
      </c>
      <c r="C1680" s="33" t="s">
        <v>50</v>
      </c>
      <c r="D1680" s="33" t="s">
        <v>51</v>
      </c>
      <c r="E1680" s="33" t="s">
        <v>3680</v>
      </c>
      <c r="F1680" s="34">
        <f t="shared" si="43"/>
        <v>4</v>
      </c>
    </row>
    <row r="1681" spans="1:6">
      <c r="A1681" s="33" t="s">
        <v>3681</v>
      </c>
      <c r="B1681" s="33" t="s">
        <v>1127</v>
      </c>
      <c r="C1681" s="33" t="s">
        <v>50</v>
      </c>
      <c r="D1681" s="33" t="s">
        <v>51</v>
      </c>
      <c r="E1681" s="33" t="s">
        <v>3682</v>
      </c>
      <c r="F1681" s="34">
        <f t="shared" si="43"/>
        <v>4</v>
      </c>
    </row>
    <row r="1682" spans="1:6">
      <c r="A1682" s="33" t="s">
        <v>3683</v>
      </c>
      <c r="B1682" s="33" t="s">
        <v>1127</v>
      </c>
      <c r="C1682" s="33" t="s">
        <v>50</v>
      </c>
      <c r="D1682" s="33" t="s">
        <v>51</v>
      </c>
      <c r="E1682" s="33" t="s">
        <v>3684</v>
      </c>
      <c r="F1682" s="34">
        <f t="shared" si="43"/>
        <v>4</v>
      </c>
    </row>
    <row r="1683" spans="1:6">
      <c r="A1683" s="33" t="s">
        <v>3685</v>
      </c>
      <c r="B1683" s="33" t="s">
        <v>1127</v>
      </c>
      <c r="C1683" s="33" t="s">
        <v>50</v>
      </c>
      <c r="D1683" s="33" t="s">
        <v>51</v>
      </c>
      <c r="E1683" s="33" t="s">
        <v>3686</v>
      </c>
      <c r="F1683" s="34">
        <f t="shared" si="43"/>
        <v>4</v>
      </c>
    </row>
    <row r="1684" spans="1:6">
      <c r="A1684" s="33" t="s">
        <v>3687</v>
      </c>
      <c r="B1684" s="33" t="s">
        <v>1127</v>
      </c>
      <c r="C1684" s="33" t="s">
        <v>50</v>
      </c>
      <c r="D1684" s="33" t="s">
        <v>51</v>
      </c>
      <c r="E1684" s="33" t="s">
        <v>3688</v>
      </c>
      <c r="F1684" s="34">
        <f t="shared" si="43"/>
        <v>4</v>
      </c>
    </row>
    <row r="1685" spans="1:6">
      <c r="A1685" s="33" t="s">
        <v>3689</v>
      </c>
      <c r="B1685" s="33" t="s">
        <v>1127</v>
      </c>
      <c r="C1685" s="33" t="s">
        <v>50</v>
      </c>
      <c r="D1685" s="33" t="s">
        <v>51</v>
      </c>
      <c r="E1685" s="33" t="s">
        <v>3690</v>
      </c>
      <c r="F1685" s="34">
        <f t="shared" si="43"/>
        <v>4</v>
      </c>
    </row>
    <row r="1686" spans="1:6">
      <c r="A1686" s="33" t="s">
        <v>3691</v>
      </c>
      <c r="B1686" s="33" t="s">
        <v>1127</v>
      </c>
      <c r="C1686" s="33" t="s">
        <v>50</v>
      </c>
      <c r="D1686" s="33" t="s">
        <v>51</v>
      </c>
      <c r="E1686" s="33" t="s">
        <v>3692</v>
      </c>
      <c r="F1686" s="34">
        <f t="shared" si="43"/>
        <v>4</v>
      </c>
    </row>
    <row r="1687" spans="1:6">
      <c r="A1687" s="33" t="s">
        <v>3693</v>
      </c>
      <c r="B1687" s="33" t="s">
        <v>1127</v>
      </c>
      <c r="C1687" s="33" t="s">
        <v>50</v>
      </c>
      <c r="D1687" s="33" t="s">
        <v>51</v>
      </c>
      <c r="E1687" s="33" t="s">
        <v>3694</v>
      </c>
      <c r="F1687" s="34">
        <f t="shared" si="43"/>
        <v>4</v>
      </c>
    </row>
    <row r="1688" spans="1:6">
      <c r="A1688" s="33" t="s">
        <v>3695</v>
      </c>
      <c r="B1688" s="33" t="s">
        <v>1127</v>
      </c>
      <c r="C1688" s="33" t="s">
        <v>50</v>
      </c>
      <c r="D1688" s="33" t="s">
        <v>51</v>
      </c>
      <c r="E1688" s="33" t="s">
        <v>3696</v>
      </c>
      <c r="F1688" s="34">
        <f t="shared" si="43"/>
        <v>4</v>
      </c>
    </row>
    <row r="1689" spans="1:6">
      <c r="A1689" s="33" t="s">
        <v>3697</v>
      </c>
      <c r="B1689" s="33" t="s">
        <v>1127</v>
      </c>
      <c r="C1689" s="33" t="s">
        <v>50</v>
      </c>
      <c r="D1689" s="33" t="s">
        <v>51</v>
      </c>
      <c r="E1689" s="33" t="s">
        <v>3698</v>
      </c>
      <c r="F1689" s="34">
        <f t="shared" si="43"/>
        <v>4</v>
      </c>
    </row>
    <row r="1690" spans="1:6">
      <c r="A1690" s="33" t="s">
        <v>3699</v>
      </c>
      <c r="B1690" s="33" t="s">
        <v>1127</v>
      </c>
      <c r="C1690" s="33" t="s">
        <v>50</v>
      </c>
      <c r="D1690" s="33" t="s">
        <v>51</v>
      </c>
      <c r="E1690" s="33" t="s">
        <v>3700</v>
      </c>
      <c r="F1690" s="34">
        <f t="shared" si="43"/>
        <v>4</v>
      </c>
    </row>
    <row r="1691" spans="1:6">
      <c r="A1691" s="33" t="s">
        <v>3701</v>
      </c>
      <c r="B1691" s="33" t="s">
        <v>1127</v>
      </c>
      <c r="C1691" s="33" t="s">
        <v>50</v>
      </c>
      <c r="D1691" s="33" t="s">
        <v>51</v>
      </c>
      <c r="E1691" s="33" t="s">
        <v>3702</v>
      </c>
      <c r="F1691" s="34">
        <f t="shared" si="43"/>
        <v>4</v>
      </c>
    </row>
    <row r="1692" spans="1:6">
      <c r="A1692" s="33" t="s">
        <v>3703</v>
      </c>
      <c r="B1692" s="33" t="s">
        <v>1127</v>
      </c>
      <c r="C1692" s="33" t="s">
        <v>50</v>
      </c>
      <c r="D1692" s="33" t="s">
        <v>51</v>
      </c>
      <c r="E1692" s="33" t="s">
        <v>3704</v>
      </c>
      <c r="F1692" s="34">
        <f t="shared" si="43"/>
        <v>4</v>
      </c>
    </row>
    <row r="1693" spans="1:6">
      <c r="A1693" s="33" t="s">
        <v>3705</v>
      </c>
      <c r="B1693" s="33" t="s">
        <v>1127</v>
      </c>
      <c r="C1693" s="33" t="s">
        <v>50</v>
      </c>
      <c r="D1693" s="33" t="s">
        <v>51</v>
      </c>
      <c r="E1693" s="33" t="s">
        <v>3706</v>
      </c>
      <c r="F1693" s="34">
        <f t="shared" si="43"/>
        <v>4</v>
      </c>
    </row>
    <row r="1694" spans="1:6">
      <c r="A1694" s="33" t="s">
        <v>3707</v>
      </c>
      <c r="B1694" s="33" t="s">
        <v>1127</v>
      </c>
      <c r="C1694" s="33" t="s">
        <v>50</v>
      </c>
      <c r="D1694" s="33" t="s">
        <v>51</v>
      </c>
      <c r="E1694" s="33" t="s">
        <v>3708</v>
      </c>
      <c r="F1694" s="34">
        <f t="shared" si="43"/>
        <v>4</v>
      </c>
    </row>
    <row r="1695" spans="1:6">
      <c r="A1695" s="33" t="s">
        <v>3709</v>
      </c>
      <c r="B1695" s="33" t="s">
        <v>1127</v>
      </c>
      <c r="C1695" s="33" t="s">
        <v>50</v>
      </c>
      <c r="D1695" s="33" t="s">
        <v>51</v>
      </c>
      <c r="E1695" s="33" t="s">
        <v>3710</v>
      </c>
      <c r="F1695" s="34">
        <f t="shared" si="43"/>
        <v>4</v>
      </c>
    </row>
    <row r="1696" spans="1:6">
      <c r="A1696" s="33" t="s">
        <v>3711</v>
      </c>
      <c r="B1696" s="33" t="s">
        <v>1127</v>
      </c>
      <c r="C1696" s="33" t="s">
        <v>50</v>
      </c>
      <c r="D1696" s="33" t="s">
        <v>51</v>
      </c>
      <c r="E1696" s="33" t="s">
        <v>3712</v>
      </c>
      <c r="F1696" s="34">
        <f t="shared" si="43"/>
        <v>4</v>
      </c>
    </row>
    <row r="1697" spans="1:6">
      <c r="A1697" s="33" t="s">
        <v>3713</v>
      </c>
      <c r="B1697" s="33" t="s">
        <v>1127</v>
      </c>
      <c r="C1697" s="33" t="s">
        <v>50</v>
      </c>
      <c r="D1697" s="33" t="s">
        <v>51</v>
      </c>
      <c r="E1697" s="33" t="s">
        <v>3714</v>
      </c>
      <c r="F1697" s="34">
        <f t="shared" si="43"/>
        <v>4</v>
      </c>
    </row>
    <row r="1698" spans="1:6">
      <c r="A1698" s="33" t="s">
        <v>3715</v>
      </c>
      <c r="B1698" s="33" t="s">
        <v>1127</v>
      </c>
      <c r="C1698" s="33" t="s">
        <v>50</v>
      </c>
      <c r="D1698" s="33" t="s">
        <v>51</v>
      </c>
      <c r="E1698" s="33" t="s">
        <v>3716</v>
      </c>
      <c r="F1698" s="34">
        <f t="shared" si="43"/>
        <v>4</v>
      </c>
    </row>
    <row r="1699" spans="1:6">
      <c r="A1699" s="33" t="s">
        <v>3717</v>
      </c>
      <c r="B1699" s="33" t="s">
        <v>1127</v>
      </c>
      <c r="C1699" s="33" t="s">
        <v>50</v>
      </c>
      <c r="D1699" s="33" t="s">
        <v>51</v>
      </c>
      <c r="E1699" s="33" t="s">
        <v>3718</v>
      </c>
      <c r="F1699" s="34">
        <f t="shared" si="43"/>
        <v>4</v>
      </c>
    </row>
    <row r="1700" spans="1:6">
      <c r="A1700" s="33" t="s">
        <v>3719</v>
      </c>
      <c r="B1700" s="33" t="s">
        <v>1127</v>
      </c>
      <c r="C1700" s="33" t="s">
        <v>50</v>
      </c>
      <c r="D1700" s="33" t="s">
        <v>51</v>
      </c>
      <c r="E1700" s="33" t="s">
        <v>3720</v>
      </c>
      <c r="F1700" s="34">
        <f t="shared" si="43"/>
        <v>4</v>
      </c>
    </row>
    <row r="1701" spans="1:6">
      <c r="A1701" s="33" t="s">
        <v>3721</v>
      </c>
      <c r="B1701" s="33" t="s">
        <v>1127</v>
      </c>
      <c r="C1701" s="33" t="s">
        <v>50</v>
      </c>
      <c r="D1701" s="33" t="s">
        <v>51</v>
      </c>
      <c r="E1701" s="33" t="s">
        <v>3722</v>
      </c>
      <c r="F1701" s="34">
        <f t="shared" si="43"/>
        <v>4</v>
      </c>
    </row>
    <row r="1702" spans="1:6">
      <c r="A1702" s="33" t="s">
        <v>3723</v>
      </c>
      <c r="B1702" s="33" t="s">
        <v>1127</v>
      </c>
      <c r="C1702" s="33" t="s">
        <v>50</v>
      </c>
      <c r="D1702" s="33" t="s">
        <v>51</v>
      </c>
      <c r="E1702" s="33" t="s">
        <v>3724</v>
      </c>
      <c r="F1702" s="34">
        <f t="shared" si="43"/>
        <v>4</v>
      </c>
    </row>
    <row r="1703" spans="1:6">
      <c r="A1703" s="33" t="s">
        <v>3725</v>
      </c>
      <c r="B1703" s="33" t="s">
        <v>1127</v>
      </c>
      <c r="C1703" s="33" t="s">
        <v>50</v>
      </c>
      <c r="D1703" s="33" t="s">
        <v>51</v>
      </c>
      <c r="E1703" s="33" t="s">
        <v>3726</v>
      </c>
      <c r="F1703" s="34">
        <f t="shared" ref="F1703:F1734" si="44">MONTH(A1703)</f>
        <v>4</v>
      </c>
    </row>
    <row r="1704" spans="1:6">
      <c r="A1704" s="33" t="s">
        <v>3727</v>
      </c>
      <c r="B1704" s="33" t="s">
        <v>1127</v>
      </c>
      <c r="C1704" s="33" t="s">
        <v>50</v>
      </c>
      <c r="D1704" s="33" t="s">
        <v>51</v>
      </c>
      <c r="E1704" s="33" t="s">
        <v>3728</v>
      </c>
      <c r="F1704" s="34">
        <f t="shared" si="44"/>
        <v>4</v>
      </c>
    </row>
    <row r="1705" spans="1:6">
      <c r="A1705" s="33" t="s">
        <v>3729</v>
      </c>
      <c r="B1705" s="33" t="s">
        <v>1127</v>
      </c>
      <c r="C1705" s="33" t="s">
        <v>50</v>
      </c>
      <c r="D1705" s="33" t="s">
        <v>51</v>
      </c>
      <c r="E1705" s="33" t="s">
        <v>3730</v>
      </c>
      <c r="F1705" s="34">
        <f t="shared" si="44"/>
        <v>4</v>
      </c>
    </row>
    <row r="1706" spans="1:6">
      <c r="A1706" s="33" t="s">
        <v>3731</v>
      </c>
      <c r="B1706" s="33" t="s">
        <v>1127</v>
      </c>
      <c r="C1706" s="33" t="s">
        <v>50</v>
      </c>
      <c r="D1706" s="33" t="s">
        <v>51</v>
      </c>
      <c r="E1706" s="33" t="s">
        <v>3732</v>
      </c>
      <c r="F1706" s="34">
        <f t="shared" si="44"/>
        <v>4</v>
      </c>
    </row>
    <row r="1707" spans="1:6">
      <c r="A1707" s="33" t="s">
        <v>3733</v>
      </c>
      <c r="B1707" s="33" t="s">
        <v>1127</v>
      </c>
      <c r="C1707" s="33" t="s">
        <v>50</v>
      </c>
      <c r="D1707" s="33" t="s">
        <v>51</v>
      </c>
      <c r="E1707" s="33" t="s">
        <v>3734</v>
      </c>
      <c r="F1707" s="34">
        <f t="shared" si="44"/>
        <v>4</v>
      </c>
    </row>
    <row r="1708" spans="1:6">
      <c r="A1708" s="33" t="s">
        <v>3735</v>
      </c>
      <c r="B1708" s="33" t="s">
        <v>1127</v>
      </c>
      <c r="C1708" s="33" t="s">
        <v>50</v>
      </c>
      <c r="D1708" s="33" t="s">
        <v>51</v>
      </c>
      <c r="E1708" s="33" t="s">
        <v>3736</v>
      </c>
      <c r="F1708" s="34">
        <f t="shared" si="44"/>
        <v>4</v>
      </c>
    </row>
    <row r="1709" spans="1:6">
      <c r="A1709" s="33" t="s">
        <v>3737</v>
      </c>
      <c r="B1709" s="33" t="s">
        <v>1127</v>
      </c>
      <c r="C1709" s="33" t="s">
        <v>50</v>
      </c>
      <c r="D1709" s="33" t="s">
        <v>51</v>
      </c>
      <c r="E1709" s="33" t="s">
        <v>3738</v>
      </c>
      <c r="F1709" s="34">
        <f t="shared" si="44"/>
        <v>4</v>
      </c>
    </row>
    <row r="1710" spans="1:6">
      <c r="A1710" s="33" t="s">
        <v>3739</v>
      </c>
      <c r="B1710" s="33" t="s">
        <v>1127</v>
      </c>
      <c r="C1710" s="33" t="s">
        <v>50</v>
      </c>
      <c r="D1710" s="33" t="s">
        <v>51</v>
      </c>
      <c r="E1710" s="33" t="s">
        <v>3740</v>
      </c>
      <c r="F1710" s="34">
        <f t="shared" si="44"/>
        <v>4</v>
      </c>
    </row>
    <row r="1711" spans="1:6">
      <c r="A1711" s="33" t="s">
        <v>3741</v>
      </c>
      <c r="B1711" s="33" t="s">
        <v>1127</v>
      </c>
      <c r="C1711" s="33" t="s">
        <v>50</v>
      </c>
      <c r="D1711" s="33" t="s">
        <v>51</v>
      </c>
      <c r="E1711" s="33" t="s">
        <v>3742</v>
      </c>
      <c r="F1711" s="34">
        <f t="shared" si="44"/>
        <v>5</v>
      </c>
    </row>
    <row r="1712" spans="1:6">
      <c r="A1712" s="33" t="s">
        <v>3743</v>
      </c>
      <c r="B1712" s="33" t="s">
        <v>1127</v>
      </c>
      <c r="C1712" s="33" t="s">
        <v>50</v>
      </c>
      <c r="D1712" s="33" t="s">
        <v>51</v>
      </c>
      <c r="E1712" s="33" t="s">
        <v>3744</v>
      </c>
      <c r="F1712" s="34">
        <f t="shared" si="44"/>
        <v>5</v>
      </c>
    </row>
    <row r="1713" spans="1:6">
      <c r="A1713" s="33" t="s">
        <v>3745</v>
      </c>
      <c r="B1713" s="33" t="s">
        <v>1127</v>
      </c>
      <c r="C1713" s="33" t="s">
        <v>50</v>
      </c>
      <c r="D1713" s="33" t="s">
        <v>51</v>
      </c>
      <c r="E1713" s="33" t="s">
        <v>3746</v>
      </c>
      <c r="F1713" s="34">
        <f t="shared" si="44"/>
        <v>5</v>
      </c>
    </row>
    <row r="1714" spans="1:6">
      <c r="A1714" s="33" t="s">
        <v>3747</v>
      </c>
      <c r="B1714" s="33" t="s">
        <v>1127</v>
      </c>
      <c r="C1714" s="33" t="s">
        <v>50</v>
      </c>
      <c r="D1714" s="33" t="s">
        <v>51</v>
      </c>
      <c r="E1714" s="33" t="s">
        <v>3748</v>
      </c>
      <c r="F1714" s="34">
        <f t="shared" si="44"/>
        <v>5</v>
      </c>
    </row>
    <row r="1715" spans="1:6">
      <c r="A1715" s="33" t="s">
        <v>3749</v>
      </c>
      <c r="B1715" s="33" t="s">
        <v>1127</v>
      </c>
      <c r="C1715" s="33" t="s">
        <v>50</v>
      </c>
      <c r="D1715" s="33" t="s">
        <v>51</v>
      </c>
      <c r="E1715" s="33" t="s">
        <v>3750</v>
      </c>
      <c r="F1715" s="34">
        <f t="shared" si="44"/>
        <v>5</v>
      </c>
    </row>
    <row r="1716" spans="1:6">
      <c r="A1716" s="33" t="s">
        <v>3751</v>
      </c>
      <c r="B1716" s="33" t="s">
        <v>1127</v>
      </c>
      <c r="C1716" s="33" t="s">
        <v>50</v>
      </c>
      <c r="D1716" s="33" t="s">
        <v>51</v>
      </c>
      <c r="E1716" s="33" t="s">
        <v>3752</v>
      </c>
      <c r="F1716" s="34">
        <f t="shared" si="44"/>
        <v>5</v>
      </c>
    </row>
    <row r="1717" spans="1:6">
      <c r="A1717" s="33" t="s">
        <v>3753</v>
      </c>
      <c r="B1717" s="33" t="s">
        <v>1127</v>
      </c>
      <c r="C1717" s="33" t="s">
        <v>50</v>
      </c>
      <c r="D1717" s="33" t="s">
        <v>51</v>
      </c>
      <c r="E1717" s="33" t="s">
        <v>3754</v>
      </c>
      <c r="F1717" s="34">
        <f t="shared" si="44"/>
        <v>5</v>
      </c>
    </row>
    <row r="1718" spans="1:6">
      <c r="A1718" s="33" t="s">
        <v>3755</v>
      </c>
      <c r="B1718" s="33" t="s">
        <v>1127</v>
      </c>
      <c r="C1718" s="33" t="s">
        <v>50</v>
      </c>
      <c r="D1718" s="33" t="s">
        <v>51</v>
      </c>
      <c r="E1718" s="33" t="s">
        <v>3756</v>
      </c>
      <c r="F1718" s="34">
        <f t="shared" si="44"/>
        <v>5</v>
      </c>
    </row>
    <row r="1719" spans="1:6">
      <c r="A1719" s="33" t="s">
        <v>3757</v>
      </c>
      <c r="B1719" s="33" t="s">
        <v>1127</v>
      </c>
      <c r="C1719" s="33" t="s">
        <v>50</v>
      </c>
      <c r="D1719" s="33" t="s">
        <v>51</v>
      </c>
      <c r="E1719" s="33" t="s">
        <v>3758</v>
      </c>
      <c r="F1719" s="34">
        <f t="shared" si="44"/>
        <v>5</v>
      </c>
    </row>
    <row r="1720" spans="1:6">
      <c r="A1720" s="33" t="s">
        <v>3759</v>
      </c>
      <c r="B1720" s="33" t="s">
        <v>1127</v>
      </c>
      <c r="C1720" s="33" t="s">
        <v>50</v>
      </c>
      <c r="D1720" s="33" t="s">
        <v>51</v>
      </c>
      <c r="E1720" s="33" t="s">
        <v>3760</v>
      </c>
      <c r="F1720" s="34">
        <f t="shared" si="44"/>
        <v>5</v>
      </c>
    </row>
    <row r="1721" spans="1:6">
      <c r="A1721" s="33" t="s">
        <v>3761</v>
      </c>
      <c r="B1721" s="33" t="s">
        <v>1127</v>
      </c>
      <c r="C1721" s="33" t="s">
        <v>50</v>
      </c>
      <c r="D1721" s="33" t="s">
        <v>51</v>
      </c>
      <c r="E1721" s="33" t="s">
        <v>3762</v>
      </c>
      <c r="F1721" s="34">
        <f t="shared" si="44"/>
        <v>5</v>
      </c>
    </row>
    <row r="1722" spans="1:6">
      <c r="A1722" s="33" t="s">
        <v>3763</v>
      </c>
      <c r="B1722" s="33" t="s">
        <v>1127</v>
      </c>
      <c r="C1722" s="33" t="s">
        <v>50</v>
      </c>
      <c r="D1722" s="33" t="s">
        <v>51</v>
      </c>
      <c r="E1722" s="33" t="s">
        <v>3764</v>
      </c>
      <c r="F1722" s="34">
        <f t="shared" si="44"/>
        <v>5</v>
      </c>
    </row>
    <row r="1723" spans="1:6">
      <c r="A1723" s="33" t="s">
        <v>3765</v>
      </c>
      <c r="B1723" s="33" t="s">
        <v>1127</v>
      </c>
      <c r="C1723" s="33" t="s">
        <v>50</v>
      </c>
      <c r="D1723" s="33" t="s">
        <v>51</v>
      </c>
      <c r="E1723" s="33" t="s">
        <v>3766</v>
      </c>
      <c r="F1723" s="34">
        <f t="shared" si="44"/>
        <v>5</v>
      </c>
    </row>
    <row r="1724" spans="1:6">
      <c r="A1724" s="33" t="s">
        <v>3767</v>
      </c>
      <c r="B1724" s="33" t="s">
        <v>1127</v>
      </c>
      <c r="C1724" s="33" t="s">
        <v>50</v>
      </c>
      <c r="D1724" s="33" t="s">
        <v>51</v>
      </c>
      <c r="E1724" s="33" t="s">
        <v>3768</v>
      </c>
      <c r="F1724" s="34">
        <f t="shared" si="44"/>
        <v>5</v>
      </c>
    </row>
    <row r="1725" spans="1:6">
      <c r="A1725" s="33" t="s">
        <v>3769</v>
      </c>
      <c r="B1725" s="33" t="s">
        <v>1127</v>
      </c>
      <c r="C1725" s="33" t="s">
        <v>50</v>
      </c>
      <c r="D1725" s="33" t="s">
        <v>51</v>
      </c>
      <c r="E1725" s="33" t="s">
        <v>3770</v>
      </c>
      <c r="F1725" s="34">
        <f t="shared" si="44"/>
        <v>5</v>
      </c>
    </row>
    <row r="1726" spans="1:6">
      <c r="A1726" s="33" t="s">
        <v>3771</v>
      </c>
      <c r="B1726" s="33" t="s">
        <v>1127</v>
      </c>
      <c r="C1726" s="33" t="s">
        <v>50</v>
      </c>
      <c r="D1726" s="33" t="s">
        <v>51</v>
      </c>
      <c r="E1726" s="33" t="s">
        <v>3772</v>
      </c>
      <c r="F1726" s="34">
        <f t="shared" si="44"/>
        <v>5</v>
      </c>
    </row>
    <row r="1727" spans="1:6">
      <c r="A1727" s="33" t="s">
        <v>3773</v>
      </c>
      <c r="B1727" s="33" t="s">
        <v>1127</v>
      </c>
      <c r="C1727" s="33" t="s">
        <v>50</v>
      </c>
      <c r="D1727" s="33" t="s">
        <v>51</v>
      </c>
      <c r="E1727" s="33" t="s">
        <v>3774</v>
      </c>
      <c r="F1727" s="34">
        <f t="shared" si="44"/>
        <v>5</v>
      </c>
    </row>
    <row r="1728" spans="1:6">
      <c r="A1728" s="33" t="s">
        <v>3775</v>
      </c>
      <c r="B1728" s="33" t="s">
        <v>1127</v>
      </c>
      <c r="C1728" s="33" t="s">
        <v>50</v>
      </c>
      <c r="D1728" s="33" t="s">
        <v>51</v>
      </c>
      <c r="E1728" s="33" t="s">
        <v>3776</v>
      </c>
      <c r="F1728" s="34">
        <f t="shared" si="44"/>
        <v>5</v>
      </c>
    </row>
    <row r="1729" spans="1:6">
      <c r="A1729" s="33" t="s">
        <v>3777</v>
      </c>
      <c r="B1729" s="33" t="s">
        <v>1127</v>
      </c>
      <c r="C1729" s="33" t="s">
        <v>50</v>
      </c>
      <c r="D1729" s="33" t="s">
        <v>51</v>
      </c>
      <c r="E1729" s="33" t="s">
        <v>3778</v>
      </c>
      <c r="F1729" s="34">
        <f t="shared" si="44"/>
        <v>5</v>
      </c>
    </row>
    <row r="1730" spans="1:6">
      <c r="A1730" s="33" t="s">
        <v>3779</v>
      </c>
      <c r="B1730" s="33" t="s">
        <v>1127</v>
      </c>
      <c r="C1730" s="33" t="s">
        <v>50</v>
      </c>
      <c r="D1730" s="33" t="s">
        <v>51</v>
      </c>
      <c r="E1730" s="33" t="s">
        <v>3780</v>
      </c>
      <c r="F1730" s="34">
        <f t="shared" si="44"/>
        <v>5</v>
      </c>
    </row>
    <row r="1731" spans="1:6">
      <c r="A1731" s="33" t="s">
        <v>3781</v>
      </c>
      <c r="B1731" s="33" t="s">
        <v>1127</v>
      </c>
      <c r="C1731" s="33" t="s">
        <v>50</v>
      </c>
      <c r="D1731" s="33" t="s">
        <v>51</v>
      </c>
      <c r="E1731" s="33" t="s">
        <v>3782</v>
      </c>
      <c r="F1731" s="34">
        <f t="shared" si="44"/>
        <v>5</v>
      </c>
    </row>
    <row r="1732" spans="1:6">
      <c r="A1732" s="33" t="s">
        <v>3783</v>
      </c>
      <c r="B1732" s="33" t="s">
        <v>1127</v>
      </c>
      <c r="C1732" s="33" t="s">
        <v>50</v>
      </c>
      <c r="D1732" s="33" t="s">
        <v>51</v>
      </c>
      <c r="E1732" s="33" t="s">
        <v>3784</v>
      </c>
      <c r="F1732" s="34">
        <f t="shared" si="44"/>
        <v>5</v>
      </c>
    </row>
    <row r="1733" spans="1:6">
      <c r="A1733" s="33" t="s">
        <v>3785</v>
      </c>
      <c r="B1733" s="33" t="s">
        <v>1127</v>
      </c>
      <c r="C1733" s="33" t="s">
        <v>50</v>
      </c>
      <c r="D1733" s="33" t="s">
        <v>51</v>
      </c>
      <c r="E1733" s="33" t="s">
        <v>3786</v>
      </c>
      <c r="F1733" s="34">
        <f t="shared" si="44"/>
        <v>5</v>
      </c>
    </row>
    <row r="1734" spans="1:6">
      <c r="A1734" s="33" t="s">
        <v>3787</v>
      </c>
      <c r="B1734" s="33" t="s">
        <v>1127</v>
      </c>
      <c r="C1734" s="33" t="s">
        <v>50</v>
      </c>
      <c r="D1734" s="33" t="s">
        <v>51</v>
      </c>
      <c r="E1734" s="33" t="s">
        <v>3788</v>
      </c>
      <c r="F1734" s="34">
        <f t="shared" si="44"/>
        <v>5</v>
      </c>
    </row>
    <row r="1735" spans="1:6">
      <c r="A1735" s="33" t="s">
        <v>3789</v>
      </c>
      <c r="B1735" s="33" t="s">
        <v>1127</v>
      </c>
      <c r="C1735" s="33" t="s">
        <v>50</v>
      </c>
      <c r="D1735" s="33" t="s">
        <v>51</v>
      </c>
      <c r="E1735" s="33" t="s">
        <v>3790</v>
      </c>
      <c r="F1735" s="34">
        <f t="shared" ref="F1735:F1766" si="45">MONTH(A1735)</f>
        <v>5</v>
      </c>
    </row>
    <row r="1736" spans="1:6">
      <c r="A1736" s="33" t="s">
        <v>3791</v>
      </c>
      <c r="B1736" s="33" t="s">
        <v>1127</v>
      </c>
      <c r="C1736" s="33" t="s">
        <v>50</v>
      </c>
      <c r="D1736" s="33" t="s">
        <v>51</v>
      </c>
      <c r="E1736" s="33" t="s">
        <v>3792</v>
      </c>
      <c r="F1736" s="34">
        <f t="shared" si="45"/>
        <v>5</v>
      </c>
    </row>
    <row r="1737" spans="1:6">
      <c r="A1737" s="33" t="s">
        <v>3793</v>
      </c>
      <c r="B1737" s="33" t="s">
        <v>1127</v>
      </c>
      <c r="C1737" s="33" t="s">
        <v>50</v>
      </c>
      <c r="D1737" s="33" t="s">
        <v>51</v>
      </c>
      <c r="E1737" s="33" t="s">
        <v>3794</v>
      </c>
      <c r="F1737" s="34">
        <f t="shared" si="45"/>
        <v>5</v>
      </c>
    </row>
    <row r="1738" spans="1:6">
      <c r="A1738" s="33" t="s">
        <v>3795</v>
      </c>
      <c r="B1738" s="33" t="s">
        <v>1127</v>
      </c>
      <c r="C1738" s="33" t="s">
        <v>50</v>
      </c>
      <c r="D1738" s="33" t="s">
        <v>51</v>
      </c>
      <c r="E1738" s="33" t="s">
        <v>3796</v>
      </c>
      <c r="F1738" s="34">
        <f t="shared" si="45"/>
        <v>5</v>
      </c>
    </row>
    <row r="1739" spans="1:6">
      <c r="A1739" s="33" t="s">
        <v>3797</v>
      </c>
      <c r="B1739" s="33" t="s">
        <v>1127</v>
      </c>
      <c r="C1739" s="33" t="s">
        <v>50</v>
      </c>
      <c r="D1739" s="33" t="s">
        <v>51</v>
      </c>
      <c r="E1739" s="33" t="s">
        <v>3798</v>
      </c>
      <c r="F1739" s="34">
        <f t="shared" si="45"/>
        <v>5</v>
      </c>
    </row>
    <row r="1740" spans="1:6">
      <c r="A1740" s="33" t="s">
        <v>3799</v>
      </c>
      <c r="B1740" s="33" t="s">
        <v>1127</v>
      </c>
      <c r="C1740" s="33" t="s">
        <v>50</v>
      </c>
      <c r="D1740" s="33" t="s">
        <v>51</v>
      </c>
      <c r="E1740" s="33" t="s">
        <v>3800</v>
      </c>
      <c r="F1740" s="34">
        <f t="shared" si="45"/>
        <v>5</v>
      </c>
    </row>
    <row r="1741" spans="1:6">
      <c r="A1741" s="33" t="s">
        <v>3801</v>
      </c>
      <c r="B1741" s="33" t="s">
        <v>1127</v>
      </c>
      <c r="C1741" s="33" t="s">
        <v>50</v>
      </c>
      <c r="D1741" s="33" t="s">
        <v>51</v>
      </c>
      <c r="E1741" s="33" t="s">
        <v>3802</v>
      </c>
      <c r="F1741" s="34">
        <f t="shared" si="45"/>
        <v>5</v>
      </c>
    </row>
    <row r="1742" spans="1:6">
      <c r="A1742" s="33" t="s">
        <v>3803</v>
      </c>
      <c r="B1742" s="33" t="s">
        <v>1127</v>
      </c>
      <c r="C1742" s="33" t="s">
        <v>50</v>
      </c>
      <c r="D1742" s="33" t="s">
        <v>51</v>
      </c>
      <c r="E1742" s="33" t="s">
        <v>3804</v>
      </c>
      <c r="F1742" s="34">
        <f t="shared" si="45"/>
        <v>5</v>
      </c>
    </row>
    <row r="1743" spans="1:6">
      <c r="A1743" s="33" t="s">
        <v>3805</v>
      </c>
      <c r="B1743" s="33" t="s">
        <v>1127</v>
      </c>
      <c r="C1743" s="33" t="s">
        <v>50</v>
      </c>
      <c r="D1743" s="33" t="s">
        <v>51</v>
      </c>
      <c r="E1743" s="33" t="s">
        <v>3806</v>
      </c>
      <c r="F1743" s="34">
        <f t="shared" si="45"/>
        <v>5</v>
      </c>
    </row>
    <row r="1744" spans="1:6">
      <c r="A1744" s="33" t="s">
        <v>3807</v>
      </c>
      <c r="B1744" s="33" t="s">
        <v>1127</v>
      </c>
      <c r="C1744" s="33" t="s">
        <v>50</v>
      </c>
      <c r="D1744" s="33" t="s">
        <v>51</v>
      </c>
      <c r="E1744" s="33" t="s">
        <v>3808</v>
      </c>
      <c r="F1744" s="34">
        <f t="shared" si="45"/>
        <v>5</v>
      </c>
    </row>
    <row r="1745" spans="1:6">
      <c r="A1745" s="33" t="s">
        <v>3809</v>
      </c>
      <c r="B1745" s="33" t="s">
        <v>1127</v>
      </c>
      <c r="C1745" s="33" t="s">
        <v>50</v>
      </c>
      <c r="D1745" s="33" t="s">
        <v>51</v>
      </c>
      <c r="E1745" s="33" t="s">
        <v>3810</v>
      </c>
      <c r="F1745" s="34">
        <f t="shared" si="45"/>
        <v>5</v>
      </c>
    </row>
    <row r="1746" spans="1:6">
      <c r="A1746" s="33" t="s">
        <v>3811</v>
      </c>
      <c r="B1746" s="33" t="s">
        <v>1127</v>
      </c>
      <c r="C1746" s="33" t="s">
        <v>50</v>
      </c>
      <c r="D1746" s="33" t="s">
        <v>51</v>
      </c>
      <c r="E1746" s="33" t="s">
        <v>3812</v>
      </c>
      <c r="F1746" s="34">
        <f t="shared" si="45"/>
        <v>5</v>
      </c>
    </row>
    <row r="1747" spans="1:6">
      <c r="A1747" s="33" t="s">
        <v>3813</v>
      </c>
      <c r="B1747" s="33" t="s">
        <v>1127</v>
      </c>
      <c r="C1747" s="33" t="s">
        <v>50</v>
      </c>
      <c r="D1747" s="33" t="s">
        <v>51</v>
      </c>
      <c r="E1747" s="33" t="s">
        <v>3814</v>
      </c>
      <c r="F1747" s="34">
        <f t="shared" si="45"/>
        <v>5</v>
      </c>
    </row>
    <row r="1748" spans="1:6">
      <c r="A1748" s="33" t="s">
        <v>3815</v>
      </c>
      <c r="B1748" s="33" t="s">
        <v>1127</v>
      </c>
      <c r="C1748" s="33" t="s">
        <v>50</v>
      </c>
      <c r="D1748" s="33" t="s">
        <v>51</v>
      </c>
      <c r="E1748" s="33" t="s">
        <v>3816</v>
      </c>
      <c r="F1748" s="34">
        <f t="shared" si="45"/>
        <v>5</v>
      </c>
    </row>
    <row r="1749" spans="1:6">
      <c r="A1749" s="33" t="s">
        <v>3817</v>
      </c>
      <c r="B1749" s="33" t="s">
        <v>1127</v>
      </c>
      <c r="C1749" s="33" t="s">
        <v>50</v>
      </c>
      <c r="D1749" s="33" t="s">
        <v>51</v>
      </c>
      <c r="E1749" s="33" t="s">
        <v>3818</v>
      </c>
      <c r="F1749" s="34">
        <f t="shared" si="45"/>
        <v>5</v>
      </c>
    </row>
    <row r="1750" spans="1:6">
      <c r="A1750" s="33" t="s">
        <v>3819</v>
      </c>
      <c r="B1750" s="33" t="s">
        <v>1127</v>
      </c>
      <c r="C1750" s="33" t="s">
        <v>50</v>
      </c>
      <c r="D1750" s="33" t="s">
        <v>51</v>
      </c>
      <c r="E1750" s="33" t="s">
        <v>3820</v>
      </c>
      <c r="F1750" s="34">
        <f t="shared" si="45"/>
        <v>5</v>
      </c>
    </row>
    <row r="1751" spans="1:6">
      <c r="A1751" s="33" t="s">
        <v>3821</v>
      </c>
      <c r="B1751" s="33" t="s">
        <v>1127</v>
      </c>
      <c r="C1751" s="33" t="s">
        <v>50</v>
      </c>
      <c r="D1751" s="33" t="s">
        <v>51</v>
      </c>
      <c r="E1751" s="33" t="s">
        <v>3822</v>
      </c>
      <c r="F1751" s="34">
        <f t="shared" si="45"/>
        <v>5</v>
      </c>
    </row>
    <row r="1752" spans="1:6">
      <c r="A1752" s="33" t="s">
        <v>3823</v>
      </c>
      <c r="B1752" s="33" t="s">
        <v>1127</v>
      </c>
      <c r="C1752" s="33" t="s">
        <v>50</v>
      </c>
      <c r="D1752" s="33" t="s">
        <v>51</v>
      </c>
      <c r="E1752" s="33" t="s">
        <v>3824</v>
      </c>
      <c r="F1752" s="34">
        <f t="shared" si="45"/>
        <v>5</v>
      </c>
    </row>
    <row r="1753" spans="1:6">
      <c r="A1753" s="33" t="s">
        <v>3825</v>
      </c>
      <c r="B1753" s="33" t="s">
        <v>1127</v>
      </c>
      <c r="C1753" s="33" t="s">
        <v>50</v>
      </c>
      <c r="D1753" s="33" t="s">
        <v>51</v>
      </c>
      <c r="E1753" s="33" t="s">
        <v>3826</v>
      </c>
      <c r="F1753" s="34">
        <f t="shared" si="45"/>
        <v>5</v>
      </c>
    </row>
    <row r="1754" spans="1:6">
      <c r="A1754" s="33" t="s">
        <v>3827</v>
      </c>
      <c r="B1754" s="33" t="s">
        <v>1127</v>
      </c>
      <c r="C1754" s="33" t="s">
        <v>50</v>
      </c>
      <c r="D1754" s="33" t="s">
        <v>51</v>
      </c>
      <c r="E1754" s="33" t="s">
        <v>3828</v>
      </c>
      <c r="F1754" s="34">
        <f t="shared" si="45"/>
        <v>5</v>
      </c>
    </row>
    <row r="1755" spans="1:6">
      <c r="A1755" s="33" t="s">
        <v>3829</v>
      </c>
      <c r="B1755" s="33" t="s">
        <v>1127</v>
      </c>
      <c r="C1755" s="33" t="s">
        <v>50</v>
      </c>
      <c r="D1755" s="33" t="s">
        <v>51</v>
      </c>
      <c r="E1755" s="33" t="s">
        <v>3830</v>
      </c>
      <c r="F1755" s="34">
        <f t="shared" si="45"/>
        <v>5</v>
      </c>
    </row>
    <row r="1756" spans="1:6">
      <c r="A1756" s="33" t="s">
        <v>3831</v>
      </c>
      <c r="B1756" s="33" t="s">
        <v>1127</v>
      </c>
      <c r="C1756" s="33" t="s">
        <v>50</v>
      </c>
      <c r="D1756" s="33" t="s">
        <v>51</v>
      </c>
      <c r="E1756" s="33" t="s">
        <v>3832</v>
      </c>
      <c r="F1756" s="34">
        <f t="shared" si="45"/>
        <v>5</v>
      </c>
    </row>
    <row r="1757" spans="1:6">
      <c r="A1757" s="33" t="s">
        <v>3833</v>
      </c>
      <c r="B1757" s="33" t="s">
        <v>1127</v>
      </c>
      <c r="C1757" s="33" t="s">
        <v>50</v>
      </c>
      <c r="D1757" s="33" t="s">
        <v>51</v>
      </c>
      <c r="E1757" s="33" t="s">
        <v>3834</v>
      </c>
      <c r="F1757" s="34">
        <f t="shared" si="45"/>
        <v>5</v>
      </c>
    </row>
    <row r="1758" spans="1:6">
      <c r="A1758" s="33" t="s">
        <v>3835</v>
      </c>
      <c r="B1758" s="33" t="s">
        <v>1127</v>
      </c>
      <c r="C1758" s="33" t="s">
        <v>50</v>
      </c>
      <c r="D1758" s="33" t="s">
        <v>51</v>
      </c>
      <c r="E1758" s="33" t="s">
        <v>3836</v>
      </c>
      <c r="F1758" s="34">
        <f t="shared" si="45"/>
        <v>5</v>
      </c>
    </row>
    <row r="1759" spans="1:6">
      <c r="A1759" s="33" t="s">
        <v>3837</v>
      </c>
      <c r="B1759" s="33" t="s">
        <v>1127</v>
      </c>
      <c r="C1759" s="33" t="s">
        <v>50</v>
      </c>
      <c r="D1759" s="33" t="s">
        <v>51</v>
      </c>
      <c r="E1759" s="33" t="s">
        <v>3838</v>
      </c>
      <c r="F1759" s="34">
        <f t="shared" si="45"/>
        <v>5</v>
      </c>
    </row>
    <row r="1760" spans="1:6">
      <c r="A1760" s="33" t="s">
        <v>3839</v>
      </c>
      <c r="B1760" s="33" t="s">
        <v>1127</v>
      </c>
      <c r="C1760" s="33" t="s">
        <v>50</v>
      </c>
      <c r="D1760" s="33" t="s">
        <v>51</v>
      </c>
      <c r="E1760" s="33" t="s">
        <v>3840</v>
      </c>
      <c r="F1760" s="34">
        <f t="shared" si="45"/>
        <v>5</v>
      </c>
    </row>
    <row r="1761" spans="1:6">
      <c r="A1761" s="33" t="s">
        <v>3841</v>
      </c>
      <c r="B1761" s="33" t="s">
        <v>1127</v>
      </c>
      <c r="C1761" s="33" t="s">
        <v>50</v>
      </c>
      <c r="D1761" s="33" t="s">
        <v>51</v>
      </c>
      <c r="E1761" s="33" t="s">
        <v>3842</v>
      </c>
      <c r="F1761" s="34">
        <f t="shared" si="45"/>
        <v>5</v>
      </c>
    </row>
    <row r="1762" spans="1:6">
      <c r="A1762" s="33" t="s">
        <v>3843</v>
      </c>
      <c r="B1762" s="33" t="s">
        <v>1127</v>
      </c>
      <c r="C1762" s="33" t="s">
        <v>50</v>
      </c>
      <c r="D1762" s="33" t="s">
        <v>51</v>
      </c>
      <c r="E1762" s="33" t="s">
        <v>3844</v>
      </c>
      <c r="F1762" s="34">
        <f t="shared" si="45"/>
        <v>5</v>
      </c>
    </row>
    <row r="1763" spans="1:6">
      <c r="A1763" s="33" t="s">
        <v>3845</v>
      </c>
      <c r="B1763" s="33" t="s">
        <v>1127</v>
      </c>
      <c r="C1763" s="33" t="s">
        <v>50</v>
      </c>
      <c r="D1763" s="33" t="s">
        <v>51</v>
      </c>
      <c r="E1763" s="33" t="s">
        <v>3846</v>
      </c>
      <c r="F1763" s="34">
        <f t="shared" si="45"/>
        <v>5</v>
      </c>
    </row>
    <row r="1764" spans="1:6">
      <c r="A1764" s="33" t="s">
        <v>3847</v>
      </c>
      <c r="B1764" s="33" t="s">
        <v>1127</v>
      </c>
      <c r="C1764" s="33" t="s">
        <v>50</v>
      </c>
      <c r="D1764" s="33" t="s">
        <v>51</v>
      </c>
      <c r="E1764" s="33" t="s">
        <v>3848</v>
      </c>
      <c r="F1764" s="34">
        <f t="shared" si="45"/>
        <v>5</v>
      </c>
    </row>
    <row r="1765" spans="1:6">
      <c r="A1765" s="33" t="s">
        <v>3849</v>
      </c>
      <c r="B1765" s="33" t="s">
        <v>1127</v>
      </c>
      <c r="C1765" s="33" t="s">
        <v>50</v>
      </c>
      <c r="D1765" s="33" t="s">
        <v>51</v>
      </c>
      <c r="E1765" s="33" t="s">
        <v>3850</v>
      </c>
      <c r="F1765" s="34">
        <f t="shared" si="45"/>
        <v>5</v>
      </c>
    </row>
    <row r="1766" spans="1:6">
      <c r="A1766" s="33" t="s">
        <v>3851</v>
      </c>
      <c r="B1766" s="33" t="s">
        <v>1127</v>
      </c>
      <c r="C1766" s="33" t="s">
        <v>50</v>
      </c>
      <c r="D1766" s="33" t="s">
        <v>51</v>
      </c>
      <c r="E1766" s="33" t="s">
        <v>3852</v>
      </c>
      <c r="F1766" s="34">
        <f t="shared" si="45"/>
        <v>5</v>
      </c>
    </row>
    <row r="1767" spans="1:6">
      <c r="A1767" s="33" t="s">
        <v>3853</v>
      </c>
      <c r="B1767" s="33" t="s">
        <v>1127</v>
      </c>
      <c r="C1767" s="33" t="s">
        <v>50</v>
      </c>
      <c r="D1767" s="33" t="s">
        <v>51</v>
      </c>
      <c r="E1767" s="33" t="s">
        <v>3854</v>
      </c>
      <c r="F1767" s="34">
        <f t="shared" ref="F1767:F1784" si="46">MONTH(A1767)</f>
        <v>5</v>
      </c>
    </row>
    <row r="1768" spans="1:6">
      <c r="A1768" s="33" t="s">
        <v>3855</v>
      </c>
      <c r="B1768" s="33" t="s">
        <v>1127</v>
      </c>
      <c r="C1768" s="33" t="s">
        <v>50</v>
      </c>
      <c r="D1768" s="33" t="s">
        <v>51</v>
      </c>
      <c r="E1768" s="33" t="s">
        <v>3856</v>
      </c>
      <c r="F1768" s="34">
        <f t="shared" si="46"/>
        <v>5</v>
      </c>
    </row>
    <row r="1769" spans="1:6">
      <c r="A1769" s="33" t="s">
        <v>3857</v>
      </c>
      <c r="B1769" s="33" t="s">
        <v>1127</v>
      </c>
      <c r="C1769" s="33" t="s">
        <v>50</v>
      </c>
      <c r="D1769" s="33" t="s">
        <v>51</v>
      </c>
      <c r="E1769" s="33" t="s">
        <v>3858</v>
      </c>
      <c r="F1769" s="34">
        <f t="shared" si="46"/>
        <v>5</v>
      </c>
    </row>
    <row r="1770" spans="1:6">
      <c r="A1770" s="33" t="s">
        <v>3859</v>
      </c>
      <c r="B1770" s="33" t="s">
        <v>1127</v>
      </c>
      <c r="C1770" s="33" t="s">
        <v>50</v>
      </c>
      <c r="D1770" s="33" t="s">
        <v>51</v>
      </c>
      <c r="E1770" s="33" t="s">
        <v>3860</v>
      </c>
      <c r="F1770" s="34">
        <f t="shared" si="46"/>
        <v>5</v>
      </c>
    </row>
    <row r="1771" spans="1:6">
      <c r="A1771" s="33" t="s">
        <v>3861</v>
      </c>
      <c r="B1771" s="33" t="s">
        <v>1127</v>
      </c>
      <c r="C1771" s="33" t="s">
        <v>50</v>
      </c>
      <c r="D1771" s="33" t="s">
        <v>51</v>
      </c>
      <c r="E1771" s="33" t="s">
        <v>3862</v>
      </c>
      <c r="F1771" s="34">
        <f t="shared" si="46"/>
        <v>5</v>
      </c>
    </row>
    <row r="1772" spans="1:6">
      <c r="A1772" s="33" t="s">
        <v>3863</v>
      </c>
      <c r="B1772" s="33" t="s">
        <v>1127</v>
      </c>
      <c r="C1772" s="33" t="s">
        <v>50</v>
      </c>
      <c r="D1772" s="33" t="s">
        <v>51</v>
      </c>
      <c r="E1772" s="33" t="s">
        <v>3864</v>
      </c>
      <c r="F1772" s="34">
        <f t="shared" si="46"/>
        <v>5</v>
      </c>
    </row>
    <row r="1773" spans="1:6">
      <c r="A1773" s="33" t="s">
        <v>3865</v>
      </c>
      <c r="B1773" s="33" t="s">
        <v>1127</v>
      </c>
      <c r="C1773" s="33" t="s">
        <v>50</v>
      </c>
      <c r="D1773" s="33" t="s">
        <v>51</v>
      </c>
      <c r="E1773" s="33" t="s">
        <v>3866</v>
      </c>
      <c r="F1773" s="34">
        <f t="shared" si="46"/>
        <v>5</v>
      </c>
    </row>
    <row r="1774" spans="1:6">
      <c r="A1774" s="33" t="s">
        <v>3867</v>
      </c>
      <c r="B1774" s="33" t="s">
        <v>1127</v>
      </c>
      <c r="C1774" s="33" t="s">
        <v>50</v>
      </c>
      <c r="D1774" s="33" t="s">
        <v>51</v>
      </c>
      <c r="E1774" s="33" t="s">
        <v>3868</v>
      </c>
      <c r="F1774" s="34">
        <f t="shared" si="46"/>
        <v>5</v>
      </c>
    </row>
    <row r="1775" spans="1:6">
      <c r="A1775" s="33" t="s">
        <v>3869</v>
      </c>
      <c r="B1775" s="33" t="s">
        <v>1127</v>
      </c>
      <c r="C1775" s="33" t="s">
        <v>50</v>
      </c>
      <c r="D1775" s="33" t="s">
        <v>51</v>
      </c>
      <c r="E1775" s="33" t="s">
        <v>3870</v>
      </c>
      <c r="F1775" s="34">
        <f t="shared" si="46"/>
        <v>5</v>
      </c>
    </row>
    <row r="1776" spans="1:6">
      <c r="A1776" s="33" t="s">
        <v>3871</v>
      </c>
      <c r="B1776" s="33" t="s">
        <v>1127</v>
      </c>
      <c r="C1776" s="33" t="s">
        <v>50</v>
      </c>
      <c r="D1776" s="33" t="s">
        <v>51</v>
      </c>
      <c r="E1776" s="33" t="s">
        <v>3872</v>
      </c>
      <c r="F1776" s="34">
        <f t="shared" si="46"/>
        <v>5</v>
      </c>
    </row>
    <row r="1777" spans="1:6">
      <c r="A1777" s="33" t="s">
        <v>3873</v>
      </c>
      <c r="B1777" s="33" t="s">
        <v>1127</v>
      </c>
      <c r="C1777" s="33" t="s">
        <v>50</v>
      </c>
      <c r="D1777" s="33" t="s">
        <v>51</v>
      </c>
      <c r="E1777" s="33" t="s">
        <v>3874</v>
      </c>
      <c r="F1777" s="34">
        <f t="shared" si="46"/>
        <v>5</v>
      </c>
    </row>
    <row r="1778" spans="1:6">
      <c r="A1778" s="33" t="s">
        <v>3875</v>
      </c>
      <c r="B1778" s="33" t="s">
        <v>1127</v>
      </c>
      <c r="C1778" s="33" t="s">
        <v>50</v>
      </c>
      <c r="D1778" s="33" t="s">
        <v>51</v>
      </c>
      <c r="E1778" s="33" t="s">
        <v>3876</v>
      </c>
      <c r="F1778" s="34">
        <f t="shared" si="46"/>
        <v>5</v>
      </c>
    </row>
    <row r="1779" spans="1:6">
      <c r="A1779" s="33" t="s">
        <v>3877</v>
      </c>
      <c r="B1779" s="33" t="s">
        <v>1127</v>
      </c>
      <c r="C1779" s="33" t="s">
        <v>50</v>
      </c>
      <c r="D1779" s="33" t="s">
        <v>51</v>
      </c>
      <c r="E1779" s="33" t="s">
        <v>3878</v>
      </c>
      <c r="F1779" s="34">
        <f t="shared" si="46"/>
        <v>5</v>
      </c>
    </row>
    <row r="1780" spans="1:6">
      <c r="A1780" s="33" t="s">
        <v>3879</v>
      </c>
      <c r="B1780" s="33" t="s">
        <v>1127</v>
      </c>
      <c r="C1780" s="33" t="s">
        <v>50</v>
      </c>
      <c r="D1780" s="33" t="s">
        <v>51</v>
      </c>
      <c r="E1780" s="33" t="s">
        <v>3880</v>
      </c>
      <c r="F1780" s="34">
        <f t="shared" si="46"/>
        <v>5</v>
      </c>
    </row>
    <row r="1781" spans="1:6">
      <c r="A1781" s="33" t="s">
        <v>3881</v>
      </c>
      <c r="B1781" s="33" t="s">
        <v>1127</v>
      </c>
      <c r="C1781" s="33" t="s">
        <v>50</v>
      </c>
      <c r="D1781" s="33" t="s">
        <v>51</v>
      </c>
      <c r="E1781" s="33" t="s">
        <v>3882</v>
      </c>
      <c r="F1781" s="34">
        <f t="shared" si="46"/>
        <v>5</v>
      </c>
    </row>
    <row r="1782" spans="1:6">
      <c r="A1782" s="33" t="s">
        <v>3883</v>
      </c>
      <c r="B1782" s="33" t="s">
        <v>1127</v>
      </c>
      <c r="C1782" s="33" t="s">
        <v>50</v>
      </c>
      <c r="D1782" s="33" t="s">
        <v>51</v>
      </c>
      <c r="E1782" s="33" t="s">
        <v>3884</v>
      </c>
      <c r="F1782" s="34">
        <f t="shared" si="46"/>
        <v>5</v>
      </c>
    </row>
    <row r="1783" spans="1:6">
      <c r="A1783" s="33" t="s">
        <v>3885</v>
      </c>
      <c r="B1783" s="33" t="s">
        <v>1127</v>
      </c>
      <c r="C1783" s="33" t="s">
        <v>50</v>
      </c>
      <c r="D1783" s="33" t="s">
        <v>51</v>
      </c>
      <c r="E1783" s="33" t="s">
        <v>3886</v>
      </c>
      <c r="F1783" s="34">
        <f t="shared" si="46"/>
        <v>5</v>
      </c>
    </row>
    <row r="1784" spans="1:6">
      <c r="A1784" s="33" t="s">
        <v>3887</v>
      </c>
      <c r="B1784" s="33" t="s">
        <v>1127</v>
      </c>
      <c r="C1784" s="33" t="s">
        <v>50</v>
      </c>
      <c r="D1784" s="33" t="s">
        <v>51</v>
      </c>
      <c r="E1784" s="33" t="s">
        <v>3888</v>
      </c>
      <c r="F1784" s="34">
        <f t="shared" si="46"/>
        <v>5</v>
      </c>
    </row>
    <row r="1785" spans="1:6">
      <c r="A1785" s="33" t="s">
        <v>3889</v>
      </c>
      <c r="B1785" s="33" t="s">
        <v>1127</v>
      </c>
      <c r="C1785" s="33" t="s">
        <v>50</v>
      </c>
      <c r="D1785" s="33" t="s">
        <v>51</v>
      </c>
      <c r="E1785" s="33" t="s">
        <v>3890</v>
      </c>
      <c r="F1785" s="34">
        <f>MONTH(A1785)</f>
        <v>5</v>
      </c>
    </row>
    <row r="1786" spans="1:6">
      <c r="A1786" s="33" t="s">
        <v>3891</v>
      </c>
      <c r="B1786" s="33" t="s">
        <v>1127</v>
      </c>
      <c r="C1786" s="33" t="s">
        <v>50</v>
      </c>
      <c r="D1786" s="33" t="s">
        <v>51</v>
      </c>
      <c r="E1786" s="33" t="s">
        <v>3892</v>
      </c>
      <c r="F1786" s="34">
        <f>MONTH(A1786)</f>
        <v>5</v>
      </c>
    </row>
    <row r="1787" spans="1:6">
      <c r="A1787" s="33" t="s">
        <v>3893</v>
      </c>
      <c r="B1787" s="33" t="s">
        <v>1127</v>
      </c>
      <c r="C1787" s="33" t="s">
        <v>50</v>
      </c>
      <c r="D1787" s="33" t="s">
        <v>51</v>
      </c>
      <c r="E1787" s="33" t="s">
        <v>3894</v>
      </c>
      <c r="F1787" s="34">
        <f t="shared" ref="F1787:F1818" si="47">MONTH(A1787)</f>
        <v>5</v>
      </c>
    </row>
    <row r="1788" spans="1:6">
      <c r="A1788" s="33" t="s">
        <v>3895</v>
      </c>
      <c r="B1788" s="33" t="s">
        <v>1127</v>
      </c>
      <c r="C1788" s="33" t="s">
        <v>50</v>
      </c>
      <c r="D1788" s="33" t="s">
        <v>51</v>
      </c>
      <c r="E1788" s="33" t="s">
        <v>3896</v>
      </c>
      <c r="F1788" s="34">
        <f t="shared" si="47"/>
        <v>5</v>
      </c>
    </row>
    <row r="1789" spans="1:6">
      <c r="A1789" s="33" t="s">
        <v>3897</v>
      </c>
      <c r="B1789" s="33" t="s">
        <v>1127</v>
      </c>
      <c r="C1789" s="33" t="s">
        <v>50</v>
      </c>
      <c r="D1789" s="33" t="s">
        <v>51</v>
      </c>
      <c r="E1789" s="33" t="s">
        <v>3898</v>
      </c>
      <c r="F1789" s="34">
        <f t="shared" si="47"/>
        <v>5</v>
      </c>
    </row>
    <row r="1790" spans="1:6">
      <c r="A1790" s="33" t="s">
        <v>3899</v>
      </c>
      <c r="B1790" s="33" t="s">
        <v>1127</v>
      </c>
      <c r="C1790" s="33" t="s">
        <v>50</v>
      </c>
      <c r="D1790" s="33" t="s">
        <v>51</v>
      </c>
      <c r="E1790" s="33" t="s">
        <v>3900</v>
      </c>
      <c r="F1790" s="34">
        <f t="shared" si="47"/>
        <v>5</v>
      </c>
    </row>
    <row r="1791" spans="1:6">
      <c r="A1791" s="33" t="s">
        <v>3901</v>
      </c>
      <c r="B1791" s="33" t="s">
        <v>1127</v>
      </c>
      <c r="C1791" s="33" t="s">
        <v>50</v>
      </c>
      <c r="D1791" s="33" t="s">
        <v>51</v>
      </c>
      <c r="E1791" s="33" t="s">
        <v>3902</v>
      </c>
      <c r="F1791" s="34">
        <f t="shared" si="47"/>
        <v>5</v>
      </c>
    </row>
    <row r="1792" spans="1:6">
      <c r="A1792" s="33" t="s">
        <v>3903</v>
      </c>
      <c r="B1792" s="33" t="s">
        <v>1127</v>
      </c>
      <c r="C1792" s="33" t="s">
        <v>50</v>
      </c>
      <c r="D1792" s="33" t="s">
        <v>51</v>
      </c>
      <c r="E1792" s="33" t="s">
        <v>3904</v>
      </c>
      <c r="F1792" s="34">
        <f t="shared" si="47"/>
        <v>5</v>
      </c>
    </row>
    <row r="1793" spans="1:6">
      <c r="A1793" s="33" t="s">
        <v>3905</v>
      </c>
      <c r="B1793" s="33" t="s">
        <v>1127</v>
      </c>
      <c r="C1793" s="33" t="s">
        <v>50</v>
      </c>
      <c r="D1793" s="33" t="s">
        <v>51</v>
      </c>
      <c r="E1793" s="33" t="s">
        <v>3906</v>
      </c>
      <c r="F1793" s="34">
        <f t="shared" si="47"/>
        <v>5</v>
      </c>
    </row>
    <row r="1794" spans="1:6">
      <c r="A1794" s="33" t="s">
        <v>3907</v>
      </c>
      <c r="B1794" s="33" t="s">
        <v>1127</v>
      </c>
      <c r="C1794" s="33" t="s">
        <v>50</v>
      </c>
      <c r="D1794" s="33" t="s">
        <v>51</v>
      </c>
      <c r="E1794" s="33" t="s">
        <v>3908</v>
      </c>
      <c r="F1794" s="34">
        <f t="shared" si="47"/>
        <v>5</v>
      </c>
    </row>
    <row r="1795" spans="1:6">
      <c r="A1795" s="33" t="s">
        <v>3909</v>
      </c>
      <c r="B1795" s="33" t="s">
        <v>1127</v>
      </c>
      <c r="C1795" s="33" t="s">
        <v>50</v>
      </c>
      <c r="D1795" s="33" t="s">
        <v>51</v>
      </c>
      <c r="E1795" s="33" t="s">
        <v>3910</v>
      </c>
      <c r="F1795" s="34">
        <f t="shared" si="47"/>
        <v>5</v>
      </c>
    </row>
    <row r="1796" spans="1:6">
      <c r="A1796" s="33" t="s">
        <v>3911</v>
      </c>
      <c r="B1796" s="33" t="s">
        <v>1127</v>
      </c>
      <c r="C1796" s="33" t="s">
        <v>50</v>
      </c>
      <c r="D1796" s="33" t="s">
        <v>51</v>
      </c>
      <c r="E1796" s="33" t="s">
        <v>3912</v>
      </c>
      <c r="F1796" s="34">
        <f t="shared" si="47"/>
        <v>5</v>
      </c>
    </row>
    <row r="1797" spans="1:6">
      <c r="A1797" s="33" t="s">
        <v>3913</v>
      </c>
      <c r="B1797" s="33" t="s">
        <v>1127</v>
      </c>
      <c r="C1797" s="33" t="s">
        <v>50</v>
      </c>
      <c r="D1797" s="33" t="s">
        <v>51</v>
      </c>
      <c r="E1797" s="33" t="s">
        <v>3914</v>
      </c>
      <c r="F1797" s="34">
        <f t="shared" si="47"/>
        <v>5</v>
      </c>
    </row>
    <row r="1798" spans="1:6">
      <c r="A1798" s="33" t="s">
        <v>3915</v>
      </c>
      <c r="B1798" s="33" t="s">
        <v>1127</v>
      </c>
      <c r="C1798" s="33" t="s">
        <v>50</v>
      </c>
      <c r="D1798" s="33" t="s">
        <v>51</v>
      </c>
      <c r="E1798" s="33" t="s">
        <v>3916</v>
      </c>
      <c r="F1798" s="34">
        <f t="shared" si="47"/>
        <v>5</v>
      </c>
    </row>
    <row r="1799" spans="1:6">
      <c r="A1799" s="33" t="s">
        <v>3917</v>
      </c>
      <c r="B1799" s="33" t="s">
        <v>1127</v>
      </c>
      <c r="C1799" s="33" t="s">
        <v>50</v>
      </c>
      <c r="D1799" s="33" t="s">
        <v>51</v>
      </c>
      <c r="E1799" s="33" t="s">
        <v>3918</v>
      </c>
      <c r="F1799" s="34">
        <f t="shared" si="47"/>
        <v>5</v>
      </c>
    </row>
    <row r="1800" spans="1:6">
      <c r="A1800" s="33" t="s">
        <v>3919</v>
      </c>
      <c r="B1800" s="33" t="s">
        <v>1127</v>
      </c>
      <c r="C1800" s="33" t="s">
        <v>50</v>
      </c>
      <c r="D1800" s="33" t="s">
        <v>51</v>
      </c>
      <c r="E1800" s="33" t="s">
        <v>3920</v>
      </c>
      <c r="F1800" s="34">
        <f t="shared" si="47"/>
        <v>5</v>
      </c>
    </row>
    <row r="1801" spans="1:6">
      <c r="A1801" s="33" t="s">
        <v>3921</v>
      </c>
      <c r="B1801" s="33" t="s">
        <v>1127</v>
      </c>
      <c r="C1801" s="33" t="s">
        <v>50</v>
      </c>
      <c r="D1801" s="33" t="s">
        <v>51</v>
      </c>
      <c r="E1801" s="33" t="s">
        <v>3922</v>
      </c>
      <c r="F1801" s="34">
        <f t="shared" si="47"/>
        <v>5</v>
      </c>
    </row>
    <row r="1802" spans="1:6">
      <c r="A1802" s="33" t="s">
        <v>3923</v>
      </c>
      <c r="B1802" s="33" t="s">
        <v>1127</v>
      </c>
      <c r="C1802" s="33" t="s">
        <v>50</v>
      </c>
      <c r="D1802" s="33" t="s">
        <v>51</v>
      </c>
      <c r="E1802" s="33" t="s">
        <v>3924</v>
      </c>
      <c r="F1802" s="34">
        <f t="shared" si="47"/>
        <v>5</v>
      </c>
    </row>
    <row r="1803" spans="1:6">
      <c r="A1803" s="33" t="s">
        <v>3925</v>
      </c>
      <c r="B1803" s="33" t="s">
        <v>1127</v>
      </c>
      <c r="C1803" s="33" t="s">
        <v>50</v>
      </c>
      <c r="D1803" s="33" t="s">
        <v>51</v>
      </c>
      <c r="E1803" s="33" t="s">
        <v>3926</v>
      </c>
      <c r="F1803" s="34">
        <f t="shared" si="47"/>
        <v>5</v>
      </c>
    </row>
    <row r="1804" spans="1:6">
      <c r="A1804" s="33" t="s">
        <v>3927</v>
      </c>
      <c r="B1804" s="33" t="s">
        <v>1127</v>
      </c>
      <c r="C1804" s="33" t="s">
        <v>50</v>
      </c>
      <c r="D1804" s="33" t="s">
        <v>51</v>
      </c>
      <c r="E1804" s="33" t="s">
        <v>3928</v>
      </c>
      <c r="F1804" s="34">
        <f t="shared" si="47"/>
        <v>5</v>
      </c>
    </row>
    <row r="1805" spans="1:6">
      <c r="A1805" s="33" t="s">
        <v>3929</v>
      </c>
      <c r="B1805" s="33" t="s">
        <v>1127</v>
      </c>
      <c r="C1805" s="33" t="s">
        <v>50</v>
      </c>
      <c r="D1805" s="33" t="s">
        <v>51</v>
      </c>
      <c r="E1805" s="33" t="s">
        <v>3930</v>
      </c>
      <c r="F1805" s="34">
        <f t="shared" si="47"/>
        <v>5</v>
      </c>
    </row>
    <row r="1806" spans="1:6">
      <c r="A1806" s="33" t="s">
        <v>3931</v>
      </c>
      <c r="B1806" s="33" t="s">
        <v>1127</v>
      </c>
      <c r="C1806" s="33" t="s">
        <v>50</v>
      </c>
      <c r="D1806" s="33" t="s">
        <v>51</v>
      </c>
      <c r="E1806" s="33" t="s">
        <v>3932</v>
      </c>
      <c r="F1806" s="34">
        <f t="shared" si="47"/>
        <v>5</v>
      </c>
    </row>
    <row r="1807" spans="1:6">
      <c r="A1807" s="33" t="s">
        <v>3933</v>
      </c>
      <c r="B1807" s="33" t="s">
        <v>1127</v>
      </c>
      <c r="C1807" s="33" t="s">
        <v>50</v>
      </c>
      <c r="D1807" s="33" t="s">
        <v>51</v>
      </c>
      <c r="E1807" s="33" t="s">
        <v>3934</v>
      </c>
      <c r="F1807" s="34">
        <f t="shared" si="47"/>
        <v>5</v>
      </c>
    </row>
    <row r="1808" spans="1:6">
      <c r="A1808" s="33" t="s">
        <v>3935</v>
      </c>
      <c r="B1808" s="33" t="s">
        <v>1127</v>
      </c>
      <c r="C1808" s="33" t="s">
        <v>50</v>
      </c>
      <c r="D1808" s="33" t="s">
        <v>51</v>
      </c>
      <c r="E1808" s="33" t="s">
        <v>3936</v>
      </c>
      <c r="F1808" s="34">
        <f t="shared" si="47"/>
        <v>5</v>
      </c>
    </row>
    <row r="1809" spans="1:6">
      <c r="A1809" s="33" t="s">
        <v>3937</v>
      </c>
      <c r="B1809" s="33" t="s">
        <v>1127</v>
      </c>
      <c r="C1809" s="33" t="s">
        <v>50</v>
      </c>
      <c r="D1809" s="33" t="s">
        <v>51</v>
      </c>
      <c r="E1809" s="33" t="s">
        <v>3938</v>
      </c>
      <c r="F1809" s="34">
        <f t="shared" si="47"/>
        <v>5</v>
      </c>
    </row>
    <row r="1810" spans="1:6">
      <c r="A1810" s="33" t="s">
        <v>3939</v>
      </c>
      <c r="B1810" s="33" t="s">
        <v>1127</v>
      </c>
      <c r="C1810" s="33" t="s">
        <v>50</v>
      </c>
      <c r="D1810" s="33" t="s">
        <v>51</v>
      </c>
      <c r="E1810" s="33" t="s">
        <v>3940</v>
      </c>
      <c r="F1810" s="34">
        <f t="shared" si="47"/>
        <v>5</v>
      </c>
    </row>
    <row r="1811" spans="1:6">
      <c r="A1811" s="33" t="s">
        <v>3941</v>
      </c>
      <c r="B1811" s="33" t="s">
        <v>1127</v>
      </c>
      <c r="C1811" s="33" t="s">
        <v>50</v>
      </c>
      <c r="D1811" s="33" t="s">
        <v>51</v>
      </c>
      <c r="E1811" s="33" t="s">
        <v>3942</v>
      </c>
      <c r="F1811" s="34">
        <f t="shared" si="47"/>
        <v>5</v>
      </c>
    </row>
    <row r="1812" spans="1:6">
      <c r="A1812" s="33" t="s">
        <v>3943</v>
      </c>
      <c r="B1812" s="33" t="s">
        <v>1127</v>
      </c>
      <c r="C1812" s="33" t="s">
        <v>50</v>
      </c>
      <c r="D1812" s="33" t="s">
        <v>51</v>
      </c>
      <c r="E1812" s="33" t="s">
        <v>3944</v>
      </c>
      <c r="F1812" s="34">
        <f t="shared" si="47"/>
        <v>5</v>
      </c>
    </row>
    <row r="1813" spans="1:6">
      <c r="A1813" s="33" t="s">
        <v>3945</v>
      </c>
      <c r="B1813" s="33" t="s">
        <v>1127</v>
      </c>
      <c r="C1813" s="33" t="s">
        <v>50</v>
      </c>
      <c r="D1813" s="33" t="s">
        <v>51</v>
      </c>
      <c r="E1813" s="33" t="s">
        <v>3946</v>
      </c>
      <c r="F1813" s="34">
        <f t="shared" si="47"/>
        <v>5</v>
      </c>
    </row>
    <row r="1814" spans="1:6">
      <c r="A1814" s="33" t="s">
        <v>3947</v>
      </c>
      <c r="B1814" s="33" t="s">
        <v>1127</v>
      </c>
      <c r="C1814" s="33" t="s">
        <v>50</v>
      </c>
      <c r="D1814" s="33" t="s">
        <v>51</v>
      </c>
      <c r="E1814" s="33" t="s">
        <v>3948</v>
      </c>
      <c r="F1814" s="34">
        <f t="shared" si="47"/>
        <v>5</v>
      </c>
    </row>
    <row r="1815" spans="1:6">
      <c r="A1815" s="33" t="s">
        <v>3949</v>
      </c>
      <c r="B1815" s="33" t="s">
        <v>1127</v>
      </c>
      <c r="C1815" s="33" t="s">
        <v>50</v>
      </c>
      <c r="D1815" s="33" t="s">
        <v>51</v>
      </c>
      <c r="E1815" s="33" t="s">
        <v>3950</v>
      </c>
      <c r="F1815" s="34">
        <f t="shared" si="47"/>
        <v>5</v>
      </c>
    </row>
    <row r="1816" spans="1:6">
      <c r="A1816" s="33" t="s">
        <v>3951</v>
      </c>
      <c r="B1816" s="33" t="s">
        <v>1127</v>
      </c>
      <c r="C1816" s="33" t="s">
        <v>50</v>
      </c>
      <c r="D1816" s="33" t="s">
        <v>51</v>
      </c>
      <c r="E1816" s="33" t="s">
        <v>3952</v>
      </c>
      <c r="F1816" s="34">
        <f t="shared" si="47"/>
        <v>5</v>
      </c>
    </row>
    <row r="1817" spans="1:6">
      <c r="A1817" s="33" t="s">
        <v>3953</v>
      </c>
      <c r="B1817" s="33" t="s">
        <v>1127</v>
      </c>
      <c r="C1817" s="33" t="s">
        <v>50</v>
      </c>
      <c r="D1817" s="33" t="s">
        <v>51</v>
      </c>
      <c r="E1817" s="33" t="s">
        <v>3954</v>
      </c>
      <c r="F1817" s="34">
        <f t="shared" si="47"/>
        <v>5</v>
      </c>
    </row>
    <row r="1818" spans="1:6">
      <c r="A1818" s="33" t="s">
        <v>3955</v>
      </c>
      <c r="B1818" s="33" t="s">
        <v>1127</v>
      </c>
      <c r="C1818" s="33" t="s">
        <v>50</v>
      </c>
      <c r="D1818" s="33" t="s">
        <v>51</v>
      </c>
      <c r="E1818" s="33" t="s">
        <v>3956</v>
      </c>
      <c r="F1818" s="34">
        <f t="shared" si="47"/>
        <v>5</v>
      </c>
    </row>
    <row r="1819" spans="1:6">
      <c r="A1819" s="33" t="s">
        <v>3957</v>
      </c>
      <c r="B1819" s="33" t="s">
        <v>1127</v>
      </c>
      <c r="C1819" s="33" t="s">
        <v>50</v>
      </c>
      <c r="D1819" s="33" t="s">
        <v>51</v>
      </c>
      <c r="E1819" s="33" t="s">
        <v>3958</v>
      </c>
      <c r="F1819" s="34">
        <f t="shared" ref="F1819:F1850" si="48">MONTH(A1819)</f>
        <v>5</v>
      </c>
    </row>
    <row r="1820" spans="1:6">
      <c r="A1820" s="33" t="s">
        <v>3959</v>
      </c>
      <c r="B1820" s="33" t="s">
        <v>1127</v>
      </c>
      <c r="C1820" s="33" t="s">
        <v>50</v>
      </c>
      <c r="D1820" s="33" t="s">
        <v>51</v>
      </c>
      <c r="E1820" s="33" t="s">
        <v>3960</v>
      </c>
      <c r="F1820" s="34">
        <f t="shared" si="48"/>
        <v>5</v>
      </c>
    </row>
    <row r="1821" spans="1:6">
      <c r="A1821" s="33" t="s">
        <v>3961</v>
      </c>
      <c r="B1821" s="33" t="s">
        <v>1127</v>
      </c>
      <c r="C1821" s="33" t="s">
        <v>50</v>
      </c>
      <c r="D1821" s="33" t="s">
        <v>51</v>
      </c>
      <c r="E1821" s="33" t="s">
        <v>3962</v>
      </c>
      <c r="F1821" s="34">
        <f t="shared" si="48"/>
        <v>5</v>
      </c>
    </row>
    <row r="1822" spans="1:6">
      <c r="A1822" s="33" t="s">
        <v>3963</v>
      </c>
      <c r="B1822" s="33" t="s">
        <v>1127</v>
      </c>
      <c r="C1822" s="33" t="s">
        <v>50</v>
      </c>
      <c r="D1822" s="33" t="s">
        <v>51</v>
      </c>
      <c r="E1822" s="33" t="s">
        <v>3964</v>
      </c>
      <c r="F1822" s="34">
        <f t="shared" si="48"/>
        <v>5</v>
      </c>
    </row>
    <row r="1823" spans="1:6">
      <c r="A1823" s="33" t="s">
        <v>3965</v>
      </c>
      <c r="B1823" s="33" t="s">
        <v>1127</v>
      </c>
      <c r="C1823" s="33" t="s">
        <v>50</v>
      </c>
      <c r="D1823" s="33" t="s">
        <v>51</v>
      </c>
      <c r="E1823" s="33" t="s">
        <v>3966</v>
      </c>
      <c r="F1823" s="34">
        <f t="shared" si="48"/>
        <v>5</v>
      </c>
    </row>
    <row r="1824" spans="1:6">
      <c r="A1824" s="33" t="s">
        <v>3967</v>
      </c>
      <c r="B1824" s="33" t="s">
        <v>1127</v>
      </c>
      <c r="C1824" s="33" t="s">
        <v>50</v>
      </c>
      <c r="D1824" s="33" t="s">
        <v>51</v>
      </c>
      <c r="E1824" s="33" t="s">
        <v>3968</v>
      </c>
      <c r="F1824" s="34">
        <f t="shared" si="48"/>
        <v>5</v>
      </c>
    </row>
    <row r="1825" spans="1:6">
      <c r="A1825" s="33" t="s">
        <v>3969</v>
      </c>
      <c r="B1825" s="33" t="s">
        <v>1127</v>
      </c>
      <c r="C1825" s="33" t="s">
        <v>50</v>
      </c>
      <c r="D1825" s="33" t="s">
        <v>51</v>
      </c>
      <c r="E1825" s="33" t="s">
        <v>3970</v>
      </c>
      <c r="F1825" s="34">
        <f t="shared" si="48"/>
        <v>5</v>
      </c>
    </row>
    <row r="1826" spans="1:6">
      <c r="A1826" s="33" t="s">
        <v>3971</v>
      </c>
      <c r="B1826" s="33" t="s">
        <v>1127</v>
      </c>
      <c r="C1826" s="33" t="s">
        <v>50</v>
      </c>
      <c r="D1826" s="33" t="s">
        <v>51</v>
      </c>
      <c r="E1826" s="33" t="s">
        <v>3972</v>
      </c>
      <c r="F1826" s="34">
        <f t="shared" si="48"/>
        <v>5</v>
      </c>
    </row>
    <row r="1827" spans="1:6">
      <c r="A1827" s="33" t="s">
        <v>3973</v>
      </c>
      <c r="B1827" s="33" t="s">
        <v>1127</v>
      </c>
      <c r="C1827" s="33" t="s">
        <v>50</v>
      </c>
      <c r="D1827" s="33" t="s">
        <v>51</v>
      </c>
      <c r="E1827" s="33" t="s">
        <v>3974</v>
      </c>
      <c r="F1827" s="34">
        <f t="shared" si="48"/>
        <v>5</v>
      </c>
    </row>
    <row r="1828" spans="1:6">
      <c r="A1828" s="33" t="s">
        <v>3975</v>
      </c>
      <c r="B1828" s="33" t="s">
        <v>1127</v>
      </c>
      <c r="C1828" s="33" t="s">
        <v>50</v>
      </c>
      <c r="D1828" s="33" t="s">
        <v>51</v>
      </c>
      <c r="E1828" s="33" t="s">
        <v>3976</v>
      </c>
      <c r="F1828" s="34">
        <f t="shared" si="48"/>
        <v>5</v>
      </c>
    </row>
    <row r="1829" spans="1:6">
      <c r="A1829" s="33" t="s">
        <v>3977</v>
      </c>
      <c r="B1829" s="33" t="s">
        <v>1127</v>
      </c>
      <c r="C1829" s="33" t="s">
        <v>50</v>
      </c>
      <c r="D1829" s="33" t="s">
        <v>51</v>
      </c>
      <c r="E1829" s="33" t="s">
        <v>3978</v>
      </c>
      <c r="F1829" s="34">
        <f t="shared" si="48"/>
        <v>5</v>
      </c>
    </row>
    <row r="1830" spans="1:6">
      <c r="A1830" s="33" t="s">
        <v>3979</v>
      </c>
      <c r="B1830" s="33" t="s">
        <v>1127</v>
      </c>
      <c r="C1830" s="33" t="s">
        <v>50</v>
      </c>
      <c r="D1830" s="33" t="s">
        <v>51</v>
      </c>
      <c r="E1830" s="33" t="s">
        <v>3980</v>
      </c>
      <c r="F1830" s="34">
        <f t="shared" si="48"/>
        <v>5</v>
      </c>
    </row>
    <row r="1831" spans="1:6">
      <c r="A1831" s="33" t="s">
        <v>3981</v>
      </c>
      <c r="B1831" s="33" t="s">
        <v>1127</v>
      </c>
      <c r="C1831" s="33" t="s">
        <v>50</v>
      </c>
      <c r="D1831" s="33" t="s">
        <v>51</v>
      </c>
      <c r="E1831" s="33" t="s">
        <v>3982</v>
      </c>
      <c r="F1831" s="34">
        <f t="shared" si="48"/>
        <v>5</v>
      </c>
    </row>
    <row r="1832" spans="1:6">
      <c r="A1832" s="33" t="s">
        <v>3983</v>
      </c>
      <c r="B1832" s="33" t="s">
        <v>1127</v>
      </c>
      <c r="C1832" s="33" t="s">
        <v>50</v>
      </c>
      <c r="D1832" s="33" t="s">
        <v>51</v>
      </c>
      <c r="E1832" s="33" t="s">
        <v>3984</v>
      </c>
      <c r="F1832" s="34">
        <f t="shared" si="48"/>
        <v>5</v>
      </c>
    </row>
    <row r="1833" spans="1:6">
      <c r="A1833" s="33" t="s">
        <v>3985</v>
      </c>
      <c r="B1833" s="33" t="s">
        <v>1127</v>
      </c>
      <c r="C1833" s="33" t="s">
        <v>50</v>
      </c>
      <c r="D1833" s="33" t="s">
        <v>51</v>
      </c>
      <c r="E1833" s="33" t="s">
        <v>3986</v>
      </c>
      <c r="F1833" s="34">
        <f t="shared" si="48"/>
        <v>5</v>
      </c>
    </row>
    <row r="1834" spans="1:6">
      <c r="A1834" s="33" t="s">
        <v>3987</v>
      </c>
      <c r="B1834" s="33" t="s">
        <v>1127</v>
      </c>
      <c r="C1834" s="33" t="s">
        <v>50</v>
      </c>
      <c r="D1834" s="33" t="s">
        <v>51</v>
      </c>
      <c r="E1834" s="33" t="s">
        <v>3988</v>
      </c>
      <c r="F1834" s="34">
        <f t="shared" si="48"/>
        <v>5</v>
      </c>
    </row>
    <row r="1835" spans="1:6">
      <c r="A1835" s="33" t="s">
        <v>3989</v>
      </c>
      <c r="B1835" s="33" t="s">
        <v>1127</v>
      </c>
      <c r="C1835" s="33" t="s">
        <v>50</v>
      </c>
      <c r="D1835" s="33" t="s">
        <v>51</v>
      </c>
      <c r="E1835" s="33" t="s">
        <v>3990</v>
      </c>
      <c r="F1835" s="34">
        <f t="shared" si="48"/>
        <v>5</v>
      </c>
    </row>
    <row r="1836" spans="1:6">
      <c r="A1836" s="33" t="s">
        <v>3991</v>
      </c>
      <c r="B1836" s="33" t="s">
        <v>1127</v>
      </c>
      <c r="C1836" s="33" t="s">
        <v>50</v>
      </c>
      <c r="D1836" s="33" t="s">
        <v>51</v>
      </c>
      <c r="E1836" s="33" t="s">
        <v>3992</v>
      </c>
      <c r="F1836" s="34">
        <f t="shared" si="48"/>
        <v>5</v>
      </c>
    </row>
    <row r="1837" spans="1:6">
      <c r="A1837" s="33" t="s">
        <v>3993</v>
      </c>
      <c r="B1837" s="33" t="s">
        <v>1127</v>
      </c>
      <c r="C1837" s="33" t="s">
        <v>50</v>
      </c>
      <c r="D1837" s="33" t="s">
        <v>51</v>
      </c>
      <c r="E1837" s="33" t="s">
        <v>3994</v>
      </c>
      <c r="F1837" s="34">
        <f t="shared" si="48"/>
        <v>5</v>
      </c>
    </row>
    <row r="1838" spans="1:6">
      <c r="A1838" s="33" t="s">
        <v>3995</v>
      </c>
      <c r="B1838" s="33" t="s">
        <v>1127</v>
      </c>
      <c r="C1838" s="33" t="s">
        <v>50</v>
      </c>
      <c r="D1838" s="33" t="s">
        <v>51</v>
      </c>
      <c r="E1838" s="33" t="s">
        <v>3996</v>
      </c>
      <c r="F1838" s="34">
        <f t="shared" si="48"/>
        <v>5</v>
      </c>
    </row>
    <row r="1839" spans="1:6">
      <c r="A1839" s="33" t="s">
        <v>3997</v>
      </c>
      <c r="B1839" s="33" t="s">
        <v>1127</v>
      </c>
      <c r="C1839" s="33" t="s">
        <v>50</v>
      </c>
      <c r="D1839" s="33" t="s">
        <v>51</v>
      </c>
      <c r="E1839" s="33" t="s">
        <v>3998</v>
      </c>
      <c r="F1839" s="34">
        <f t="shared" si="48"/>
        <v>5</v>
      </c>
    </row>
    <row r="1840" spans="1:6">
      <c r="A1840" s="33" t="s">
        <v>3999</v>
      </c>
      <c r="B1840" s="33" t="s">
        <v>1127</v>
      </c>
      <c r="C1840" s="33" t="s">
        <v>50</v>
      </c>
      <c r="D1840" s="33" t="s">
        <v>51</v>
      </c>
      <c r="E1840" s="33" t="s">
        <v>4000</v>
      </c>
      <c r="F1840" s="34">
        <f t="shared" si="48"/>
        <v>5</v>
      </c>
    </row>
    <row r="1841" spans="1:6">
      <c r="A1841" s="33" t="s">
        <v>4001</v>
      </c>
      <c r="B1841" s="33" t="s">
        <v>1127</v>
      </c>
      <c r="C1841" s="33" t="s">
        <v>50</v>
      </c>
      <c r="D1841" s="33" t="s">
        <v>51</v>
      </c>
      <c r="E1841" s="33" t="s">
        <v>4002</v>
      </c>
      <c r="F1841" s="34">
        <f t="shared" si="48"/>
        <v>5</v>
      </c>
    </row>
    <row r="1842" spans="1:6">
      <c r="A1842" s="33" t="s">
        <v>4003</v>
      </c>
      <c r="B1842" s="33" t="s">
        <v>1127</v>
      </c>
      <c r="C1842" s="33" t="s">
        <v>50</v>
      </c>
      <c r="D1842" s="33" t="s">
        <v>51</v>
      </c>
      <c r="E1842" s="33" t="s">
        <v>4004</v>
      </c>
      <c r="F1842" s="34">
        <f t="shared" si="48"/>
        <v>5</v>
      </c>
    </row>
    <row r="1843" spans="1:6">
      <c r="A1843" s="33" t="s">
        <v>4005</v>
      </c>
      <c r="B1843" s="33" t="s">
        <v>1127</v>
      </c>
      <c r="C1843" s="33" t="s">
        <v>50</v>
      </c>
      <c r="D1843" s="33" t="s">
        <v>51</v>
      </c>
      <c r="E1843" s="33" t="s">
        <v>4006</v>
      </c>
      <c r="F1843" s="34">
        <f t="shared" si="48"/>
        <v>5</v>
      </c>
    </row>
    <row r="1844" spans="1:6">
      <c r="A1844" s="33" t="s">
        <v>4007</v>
      </c>
      <c r="B1844" s="33" t="s">
        <v>1127</v>
      </c>
      <c r="C1844" s="33" t="s">
        <v>50</v>
      </c>
      <c r="D1844" s="33" t="s">
        <v>51</v>
      </c>
      <c r="E1844" s="33" t="s">
        <v>4008</v>
      </c>
      <c r="F1844" s="34">
        <f t="shared" si="48"/>
        <v>5</v>
      </c>
    </row>
    <row r="1845" spans="1:6">
      <c r="A1845" s="33" t="s">
        <v>4009</v>
      </c>
      <c r="B1845" s="33" t="s">
        <v>1127</v>
      </c>
      <c r="C1845" s="33" t="s">
        <v>50</v>
      </c>
      <c r="D1845" s="33" t="s">
        <v>51</v>
      </c>
      <c r="E1845" s="33" t="s">
        <v>4010</v>
      </c>
      <c r="F1845" s="34">
        <f t="shared" si="48"/>
        <v>5</v>
      </c>
    </row>
    <row r="1846" spans="1:6">
      <c r="A1846" s="33" t="s">
        <v>4011</v>
      </c>
      <c r="B1846" s="33" t="s">
        <v>1127</v>
      </c>
      <c r="C1846" s="33" t="s">
        <v>50</v>
      </c>
      <c r="D1846" s="33" t="s">
        <v>51</v>
      </c>
      <c r="E1846" s="33" t="s">
        <v>4012</v>
      </c>
      <c r="F1846" s="34">
        <f t="shared" si="48"/>
        <v>5</v>
      </c>
    </row>
    <row r="1847" spans="1:6">
      <c r="A1847" s="33" t="s">
        <v>4013</v>
      </c>
      <c r="B1847" s="33" t="s">
        <v>1127</v>
      </c>
      <c r="C1847" s="33" t="s">
        <v>50</v>
      </c>
      <c r="D1847" s="33" t="s">
        <v>51</v>
      </c>
      <c r="E1847" s="33" t="s">
        <v>4014</v>
      </c>
      <c r="F1847" s="34">
        <f t="shared" si="48"/>
        <v>5</v>
      </c>
    </row>
    <row r="1848" spans="1:6">
      <c r="A1848" s="33" t="s">
        <v>4015</v>
      </c>
      <c r="B1848" s="33" t="s">
        <v>1127</v>
      </c>
      <c r="C1848" s="33" t="s">
        <v>50</v>
      </c>
      <c r="D1848" s="33" t="s">
        <v>51</v>
      </c>
      <c r="E1848" s="33" t="s">
        <v>4016</v>
      </c>
      <c r="F1848" s="34">
        <f t="shared" si="48"/>
        <v>5</v>
      </c>
    </row>
    <row r="1849" spans="1:6">
      <c r="A1849" s="33" t="s">
        <v>4017</v>
      </c>
      <c r="B1849" s="33" t="s">
        <v>1127</v>
      </c>
      <c r="C1849" s="33" t="s">
        <v>50</v>
      </c>
      <c r="D1849" s="33" t="s">
        <v>51</v>
      </c>
      <c r="E1849" s="33" t="s">
        <v>4018</v>
      </c>
      <c r="F1849" s="34">
        <f t="shared" si="48"/>
        <v>5</v>
      </c>
    </row>
    <row r="1850" spans="1:6">
      <c r="A1850" s="33" t="s">
        <v>4019</v>
      </c>
      <c r="B1850" s="33" t="s">
        <v>1127</v>
      </c>
      <c r="C1850" s="33" t="s">
        <v>50</v>
      </c>
      <c r="D1850" s="33" t="s">
        <v>51</v>
      </c>
      <c r="E1850" s="33" t="s">
        <v>4020</v>
      </c>
      <c r="F1850" s="34">
        <f t="shared" si="48"/>
        <v>5</v>
      </c>
    </row>
    <row r="1851" spans="1:6">
      <c r="A1851" s="33" t="s">
        <v>4545</v>
      </c>
      <c r="B1851" s="33" t="s">
        <v>1127</v>
      </c>
      <c r="C1851" s="33" t="s">
        <v>50</v>
      </c>
      <c r="D1851" s="33" t="s">
        <v>51</v>
      </c>
      <c r="E1851" s="33" t="s">
        <v>4544</v>
      </c>
      <c r="F1851" s="34">
        <f t="shared" ref="F1851:F1882" si="49">MONTH(A1851)</f>
        <v>5</v>
      </c>
    </row>
    <row r="1852" spans="1:6">
      <c r="A1852" s="33" t="s">
        <v>4547</v>
      </c>
      <c r="B1852" s="33" t="s">
        <v>1127</v>
      </c>
      <c r="C1852" s="33" t="s">
        <v>50</v>
      </c>
      <c r="D1852" s="33" t="s">
        <v>51</v>
      </c>
      <c r="E1852" s="33" t="s">
        <v>4546</v>
      </c>
      <c r="F1852" s="34">
        <f t="shared" si="49"/>
        <v>5</v>
      </c>
    </row>
    <row r="1853" spans="1:6">
      <c r="A1853" s="33" t="s">
        <v>4549</v>
      </c>
      <c r="B1853" s="33" t="s">
        <v>1127</v>
      </c>
      <c r="C1853" s="33" t="s">
        <v>50</v>
      </c>
      <c r="D1853" s="33" t="s">
        <v>51</v>
      </c>
      <c r="E1853" s="33" t="s">
        <v>4548</v>
      </c>
      <c r="F1853" s="34">
        <f t="shared" si="49"/>
        <v>5</v>
      </c>
    </row>
    <row r="1854" spans="1:6">
      <c r="A1854" s="33" t="s">
        <v>4551</v>
      </c>
      <c r="B1854" s="33" t="s">
        <v>1127</v>
      </c>
      <c r="C1854" s="33" t="s">
        <v>50</v>
      </c>
      <c r="D1854" s="33" t="s">
        <v>51</v>
      </c>
      <c r="E1854" s="33" t="s">
        <v>4550</v>
      </c>
      <c r="F1854" s="34">
        <f t="shared" si="49"/>
        <v>5</v>
      </c>
    </row>
    <row r="1855" spans="1:6">
      <c r="A1855" s="33" t="s">
        <v>4553</v>
      </c>
      <c r="B1855" s="33" t="s">
        <v>1127</v>
      </c>
      <c r="C1855" s="33" t="s">
        <v>50</v>
      </c>
      <c r="D1855" s="33" t="s">
        <v>51</v>
      </c>
      <c r="E1855" s="33" t="s">
        <v>4552</v>
      </c>
      <c r="F1855" s="34">
        <f t="shared" si="49"/>
        <v>5</v>
      </c>
    </row>
    <row r="1856" spans="1:6">
      <c r="A1856" s="33" t="s">
        <v>4555</v>
      </c>
      <c r="B1856" s="33" t="s">
        <v>1127</v>
      </c>
      <c r="C1856" s="33" t="s">
        <v>50</v>
      </c>
      <c r="D1856" s="33" t="s">
        <v>51</v>
      </c>
      <c r="E1856" s="33" t="s">
        <v>4554</v>
      </c>
      <c r="F1856" s="34">
        <f t="shared" si="49"/>
        <v>5</v>
      </c>
    </row>
    <row r="1857" spans="1:6">
      <c r="A1857" s="33" t="s">
        <v>4557</v>
      </c>
      <c r="B1857" s="33" t="s">
        <v>1127</v>
      </c>
      <c r="C1857" s="33" t="s">
        <v>50</v>
      </c>
      <c r="D1857" s="33" t="s">
        <v>51</v>
      </c>
      <c r="E1857" s="33" t="s">
        <v>4556</v>
      </c>
      <c r="F1857" s="34">
        <f t="shared" si="49"/>
        <v>5</v>
      </c>
    </row>
    <row r="1858" spans="1:6">
      <c r="A1858" s="33" t="s">
        <v>4559</v>
      </c>
      <c r="B1858" s="33" t="s">
        <v>1127</v>
      </c>
      <c r="C1858" s="33" t="s">
        <v>50</v>
      </c>
      <c r="D1858" s="33" t="s">
        <v>51</v>
      </c>
      <c r="E1858" s="33" t="s">
        <v>4558</v>
      </c>
      <c r="F1858" s="34">
        <f t="shared" si="49"/>
        <v>5</v>
      </c>
    </row>
    <row r="1859" spans="1:6">
      <c r="A1859" s="33" t="s">
        <v>4561</v>
      </c>
      <c r="B1859" s="33" t="s">
        <v>1127</v>
      </c>
      <c r="C1859" s="33" t="s">
        <v>50</v>
      </c>
      <c r="D1859" s="33" t="s">
        <v>51</v>
      </c>
      <c r="E1859" s="33" t="s">
        <v>4560</v>
      </c>
      <c r="F1859" s="34">
        <f t="shared" si="49"/>
        <v>5</v>
      </c>
    </row>
    <row r="1860" spans="1:6">
      <c r="A1860" s="33" t="s">
        <v>4563</v>
      </c>
      <c r="B1860" s="33" t="s">
        <v>1127</v>
      </c>
      <c r="C1860" s="33" t="s">
        <v>50</v>
      </c>
      <c r="D1860" s="33" t="s">
        <v>51</v>
      </c>
      <c r="E1860" s="33" t="s">
        <v>4562</v>
      </c>
      <c r="F1860" s="34">
        <f t="shared" si="49"/>
        <v>5</v>
      </c>
    </row>
    <row r="1861" spans="1:6">
      <c r="A1861" s="33" t="s">
        <v>4565</v>
      </c>
      <c r="B1861" s="33" t="s">
        <v>1127</v>
      </c>
      <c r="C1861" s="33" t="s">
        <v>50</v>
      </c>
      <c r="D1861" s="33" t="s">
        <v>51</v>
      </c>
      <c r="E1861" s="33" t="s">
        <v>4564</v>
      </c>
      <c r="F1861" s="34">
        <f t="shared" si="49"/>
        <v>5</v>
      </c>
    </row>
    <row r="1862" spans="1:6">
      <c r="A1862" s="33" t="s">
        <v>4567</v>
      </c>
      <c r="B1862" s="33" t="s">
        <v>1127</v>
      </c>
      <c r="C1862" s="33" t="s">
        <v>50</v>
      </c>
      <c r="D1862" s="33" t="s">
        <v>51</v>
      </c>
      <c r="E1862" s="33" t="s">
        <v>4566</v>
      </c>
      <c r="F1862" s="34">
        <f t="shared" si="49"/>
        <v>5</v>
      </c>
    </row>
    <row r="1863" spans="1:6">
      <c r="A1863" s="33" t="s">
        <v>4569</v>
      </c>
      <c r="B1863" s="33" t="s">
        <v>1127</v>
      </c>
      <c r="C1863" s="33" t="s">
        <v>50</v>
      </c>
      <c r="D1863" s="33" t="s">
        <v>51</v>
      </c>
      <c r="E1863" s="33" t="s">
        <v>4568</v>
      </c>
      <c r="F1863" s="34">
        <f t="shared" si="49"/>
        <v>5</v>
      </c>
    </row>
    <row r="1864" spans="1:6">
      <c r="A1864" s="33" t="s">
        <v>4571</v>
      </c>
      <c r="B1864" s="33" t="s">
        <v>1127</v>
      </c>
      <c r="C1864" s="33" t="s">
        <v>50</v>
      </c>
      <c r="D1864" s="33" t="s">
        <v>51</v>
      </c>
      <c r="E1864" s="33" t="s">
        <v>4570</v>
      </c>
      <c r="F1864" s="34">
        <f t="shared" si="49"/>
        <v>5</v>
      </c>
    </row>
    <row r="1865" spans="1:6">
      <c r="A1865" s="33" t="s">
        <v>4573</v>
      </c>
      <c r="B1865" s="33" t="s">
        <v>1127</v>
      </c>
      <c r="C1865" s="33" t="s">
        <v>50</v>
      </c>
      <c r="D1865" s="33" t="s">
        <v>51</v>
      </c>
      <c r="E1865" s="33" t="s">
        <v>4572</v>
      </c>
      <c r="F1865" s="34">
        <f t="shared" si="49"/>
        <v>5</v>
      </c>
    </row>
    <row r="1866" spans="1:6">
      <c r="A1866" s="33" t="s">
        <v>4575</v>
      </c>
      <c r="B1866" s="33" t="s">
        <v>1127</v>
      </c>
      <c r="C1866" s="33" t="s">
        <v>50</v>
      </c>
      <c r="D1866" s="33" t="s">
        <v>51</v>
      </c>
      <c r="E1866" s="33" t="s">
        <v>4574</v>
      </c>
      <c r="F1866" s="34">
        <f t="shared" si="49"/>
        <v>5</v>
      </c>
    </row>
    <row r="1867" spans="1:6">
      <c r="A1867" s="33" t="s">
        <v>4577</v>
      </c>
      <c r="B1867" s="33" t="s">
        <v>1127</v>
      </c>
      <c r="C1867" s="33" t="s">
        <v>50</v>
      </c>
      <c r="D1867" s="33" t="s">
        <v>51</v>
      </c>
      <c r="E1867" s="33" t="s">
        <v>4576</v>
      </c>
      <c r="F1867" s="34">
        <f t="shared" si="49"/>
        <v>5</v>
      </c>
    </row>
    <row r="1868" spans="1:6">
      <c r="A1868" s="33" t="s">
        <v>4579</v>
      </c>
      <c r="B1868" s="33" t="s">
        <v>1127</v>
      </c>
      <c r="C1868" s="33" t="s">
        <v>50</v>
      </c>
      <c r="D1868" s="33" t="s">
        <v>51</v>
      </c>
      <c r="E1868" s="33" t="s">
        <v>4578</v>
      </c>
      <c r="F1868" s="34">
        <f t="shared" si="49"/>
        <v>5</v>
      </c>
    </row>
    <row r="1869" spans="1:6">
      <c r="A1869" s="33" t="s">
        <v>4581</v>
      </c>
      <c r="B1869" s="33" t="s">
        <v>1127</v>
      </c>
      <c r="C1869" s="33" t="s">
        <v>50</v>
      </c>
      <c r="D1869" s="33" t="s">
        <v>51</v>
      </c>
      <c r="E1869" s="33" t="s">
        <v>4580</v>
      </c>
      <c r="F1869" s="34">
        <f t="shared" si="49"/>
        <v>5</v>
      </c>
    </row>
    <row r="1870" spans="1:6">
      <c r="A1870" s="33" t="s">
        <v>4583</v>
      </c>
      <c r="B1870" s="33" t="s">
        <v>1127</v>
      </c>
      <c r="C1870" s="33" t="s">
        <v>50</v>
      </c>
      <c r="D1870" s="33" t="s">
        <v>51</v>
      </c>
      <c r="E1870" s="33" t="s">
        <v>4582</v>
      </c>
      <c r="F1870" s="34">
        <f t="shared" si="49"/>
        <v>5</v>
      </c>
    </row>
    <row r="1871" spans="1:6">
      <c r="A1871" s="33" t="s">
        <v>4585</v>
      </c>
      <c r="B1871" s="33" t="s">
        <v>1127</v>
      </c>
      <c r="C1871" s="33" t="s">
        <v>50</v>
      </c>
      <c r="D1871" s="33" t="s">
        <v>51</v>
      </c>
      <c r="E1871" s="33" t="s">
        <v>4584</v>
      </c>
      <c r="F1871" s="34">
        <f t="shared" si="49"/>
        <v>5</v>
      </c>
    </row>
    <row r="1872" spans="1:6">
      <c r="A1872" s="33" t="s">
        <v>4730</v>
      </c>
      <c r="B1872" s="33" t="s">
        <v>1127</v>
      </c>
      <c r="C1872" s="33" t="s">
        <v>50</v>
      </c>
      <c r="D1872" s="33" t="s">
        <v>51</v>
      </c>
      <c r="E1872" s="33" t="s">
        <v>4629</v>
      </c>
      <c r="F1872" s="34">
        <f t="shared" si="49"/>
        <v>5</v>
      </c>
    </row>
    <row r="1873" spans="1:6">
      <c r="A1873" s="33" t="s">
        <v>4731</v>
      </c>
      <c r="B1873" s="33" t="s">
        <v>1127</v>
      </c>
      <c r="C1873" s="33" t="s">
        <v>50</v>
      </c>
      <c r="D1873" s="33" t="s">
        <v>51</v>
      </c>
      <c r="E1873" s="33" t="s">
        <v>4631</v>
      </c>
      <c r="F1873" s="34">
        <f t="shared" si="49"/>
        <v>5</v>
      </c>
    </row>
    <row r="1874" spans="1:6">
      <c r="A1874" s="33" t="s">
        <v>4732</v>
      </c>
      <c r="B1874" s="33" t="s">
        <v>1127</v>
      </c>
      <c r="C1874" s="33" t="s">
        <v>50</v>
      </c>
      <c r="D1874" s="33" t="s">
        <v>51</v>
      </c>
      <c r="E1874" s="33" t="s">
        <v>4634</v>
      </c>
      <c r="F1874" s="34">
        <f t="shared" si="49"/>
        <v>5</v>
      </c>
    </row>
    <row r="1875" spans="1:6">
      <c r="A1875" s="33" t="s">
        <v>4733</v>
      </c>
      <c r="B1875" s="33" t="s">
        <v>1127</v>
      </c>
      <c r="C1875" s="33" t="s">
        <v>50</v>
      </c>
      <c r="D1875" s="33" t="s">
        <v>51</v>
      </c>
      <c r="E1875" s="33" t="s">
        <v>4636</v>
      </c>
      <c r="F1875" s="34">
        <f t="shared" si="49"/>
        <v>5</v>
      </c>
    </row>
    <row r="1876" spans="1:6">
      <c r="A1876" s="33" t="s">
        <v>4734</v>
      </c>
      <c r="B1876" s="33" t="s">
        <v>1127</v>
      </c>
      <c r="C1876" s="33" t="s">
        <v>50</v>
      </c>
      <c r="D1876" s="33" t="s">
        <v>51</v>
      </c>
      <c r="E1876" s="33" t="s">
        <v>4638</v>
      </c>
      <c r="F1876" s="34">
        <f t="shared" si="49"/>
        <v>5</v>
      </c>
    </row>
    <row r="1877" spans="1:6">
      <c r="A1877" s="33" t="s">
        <v>4735</v>
      </c>
      <c r="B1877" s="33" t="s">
        <v>1127</v>
      </c>
      <c r="C1877" s="33" t="s">
        <v>50</v>
      </c>
      <c r="D1877" s="33" t="s">
        <v>51</v>
      </c>
      <c r="E1877" s="33" t="s">
        <v>4640</v>
      </c>
      <c r="F1877" s="34">
        <f t="shared" si="49"/>
        <v>5</v>
      </c>
    </row>
    <row r="1878" spans="1:6">
      <c r="A1878" s="33" t="s">
        <v>4736</v>
      </c>
      <c r="B1878" s="33" t="s">
        <v>1127</v>
      </c>
      <c r="C1878" s="33" t="s">
        <v>50</v>
      </c>
      <c r="D1878" s="33" t="s">
        <v>51</v>
      </c>
      <c r="E1878" s="33" t="s">
        <v>4642</v>
      </c>
      <c r="F1878" s="34">
        <f t="shared" si="49"/>
        <v>5</v>
      </c>
    </row>
    <row r="1879" spans="1:6">
      <c r="A1879" s="33" t="s">
        <v>4737</v>
      </c>
      <c r="B1879" s="33" t="s">
        <v>1127</v>
      </c>
      <c r="C1879" s="33" t="s">
        <v>50</v>
      </c>
      <c r="D1879" s="33" t="s">
        <v>51</v>
      </c>
      <c r="E1879" s="33" t="s">
        <v>4644</v>
      </c>
      <c r="F1879" s="34">
        <f t="shared" si="49"/>
        <v>5</v>
      </c>
    </row>
    <row r="1880" spans="1:6">
      <c r="A1880" s="33" t="s">
        <v>4738</v>
      </c>
      <c r="B1880" s="33" t="s">
        <v>1127</v>
      </c>
      <c r="C1880" s="33" t="s">
        <v>50</v>
      </c>
      <c r="D1880" s="33" t="s">
        <v>51</v>
      </c>
      <c r="E1880" s="33" t="s">
        <v>4646</v>
      </c>
      <c r="F1880" s="34">
        <f t="shared" si="49"/>
        <v>5</v>
      </c>
    </row>
    <row r="1881" spans="1:6">
      <c r="A1881" s="33" t="s">
        <v>4739</v>
      </c>
      <c r="B1881" s="33" t="s">
        <v>1127</v>
      </c>
      <c r="C1881" s="33" t="s">
        <v>50</v>
      </c>
      <c r="D1881" s="33" t="s">
        <v>51</v>
      </c>
      <c r="E1881" s="33" t="s">
        <v>4648</v>
      </c>
      <c r="F1881" s="34">
        <f t="shared" si="49"/>
        <v>5</v>
      </c>
    </row>
    <row r="1882" spans="1:6">
      <c r="A1882" s="33" t="s">
        <v>4740</v>
      </c>
      <c r="B1882" s="33" t="s">
        <v>1127</v>
      </c>
      <c r="C1882" s="33" t="s">
        <v>50</v>
      </c>
      <c r="D1882" s="33" t="s">
        <v>51</v>
      </c>
      <c r="E1882" s="33" t="s">
        <v>4650</v>
      </c>
      <c r="F1882" s="34">
        <f t="shared" si="49"/>
        <v>5</v>
      </c>
    </row>
    <row r="1883" spans="1:6">
      <c r="A1883" s="33" t="s">
        <v>4741</v>
      </c>
      <c r="B1883" s="33" t="s">
        <v>1127</v>
      </c>
      <c r="C1883" s="33" t="s">
        <v>50</v>
      </c>
      <c r="D1883" s="33" t="s">
        <v>51</v>
      </c>
      <c r="E1883" s="33" t="s">
        <v>4653</v>
      </c>
      <c r="F1883" s="34">
        <f t="shared" ref="F1883:F1914" si="50">MONTH(A1883)</f>
        <v>5</v>
      </c>
    </row>
    <row r="1884" spans="1:6">
      <c r="A1884" s="33" t="s">
        <v>4742</v>
      </c>
      <c r="B1884" s="33" t="s">
        <v>1127</v>
      </c>
      <c r="C1884" s="33" t="s">
        <v>50</v>
      </c>
      <c r="D1884" s="33" t="s">
        <v>51</v>
      </c>
      <c r="E1884" s="33" t="s">
        <v>4655</v>
      </c>
      <c r="F1884" s="34">
        <f t="shared" si="50"/>
        <v>5</v>
      </c>
    </row>
    <row r="1885" spans="1:6">
      <c r="A1885" s="33" t="s">
        <v>4743</v>
      </c>
      <c r="B1885" s="33" t="s">
        <v>1127</v>
      </c>
      <c r="C1885" s="33" t="s">
        <v>50</v>
      </c>
      <c r="D1885" s="33" t="s">
        <v>51</v>
      </c>
      <c r="E1885" s="33" t="s">
        <v>4657</v>
      </c>
      <c r="F1885" s="34">
        <f t="shared" si="50"/>
        <v>5</v>
      </c>
    </row>
    <row r="1886" spans="1:6">
      <c r="A1886" s="33" t="s">
        <v>4744</v>
      </c>
      <c r="B1886" s="33" t="s">
        <v>1127</v>
      </c>
      <c r="C1886" s="33" t="s">
        <v>50</v>
      </c>
      <c r="D1886" s="33" t="s">
        <v>51</v>
      </c>
      <c r="E1886" s="33" t="s">
        <v>4659</v>
      </c>
      <c r="F1886" s="34">
        <f t="shared" si="50"/>
        <v>5</v>
      </c>
    </row>
    <row r="1887" spans="1:6">
      <c r="A1887" s="33" t="s">
        <v>4745</v>
      </c>
      <c r="B1887" s="33" t="s">
        <v>1127</v>
      </c>
      <c r="C1887" s="33" t="s">
        <v>50</v>
      </c>
      <c r="D1887" s="33" t="s">
        <v>51</v>
      </c>
      <c r="E1887" s="33" t="s">
        <v>4661</v>
      </c>
      <c r="F1887" s="34">
        <f t="shared" si="50"/>
        <v>5</v>
      </c>
    </row>
    <row r="1888" spans="1:6">
      <c r="A1888" s="33" t="s">
        <v>4746</v>
      </c>
      <c r="B1888" s="33" t="s">
        <v>1127</v>
      </c>
      <c r="C1888" s="33" t="s">
        <v>50</v>
      </c>
      <c r="D1888" s="33" t="s">
        <v>51</v>
      </c>
      <c r="E1888" s="33" t="s">
        <v>4665</v>
      </c>
      <c r="F1888" s="34">
        <f t="shared" si="50"/>
        <v>5</v>
      </c>
    </row>
    <row r="1889" spans="1:6">
      <c r="A1889" s="33" t="s">
        <v>4747</v>
      </c>
      <c r="B1889" s="33" t="s">
        <v>1127</v>
      </c>
      <c r="C1889" s="33" t="s">
        <v>50</v>
      </c>
      <c r="D1889" s="33" t="s">
        <v>51</v>
      </c>
      <c r="E1889" s="33" t="s">
        <v>4670</v>
      </c>
      <c r="F1889" s="34">
        <f t="shared" si="50"/>
        <v>5</v>
      </c>
    </row>
    <row r="1890" spans="1:6">
      <c r="A1890" s="33" t="s">
        <v>4748</v>
      </c>
      <c r="B1890" s="33" t="s">
        <v>1127</v>
      </c>
      <c r="C1890" s="33" t="s">
        <v>50</v>
      </c>
      <c r="D1890" s="33" t="s">
        <v>51</v>
      </c>
      <c r="E1890" s="33" t="s">
        <v>4672</v>
      </c>
      <c r="F1890" s="34">
        <f t="shared" si="50"/>
        <v>5</v>
      </c>
    </row>
    <row r="1891" spans="1:6">
      <c r="A1891" s="33" t="s">
        <v>4749</v>
      </c>
      <c r="B1891" s="33" t="s">
        <v>1127</v>
      </c>
      <c r="C1891" s="33" t="s">
        <v>50</v>
      </c>
      <c r="D1891" s="33" t="s">
        <v>51</v>
      </c>
      <c r="E1891" s="33" t="s">
        <v>4674</v>
      </c>
      <c r="F1891" s="34">
        <f t="shared" si="50"/>
        <v>5</v>
      </c>
    </row>
    <row r="1892" spans="1:6">
      <c r="A1892" s="33" t="s">
        <v>4750</v>
      </c>
      <c r="B1892" s="33" t="s">
        <v>1127</v>
      </c>
      <c r="C1892" s="33" t="s">
        <v>50</v>
      </c>
      <c r="D1892" s="33" t="s">
        <v>51</v>
      </c>
      <c r="E1892" s="33" t="s">
        <v>4676</v>
      </c>
      <c r="F1892" s="34">
        <f t="shared" si="50"/>
        <v>5</v>
      </c>
    </row>
    <row r="1893" spans="1:6">
      <c r="A1893" s="33" t="s">
        <v>4751</v>
      </c>
      <c r="B1893" s="33" t="s">
        <v>1127</v>
      </c>
      <c r="C1893" s="33" t="s">
        <v>50</v>
      </c>
      <c r="D1893" s="33" t="s">
        <v>51</v>
      </c>
      <c r="E1893" s="33" t="s">
        <v>4678</v>
      </c>
      <c r="F1893" s="34">
        <f t="shared" si="50"/>
        <v>5</v>
      </c>
    </row>
    <row r="1894" spans="1:6">
      <c r="A1894" s="33" t="s">
        <v>4752</v>
      </c>
      <c r="B1894" s="33" t="s">
        <v>1127</v>
      </c>
      <c r="C1894" s="33" t="s">
        <v>50</v>
      </c>
      <c r="D1894" s="33" t="s">
        <v>51</v>
      </c>
      <c r="E1894" s="33" t="s">
        <v>4680</v>
      </c>
      <c r="F1894" s="34">
        <f t="shared" si="50"/>
        <v>5</v>
      </c>
    </row>
    <row r="1895" spans="1:6">
      <c r="A1895" s="33" t="s">
        <v>4753</v>
      </c>
      <c r="B1895" s="33" t="s">
        <v>1127</v>
      </c>
      <c r="C1895" s="33" t="s">
        <v>50</v>
      </c>
      <c r="D1895" s="33" t="s">
        <v>51</v>
      </c>
      <c r="E1895" s="33" t="s">
        <v>4682</v>
      </c>
      <c r="F1895" s="34">
        <f t="shared" si="50"/>
        <v>5</v>
      </c>
    </row>
    <row r="1896" spans="1:6">
      <c r="A1896" s="33" t="s">
        <v>4754</v>
      </c>
      <c r="B1896" s="33" t="s">
        <v>1127</v>
      </c>
      <c r="C1896" s="33" t="s">
        <v>50</v>
      </c>
      <c r="D1896" s="33" t="s">
        <v>51</v>
      </c>
      <c r="E1896" s="33" t="s">
        <v>4684</v>
      </c>
      <c r="F1896" s="34">
        <f t="shared" si="50"/>
        <v>5</v>
      </c>
    </row>
    <row r="1897" spans="1:6">
      <c r="A1897" s="33" t="s">
        <v>4755</v>
      </c>
      <c r="B1897" s="33" t="s">
        <v>1127</v>
      </c>
      <c r="C1897" s="33" t="s">
        <v>50</v>
      </c>
      <c r="D1897" s="33" t="s">
        <v>51</v>
      </c>
      <c r="E1897" s="33" t="s">
        <v>4686</v>
      </c>
      <c r="F1897" s="34">
        <f t="shared" si="50"/>
        <v>5</v>
      </c>
    </row>
    <row r="1898" spans="1:6">
      <c r="A1898" s="33" t="s">
        <v>4756</v>
      </c>
      <c r="B1898" s="33" t="s">
        <v>1127</v>
      </c>
      <c r="C1898" s="33" t="s">
        <v>50</v>
      </c>
      <c r="D1898" s="33" t="s">
        <v>51</v>
      </c>
      <c r="E1898" s="33" t="s">
        <v>4688</v>
      </c>
      <c r="F1898" s="34">
        <f t="shared" si="50"/>
        <v>5</v>
      </c>
    </row>
    <row r="1899" spans="1:6">
      <c r="A1899" s="33" t="s">
        <v>4757</v>
      </c>
      <c r="B1899" s="33" t="s">
        <v>1127</v>
      </c>
      <c r="C1899" s="33" t="s">
        <v>50</v>
      </c>
      <c r="D1899" s="33" t="s">
        <v>51</v>
      </c>
      <c r="E1899" s="33" t="s">
        <v>4691</v>
      </c>
      <c r="F1899" s="34">
        <f t="shared" si="50"/>
        <v>5</v>
      </c>
    </row>
    <row r="1900" spans="1:6">
      <c r="A1900" s="33" t="s">
        <v>4758</v>
      </c>
      <c r="B1900" s="33" t="s">
        <v>1127</v>
      </c>
      <c r="C1900" s="33" t="s">
        <v>50</v>
      </c>
      <c r="D1900" s="33" t="s">
        <v>51</v>
      </c>
      <c r="E1900" s="33" t="s">
        <v>4693</v>
      </c>
      <c r="F1900" s="34">
        <f t="shared" si="50"/>
        <v>5</v>
      </c>
    </row>
    <row r="1901" spans="1:6">
      <c r="A1901" s="33" t="s">
        <v>4759</v>
      </c>
      <c r="B1901" s="33" t="s">
        <v>1127</v>
      </c>
      <c r="C1901" s="33" t="s">
        <v>50</v>
      </c>
      <c r="D1901" s="33" t="s">
        <v>51</v>
      </c>
      <c r="E1901" s="33" t="s">
        <v>4695</v>
      </c>
      <c r="F1901" s="34">
        <f t="shared" si="50"/>
        <v>5</v>
      </c>
    </row>
    <row r="1902" spans="1:6">
      <c r="A1902" s="33" t="s">
        <v>4760</v>
      </c>
      <c r="B1902" s="33" t="s">
        <v>1127</v>
      </c>
      <c r="C1902" s="33" t="s">
        <v>50</v>
      </c>
      <c r="D1902" s="33" t="s">
        <v>51</v>
      </c>
      <c r="E1902" s="33" t="s">
        <v>4697</v>
      </c>
      <c r="F1902" s="34">
        <f t="shared" si="50"/>
        <v>5</v>
      </c>
    </row>
    <row r="1903" spans="1:6">
      <c r="A1903" s="33" t="s">
        <v>4761</v>
      </c>
      <c r="B1903" s="33" t="s">
        <v>1127</v>
      </c>
      <c r="C1903" s="33" t="s">
        <v>50</v>
      </c>
      <c r="D1903" s="33" t="s">
        <v>51</v>
      </c>
      <c r="E1903" s="33" t="s">
        <v>4699</v>
      </c>
      <c r="F1903" s="34">
        <f t="shared" si="50"/>
        <v>5</v>
      </c>
    </row>
    <row r="1904" spans="1:6">
      <c r="A1904" s="33" t="s">
        <v>4762</v>
      </c>
      <c r="B1904" s="33" t="s">
        <v>1127</v>
      </c>
      <c r="C1904" s="33" t="s">
        <v>50</v>
      </c>
      <c r="D1904" s="33" t="s">
        <v>51</v>
      </c>
      <c r="E1904" s="33" t="s">
        <v>4701</v>
      </c>
      <c r="F1904" s="34">
        <f t="shared" si="50"/>
        <v>5</v>
      </c>
    </row>
    <row r="1905" spans="1:6">
      <c r="A1905" s="33" t="s">
        <v>4763</v>
      </c>
      <c r="B1905" s="33" t="s">
        <v>1127</v>
      </c>
      <c r="C1905" s="33" t="s">
        <v>50</v>
      </c>
      <c r="D1905" s="33" t="s">
        <v>51</v>
      </c>
      <c r="E1905" s="33" t="s">
        <v>4703</v>
      </c>
      <c r="F1905" s="34">
        <f t="shared" si="50"/>
        <v>5</v>
      </c>
    </row>
    <row r="1906" spans="1:6">
      <c r="A1906" s="33" t="s">
        <v>4764</v>
      </c>
      <c r="B1906" s="33" t="s">
        <v>1127</v>
      </c>
      <c r="C1906" s="33" t="s">
        <v>50</v>
      </c>
      <c r="D1906" s="33" t="s">
        <v>51</v>
      </c>
      <c r="E1906" s="33" t="s">
        <v>4705</v>
      </c>
      <c r="F1906" s="34">
        <f t="shared" si="50"/>
        <v>5</v>
      </c>
    </row>
    <row r="1907" spans="1:6">
      <c r="A1907" s="33" t="s">
        <v>4765</v>
      </c>
      <c r="B1907" s="33" t="s">
        <v>1127</v>
      </c>
      <c r="C1907" s="33" t="s">
        <v>50</v>
      </c>
      <c r="D1907" s="33" t="s">
        <v>51</v>
      </c>
      <c r="E1907" s="33" t="s">
        <v>5095</v>
      </c>
      <c r="F1907" s="34">
        <f t="shared" si="50"/>
        <v>5</v>
      </c>
    </row>
    <row r="1908" spans="1:6">
      <c r="A1908" s="33" t="s">
        <v>4766</v>
      </c>
      <c r="B1908" s="33" t="s">
        <v>1127</v>
      </c>
      <c r="C1908" s="33" t="s">
        <v>50</v>
      </c>
      <c r="D1908" s="33" t="s">
        <v>51</v>
      </c>
      <c r="E1908" s="33" t="s">
        <v>4709</v>
      </c>
      <c r="F1908" s="34">
        <f t="shared" si="50"/>
        <v>5</v>
      </c>
    </row>
    <row r="1909" spans="1:6">
      <c r="A1909" s="33" t="s">
        <v>4767</v>
      </c>
      <c r="B1909" s="33" t="s">
        <v>1127</v>
      </c>
      <c r="C1909" s="33" t="s">
        <v>50</v>
      </c>
      <c r="D1909" s="33" t="s">
        <v>51</v>
      </c>
      <c r="E1909" s="33" t="s">
        <v>4711</v>
      </c>
      <c r="F1909" s="34">
        <f t="shared" si="50"/>
        <v>5</v>
      </c>
    </row>
    <row r="1910" spans="1:6">
      <c r="A1910" s="33" t="s">
        <v>4768</v>
      </c>
      <c r="B1910" s="33" t="s">
        <v>1127</v>
      </c>
      <c r="C1910" s="33" t="s">
        <v>50</v>
      </c>
      <c r="D1910" s="33" t="s">
        <v>51</v>
      </c>
      <c r="E1910" s="33" t="s">
        <v>4713</v>
      </c>
      <c r="F1910" s="34">
        <f t="shared" si="50"/>
        <v>5</v>
      </c>
    </row>
    <row r="1911" spans="1:6">
      <c r="A1911" s="33" t="s">
        <v>4769</v>
      </c>
      <c r="B1911" s="33" t="s">
        <v>1127</v>
      </c>
      <c r="C1911" s="33" t="s">
        <v>50</v>
      </c>
      <c r="D1911" s="33" t="s">
        <v>51</v>
      </c>
      <c r="E1911" s="33" t="s">
        <v>4715</v>
      </c>
      <c r="F1911" s="34">
        <f t="shared" si="50"/>
        <v>5</v>
      </c>
    </row>
    <row r="1912" spans="1:6">
      <c r="A1912" s="33" t="s">
        <v>4770</v>
      </c>
      <c r="B1912" s="33" t="s">
        <v>1127</v>
      </c>
      <c r="C1912" s="33" t="s">
        <v>50</v>
      </c>
      <c r="D1912" s="33" t="s">
        <v>51</v>
      </c>
      <c r="E1912" s="33" t="s">
        <v>4717</v>
      </c>
      <c r="F1912" s="34">
        <f t="shared" si="50"/>
        <v>5</v>
      </c>
    </row>
    <row r="1913" spans="1:6">
      <c r="A1913" s="33" t="s">
        <v>4771</v>
      </c>
      <c r="B1913" s="33" t="s">
        <v>1127</v>
      </c>
      <c r="C1913" s="33" t="s">
        <v>50</v>
      </c>
      <c r="D1913" s="33" t="s">
        <v>51</v>
      </c>
      <c r="E1913" s="33" t="s">
        <v>4719</v>
      </c>
      <c r="F1913" s="34">
        <f t="shared" si="50"/>
        <v>5</v>
      </c>
    </row>
    <row r="1914" spans="1:6">
      <c r="A1914" s="33" t="s">
        <v>4772</v>
      </c>
      <c r="B1914" s="33" t="s">
        <v>1127</v>
      </c>
      <c r="C1914" s="33" t="s">
        <v>50</v>
      </c>
      <c r="D1914" s="33" t="s">
        <v>51</v>
      </c>
      <c r="E1914" s="33" t="s">
        <v>4721</v>
      </c>
      <c r="F1914" s="34">
        <f t="shared" si="50"/>
        <v>5</v>
      </c>
    </row>
    <row r="1915" spans="1:6">
      <c r="A1915" s="33" t="s">
        <v>4773</v>
      </c>
      <c r="B1915" s="33" t="s">
        <v>1127</v>
      </c>
      <c r="C1915" s="33" t="s">
        <v>50</v>
      </c>
      <c r="D1915" s="33" t="s">
        <v>51</v>
      </c>
      <c r="E1915" s="33" t="s">
        <v>4723</v>
      </c>
      <c r="F1915" s="34">
        <f t="shared" ref="F1915:F1946" si="51">MONTH(A1915)</f>
        <v>5</v>
      </c>
    </row>
    <row r="1916" spans="1:6">
      <c r="A1916" s="33" t="s">
        <v>4774</v>
      </c>
      <c r="B1916" s="33" t="s">
        <v>1127</v>
      </c>
      <c r="C1916" s="33" t="s">
        <v>50</v>
      </c>
      <c r="D1916" s="33" t="s">
        <v>51</v>
      </c>
      <c r="E1916" s="33" t="s">
        <v>4727</v>
      </c>
      <c r="F1916" s="34">
        <f t="shared" si="51"/>
        <v>5</v>
      </c>
    </row>
    <row r="1917" spans="1:6">
      <c r="A1917" s="33" t="s">
        <v>4775</v>
      </c>
      <c r="B1917" s="33" t="s">
        <v>1127</v>
      </c>
      <c r="C1917" s="33" t="s">
        <v>50</v>
      </c>
      <c r="D1917" s="33" t="s">
        <v>51</v>
      </c>
      <c r="E1917" s="33" t="s">
        <v>4729</v>
      </c>
      <c r="F1917" s="34">
        <f t="shared" si="51"/>
        <v>5</v>
      </c>
    </row>
    <row r="1918" spans="1:6">
      <c r="A1918" s="33" t="s">
        <v>4779</v>
      </c>
      <c r="B1918" s="33" t="s">
        <v>1127</v>
      </c>
      <c r="C1918" s="33" t="s">
        <v>50</v>
      </c>
      <c r="D1918" s="33" t="s">
        <v>51</v>
      </c>
      <c r="E1918" s="33" t="s">
        <v>4778</v>
      </c>
      <c r="F1918" s="34">
        <f t="shared" si="51"/>
        <v>6</v>
      </c>
    </row>
    <row r="1919" spans="1:6">
      <c r="A1919" s="33" t="s">
        <v>4781</v>
      </c>
      <c r="B1919" s="33" t="s">
        <v>1127</v>
      </c>
      <c r="C1919" s="33" t="s">
        <v>50</v>
      </c>
      <c r="D1919" s="33" t="s">
        <v>51</v>
      </c>
      <c r="E1919" s="33" t="s">
        <v>4780</v>
      </c>
      <c r="F1919" s="34">
        <f t="shared" si="51"/>
        <v>6</v>
      </c>
    </row>
    <row r="1920" spans="1:6">
      <c r="A1920" s="33" t="s">
        <v>4783</v>
      </c>
      <c r="B1920" s="33" t="s">
        <v>1127</v>
      </c>
      <c r="C1920" s="33" t="s">
        <v>50</v>
      </c>
      <c r="D1920" s="33" t="s">
        <v>51</v>
      </c>
      <c r="E1920" s="33" t="s">
        <v>4782</v>
      </c>
      <c r="F1920" s="34">
        <f t="shared" si="51"/>
        <v>6</v>
      </c>
    </row>
    <row r="1921" spans="1:6">
      <c r="A1921" s="33" t="s">
        <v>4785</v>
      </c>
      <c r="B1921" s="33" t="s">
        <v>1127</v>
      </c>
      <c r="C1921" s="33" t="s">
        <v>50</v>
      </c>
      <c r="D1921" s="33" t="s">
        <v>51</v>
      </c>
      <c r="E1921" s="33" t="s">
        <v>4784</v>
      </c>
      <c r="F1921" s="34">
        <f t="shared" si="51"/>
        <v>6</v>
      </c>
    </row>
    <row r="1922" spans="1:6">
      <c r="A1922" s="33" t="s">
        <v>4787</v>
      </c>
      <c r="B1922" s="33" t="s">
        <v>1127</v>
      </c>
      <c r="C1922" s="33" t="s">
        <v>50</v>
      </c>
      <c r="D1922" s="33" t="s">
        <v>51</v>
      </c>
      <c r="E1922" s="33" t="s">
        <v>4786</v>
      </c>
      <c r="F1922" s="34">
        <f t="shared" si="51"/>
        <v>6</v>
      </c>
    </row>
    <row r="1923" spans="1:6">
      <c r="A1923" s="33" t="s">
        <v>4789</v>
      </c>
      <c r="B1923" s="33" t="s">
        <v>1127</v>
      </c>
      <c r="C1923" s="33" t="s">
        <v>50</v>
      </c>
      <c r="D1923" s="33" t="s">
        <v>51</v>
      </c>
      <c r="E1923" s="33" t="s">
        <v>4788</v>
      </c>
      <c r="F1923" s="34">
        <f t="shared" si="51"/>
        <v>6</v>
      </c>
    </row>
    <row r="1924" spans="1:6">
      <c r="A1924" s="33" t="s">
        <v>4791</v>
      </c>
      <c r="B1924" s="33" t="s">
        <v>1127</v>
      </c>
      <c r="C1924" s="33" t="s">
        <v>50</v>
      </c>
      <c r="D1924" s="33" t="s">
        <v>51</v>
      </c>
      <c r="E1924" s="33" t="s">
        <v>4790</v>
      </c>
      <c r="F1924" s="34">
        <f t="shared" si="51"/>
        <v>6</v>
      </c>
    </row>
    <row r="1925" spans="1:6">
      <c r="A1925" s="33" t="s">
        <v>4793</v>
      </c>
      <c r="B1925" s="33" t="s">
        <v>1127</v>
      </c>
      <c r="C1925" s="33" t="s">
        <v>50</v>
      </c>
      <c r="D1925" s="33" t="s">
        <v>51</v>
      </c>
      <c r="E1925" s="33" t="s">
        <v>4792</v>
      </c>
      <c r="F1925" s="34">
        <f t="shared" si="51"/>
        <v>6</v>
      </c>
    </row>
    <row r="1926" spans="1:6">
      <c r="A1926" s="33" t="s">
        <v>4795</v>
      </c>
      <c r="B1926" s="33" t="s">
        <v>1127</v>
      </c>
      <c r="C1926" s="33" t="s">
        <v>50</v>
      </c>
      <c r="D1926" s="33" t="s">
        <v>51</v>
      </c>
      <c r="E1926" s="33" t="s">
        <v>4794</v>
      </c>
      <c r="F1926" s="34">
        <f t="shared" si="51"/>
        <v>6</v>
      </c>
    </row>
    <row r="1927" spans="1:6">
      <c r="A1927" s="33" t="s">
        <v>4797</v>
      </c>
      <c r="B1927" s="33" t="s">
        <v>1127</v>
      </c>
      <c r="C1927" s="33" t="s">
        <v>50</v>
      </c>
      <c r="D1927" s="33" t="s">
        <v>51</v>
      </c>
      <c r="E1927" s="33" t="s">
        <v>4796</v>
      </c>
      <c r="F1927" s="34">
        <f t="shared" si="51"/>
        <v>6</v>
      </c>
    </row>
    <row r="1928" spans="1:6">
      <c r="A1928" s="33" t="s">
        <v>4799</v>
      </c>
      <c r="B1928" s="33" t="s">
        <v>1127</v>
      </c>
      <c r="C1928" s="33" t="s">
        <v>50</v>
      </c>
      <c r="D1928" s="33" t="s">
        <v>51</v>
      </c>
      <c r="E1928" s="33" t="s">
        <v>4798</v>
      </c>
      <c r="F1928" s="34">
        <f t="shared" si="51"/>
        <v>6</v>
      </c>
    </row>
    <row r="1929" spans="1:6">
      <c r="A1929" s="33" t="s">
        <v>4801</v>
      </c>
      <c r="B1929" s="33" t="s">
        <v>1127</v>
      </c>
      <c r="C1929" s="33" t="s">
        <v>50</v>
      </c>
      <c r="D1929" s="33" t="s">
        <v>51</v>
      </c>
      <c r="E1929" s="33" t="s">
        <v>4800</v>
      </c>
      <c r="F1929" s="34">
        <f t="shared" si="51"/>
        <v>6</v>
      </c>
    </row>
    <row r="1930" spans="1:6">
      <c r="A1930" s="33" t="s">
        <v>4803</v>
      </c>
      <c r="B1930" s="33" t="s">
        <v>1127</v>
      </c>
      <c r="C1930" s="33" t="s">
        <v>50</v>
      </c>
      <c r="D1930" s="33" t="s">
        <v>51</v>
      </c>
      <c r="E1930" s="33" t="s">
        <v>4802</v>
      </c>
      <c r="F1930" s="34">
        <f t="shared" si="51"/>
        <v>6</v>
      </c>
    </row>
    <row r="1931" spans="1:6">
      <c r="A1931" s="33" t="s">
        <v>4805</v>
      </c>
      <c r="B1931" s="33" t="s">
        <v>1127</v>
      </c>
      <c r="C1931" s="33" t="s">
        <v>50</v>
      </c>
      <c r="D1931" s="33" t="s">
        <v>51</v>
      </c>
      <c r="E1931" s="33" t="s">
        <v>4804</v>
      </c>
      <c r="F1931" s="34">
        <f t="shared" si="51"/>
        <v>6</v>
      </c>
    </row>
    <row r="1932" spans="1:6">
      <c r="A1932" s="33" t="s">
        <v>4807</v>
      </c>
      <c r="B1932" s="33" t="s">
        <v>1127</v>
      </c>
      <c r="C1932" s="33" t="s">
        <v>50</v>
      </c>
      <c r="D1932" s="33" t="s">
        <v>51</v>
      </c>
      <c r="E1932" s="33" t="s">
        <v>4806</v>
      </c>
      <c r="F1932" s="34">
        <f t="shared" si="51"/>
        <v>6</v>
      </c>
    </row>
    <row r="1933" spans="1:6">
      <c r="A1933" s="33" t="s">
        <v>4809</v>
      </c>
      <c r="B1933" s="33" t="s">
        <v>1127</v>
      </c>
      <c r="C1933" s="33" t="s">
        <v>50</v>
      </c>
      <c r="D1933" s="33" t="s">
        <v>51</v>
      </c>
      <c r="E1933" s="33" t="s">
        <v>4808</v>
      </c>
      <c r="F1933" s="34">
        <f t="shared" si="51"/>
        <v>6</v>
      </c>
    </row>
    <row r="1934" spans="1:6">
      <c r="A1934" s="33" t="s">
        <v>4811</v>
      </c>
      <c r="B1934" s="33" t="s">
        <v>1127</v>
      </c>
      <c r="C1934" s="33" t="s">
        <v>50</v>
      </c>
      <c r="D1934" s="33" t="s">
        <v>51</v>
      </c>
      <c r="E1934" s="33" t="s">
        <v>4810</v>
      </c>
      <c r="F1934" s="34">
        <f t="shared" si="51"/>
        <v>6</v>
      </c>
    </row>
    <row r="1935" spans="1:6">
      <c r="A1935" s="33" t="s">
        <v>4813</v>
      </c>
      <c r="B1935" s="33" t="s">
        <v>1127</v>
      </c>
      <c r="C1935" s="33" t="s">
        <v>50</v>
      </c>
      <c r="D1935" s="33" t="s">
        <v>51</v>
      </c>
      <c r="E1935" s="33" t="s">
        <v>4812</v>
      </c>
      <c r="F1935" s="34">
        <f t="shared" si="51"/>
        <v>6</v>
      </c>
    </row>
    <row r="1936" spans="1:6">
      <c r="A1936" s="33" t="s">
        <v>4815</v>
      </c>
      <c r="B1936" s="33" t="s">
        <v>1127</v>
      </c>
      <c r="C1936" s="33" t="s">
        <v>50</v>
      </c>
      <c r="D1936" s="33" t="s">
        <v>51</v>
      </c>
      <c r="E1936" s="33" t="s">
        <v>4814</v>
      </c>
      <c r="F1936" s="34">
        <f t="shared" si="51"/>
        <v>6</v>
      </c>
    </row>
    <row r="1937" spans="1:6">
      <c r="A1937" s="33" t="s">
        <v>4817</v>
      </c>
      <c r="B1937" s="33" t="s">
        <v>1127</v>
      </c>
      <c r="C1937" s="33" t="s">
        <v>50</v>
      </c>
      <c r="D1937" s="33" t="s">
        <v>51</v>
      </c>
      <c r="E1937" s="33" t="s">
        <v>4816</v>
      </c>
      <c r="F1937" s="34">
        <f t="shared" si="51"/>
        <v>6</v>
      </c>
    </row>
    <row r="1938" spans="1:6">
      <c r="A1938" s="33" t="s">
        <v>4819</v>
      </c>
      <c r="B1938" s="33" t="s">
        <v>1127</v>
      </c>
      <c r="C1938" s="33" t="s">
        <v>50</v>
      </c>
      <c r="D1938" s="33" t="s">
        <v>51</v>
      </c>
      <c r="E1938" s="33" t="s">
        <v>4818</v>
      </c>
      <c r="F1938" s="34">
        <f t="shared" si="51"/>
        <v>6</v>
      </c>
    </row>
    <row r="1939" spans="1:6">
      <c r="A1939" s="33" t="s">
        <v>4821</v>
      </c>
      <c r="B1939" s="33" t="s">
        <v>1127</v>
      </c>
      <c r="C1939" s="33" t="s">
        <v>50</v>
      </c>
      <c r="D1939" s="33" t="s">
        <v>51</v>
      </c>
      <c r="E1939" s="33" t="s">
        <v>4820</v>
      </c>
      <c r="F1939" s="34">
        <f t="shared" si="51"/>
        <v>6</v>
      </c>
    </row>
    <row r="1940" spans="1:6">
      <c r="A1940" s="33" t="s">
        <v>4823</v>
      </c>
      <c r="B1940" s="33" t="s">
        <v>1127</v>
      </c>
      <c r="C1940" s="33" t="s">
        <v>50</v>
      </c>
      <c r="D1940" s="33" t="s">
        <v>51</v>
      </c>
      <c r="E1940" s="33" t="s">
        <v>4822</v>
      </c>
      <c r="F1940" s="34">
        <f t="shared" si="51"/>
        <v>6</v>
      </c>
    </row>
    <row r="1941" spans="1:6">
      <c r="A1941" s="33" t="s">
        <v>4825</v>
      </c>
      <c r="B1941" s="33" t="s">
        <v>1127</v>
      </c>
      <c r="C1941" s="33" t="s">
        <v>50</v>
      </c>
      <c r="D1941" s="33" t="s">
        <v>51</v>
      </c>
      <c r="E1941" s="33" t="s">
        <v>4824</v>
      </c>
      <c r="F1941" s="34">
        <f t="shared" si="51"/>
        <v>6</v>
      </c>
    </row>
    <row r="1942" spans="1:6">
      <c r="A1942" s="33" t="s">
        <v>4827</v>
      </c>
      <c r="B1942" s="33" t="s">
        <v>1127</v>
      </c>
      <c r="C1942" s="33" t="s">
        <v>50</v>
      </c>
      <c r="D1942" s="33" t="s">
        <v>51</v>
      </c>
      <c r="E1942" s="33" t="s">
        <v>4826</v>
      </c>
      <c r="F1942" s="34">
        <f t="shared" si="51"/>
        <v>6</v>
      </c>
    </row>
    <row r="1943" spans="1:6">
      <c r="A1943" s="33" t="s">
        <v>4829</v>
      </c>
      <c r="B1943" s="33" t="s">
        <v>1127</v>
      </c>
      <c r="C1943" s="33" t="s">
        <v>50</v>
      </c>
      <c r="D1943" s="33" t="s">
        <v>51</v>
      </c>
      <c r="E1943" s="33" t="s">
        <v>4828</v>
      </c>
      <c r="F1943" s="34">
        <f t="shared" si="51"/>
        <v>6</v>
      </c>
    </row>
    <row r="1944" spans="1:6">
      <c r="A1944" s="33" t="s">
        <v>4831</v>
      </c>
      <c r="B1944" s="33" t="s">
        <v>1127</v>
      </c>
      <c r="C1944" s="33" t="s">
        <v>50</v>
      </c>
      <c r="D1944" s="33" t="s">
        <v>51</v>
      </c>
      <c r="E1944" s="33" t="s">
        <v>4830</v>
      </c>
      <c r="F1944" s="34">
        <f t="shared" si="51"/>
        <v>6</v>
      </c>
    </row>
    <row r="1945" spans="1:6">
      <c r="A1945" s="33" t="s">
        <v>4833</v>
      </c>
      <c r="B1945" s="33" t="s">
        <v>1127</v>
      </c>
      <c r="C1945" s="33" t="s">
        <v>50</v>
      </c>
      <c r="D1945" s="33" t="s">
        <v>51</v>
      </c>
      <c r="E1945" s="33" t="s">
        <v>4832</v>
      </c>
      <c r="F1945" s="34">
        <f t="shared" si="51"/>
        <v>6</v>
      </c>
    </row>
    <row r="1946" spans="1:6">
      <c r="A1946" s="33" t="s">
        <v>4835</v>
      </c>
      <c r="B1946" s="33" t="s">
        <v>1127</v>
      </c>
      <c r="C1946" s="33" t="s">
        <v>50</v>
      </c>
      <c r="D1946" s="33" t="s">
        <v>51</v>
      </c>
      <c r="E1946" s="33" t="s">
        <v>4834</v>
      </c>
      <c r="F1946" s="34">
        <f t="shared" si="51"/>
        <v>6</v>
      </c>
    </row>
    <row r="1947" spans="1:6">
      <c r="A1947" s="33" t="s">
        <v>4837</v>
      </c>
      <c r="B1947" s="33" t="s">
        <v>1127</v>
      </c>
      <c r="C1947" s="33" t="s">
        <v>50</v>
      </c>
      <c r="D1947" s="33" t="s">
        <v>51</v>
      </c>
      <c r="E1947" s="33" t="s">
        <v>4836</v>
      </c>
      <c r="F1947" s="34">
        <f t="shared" ref="F1947:F1978" si="52">MONTH(A1947)</f>
        <v>6</v>
      </c>
    </row>
    <row r="1948" spans="1:6">
      <c r="A1948" s="33" t="s">
        <v>4839</v>
      </c>
      <c r="B1948" s="33" t="s">
        <v>1127</v>
      </c>
      <c r="C1948" s="33" t="s">
        <v>50</v>
      </c>
      <c r="D1948" s="33" t="s">
        <v>51</v>
      </c>
      <c r="E1948" s="33" t="s">
        <v>4838</v>
      </c>
      <c r="F1948" s="34">
        <f t="shared" si="52"/>
        <v>6</v>
      </c>
    </row>
    <row r="1949" spans="1:6">
      <c r="A1949" s="33" t="s">
        <v>4841</v>
      </c>
      <c r="B1949" s="33" t="s">
        <v>1127</v>
      </c>
      <c r="C1949" s="33" t="s">
        <v>50</v>
      </c>
      <c r="D1949" s="33" t="s">
        <v>51</v>
      </c>
      <c r="E1949" s="33" t="s">
        <v>4840</v>
      </c>
      <c r="F1949" s="34">
        <f t="shared" si="52"/>
        <v>6</v>
      </c>
    </row>
    <row r="1950" spans="1:6">
      <c r="A1950" s="33" t="s">
        <v>4843</v>
      </c>
      <c r="B1950" s="33" t="s">
        <v>1127</v>
      </c>
      <c r="C1950" s="33" t="s">
        <v>50</v>
      </c>
      <c r="D1950" s="33" t="s">
        <v>51</v>
      </c>
      <c r="E1950" s="33" t="s">
        <v>4842</v>
      </c>
      <c r="F1950" s="34">
        <f t="shared" si="52"/>
        <v>6</v>
      </c>
    </row>
    <row r="1951" spans="1:6">
      <c r="A1951" s="33" t="s">
        <v>4845</v>
      </c>
      <c r="B1951" s="33" t="s">
        <v>1127</v>
      </c>
      <c r="C1951" s="33" t="s">
        <v>50</v>
      </c>
      <c r="D1951" s="33" t="s">
        <v>51</v>
      </c>
      <c r="E1951" s="33" t="s">
        <v>4844</v>
      </c>
      <c r="F1951" s="34">
        <f t="shared" si="52"/>
        <v>6</v>
      </c>
    </row>
    <row r="1952" spans="1:6">
      <c r="A1952" s="33" t="s">
        <v>4847</v>
      </c>
      <c r="B1952" s="33" t="s">
        <v>1127</v>
      </c>
      <c r="C1952" s="33" t="s">
        <v>50</v>
      </c>
      <c r="D1952" s="33" t="s">
        <v>51</v>
      </c>
      <c r="E1952" s="33" t="s">
        <v>4846</v>
      </c>
      <c r="F1952" s="34">
        <f t="shared" si="52"/>
        <v>6</v>
      </c>
    </row>
    <row r="1953" spans="1:6">
      <c r="A1953" s="33" t="s">
        <v>4849</v>
      </c>
      <c r="B1953" s="33" t="s">
        <v>1127</v>
      </c>
      <c r="C1953" s="33" t="s">
        <v>50</v>
      </c>
      <c r="D1953" s="33" t="s">
        <v>51</v>
      </c>
      <c r="E1953" s="33" t="s">
        <v>4848</v>
      </c>
      <c r="F1953" s="34">
        <f t="shared" si="52"/>
        <v>6</v>
      </c>
    </row>
    <row r="1954" spans="1:6">
      <c r="A1954" s="33" t="s">
        <v>4851</v>
      </c>
      <c r="B1954" s="33" t="s">
        <v>1127</v>
      </c>
      <c r="C1954" s="33" t="s">
        <v>50</v>
      </c>
      <c r="D1954" s="33" t="s">
        <v>51</v>
      </c>
      <c r="E1954" s="33" t="s">
        <v>4850</v>
      </c>
      <c r="F1954" s="34">
        <f t="shared" si="52"/>
        <v>6</v>
      </c>
    </row>
    <row r="1955" spans="1:6">
      <c r="A1955" s="33" t="s">
        <v>4853</v>
      </c>
      <c r="B1955" s="33" t="s">
        <v>1127</v>
      </c>
      <c r="C1955" s="33" t="s">
        <v>50</v>
      </c>
      <c r="D1955" s="33" t="s">
        <v>51</v>
      </c>
      <c r="E1955" s="33" t="s">
        <v>4852</v>
      </c>
      <c r="F1955" s="34">
        <f t="shared" si="52"/>
        <v>6</v>
      </c>
    </row>
    <row r="1956" spans="1:6">
      <c r="A1956" s="33" t="s">
        <v>4855</v>
      </c>
      <c r="B1956" s="33" t="s">
        <v>1127</v>
      </c>
      <c r="C1956" s="33" t="s">
        <v>50</v>
      </c>
      <c r="D1956" s="33" t="s">
        <v>51</v>
      </c>
      <c r="E1956" s="33" t="s">
        <v>4854</v>
      </c>
      <c r="F1956" s="34">
        <f t="shared" si="52"/>
        <v>6</v>
      </c>
    </row>
    <row r="1957" spans="1:6">
      <c r="A1957" s="33" t="s">
        <v>4857</v>
      </c>
      <c r="B1957" s="33" t="s">
        <v>1127</v>
      </c>
      <c r="C1957" s="33" t="s">
        <v>50</v>
      </c>
      <c r="D1957" s="33" t="s">
        <v>51</v>
      </c>
      <c r="E1957" s="33" t="s">
        <v>4856</v>
      </c>
      <c r="F1957" s="34">
        <f t="shared" si="52"/>
        <v>6</v>
      </c>
    </row>
    <row r="1958" spans="1:6">
      <c r="A1958" s="33" t="s">
        <v>4859</v>
      </c>
      <c r="B1958" s="33" t="s">
        <v>1127</v>
      </c>
      <c r="C1958" s="33" t="s">
        <v>50</v>
      </c>
      <c r="D1958" s="33" t="s">
        <v>51</v>
      </c>
      <c r="E1958" s="33" t="s">
        <v>4858</v>
      </c>
      <c r="F1958" s="34">
        <f t="shared" si="52"/>
        <v>6</v>
      </c>
    </row>
    <row r="1959" spans="1:6">
      <c r="A1959" s="33" t="s">
        <v>4861</v>
      </c>
      <c r="B1959" s="33" t="s">
        <v>1127</v>
      </c>
      <c r="C1959" s="33" t="s">
        <v>50</v>
      </c>
      <c r="D1959" s="33" t="s">
        <v>51</v>
      </c>
      <c r="E1959" s="33" t="s">
        <v>4860</v>
      </c>
      <c r="F1959" s="34">
        <f t="shared" si="52"/>
        <v>6</v>
      </c>
    </row>
    <row r="1960" spans="1:6">
      <c r="A1960" s="33" t="s">
        <v>4863</v>
      </c>
      <c r="B1960" s="33" t="s">
        <v>1127</v>
      </c>
      <c r="C1960" s="33" t="s">
        <v>50</v>
      </c>
      <c r="D1960" s="33" t="s">
        <v>51</v>
      </c>
      <c r="E1960" s="33" t="s">
        <v>4862</v>
      </c>
      <c r="F1960" s="34">
        <f t="shared" si="52"/>
        <v>6</v>
      </c>
    </row>
    <row r="1961" spans="1:6">
      <c r="A1961" s="33" t="s">
        <v>4865</v>
      </c>
      <c r="B1961" s="33" t="s">
        <v>1127</v>
      </c>
      <c r="C1961" s="33" t="s">
        <v>50</v>
      </c>
      <c r="D1961" s="33" t="s">
        <v>51</v>
      </c>
      <c r="E1961" s="33" t="s">
        <v>4864</v>
      </c>
      <c r="F1961" s="34">
        <f t="shared" si="52"/>
        <v>6</v>
      </c>
    </row>
    <row r="1962" spans="1:6">
      <c r="A1962" s="33" t="s">
        <v>4867</v>
      </c>
      <c r="B1962" s="33" t="s">
        <v>1127</v>
      </c>
      <c r="C1962" s="33" t="s">
        <v>50</v>
      </c>
      <c r="D1962" s="33" t="s">
        <v>51</v>
      </c>
      <c r="E1962" s="33" t="s">
        <v>4866</v>
      </c>
      <c r="F1962" s="34">
        <f t="shared" si="52"/>
        <v>6</v>
      </c>
    </row>
    <row r="1963" spans="1:6">
      <c r="A1963" s="33" t="s">
        <v>4869</v>
      </c>
      <c r="B1963" s="33" t="s">
        <v>1127</v>
      </c>
      <c r="C1963" s="33" t="s">
        <v>50</v>
      </c>
      <c r="D1963" s="33" t="s">
        <v>51</v>
      </c>
      <c r="E1963" s="33" t="s">
        <v>4868</v>
      </c>
      <c r="F1963" s="34">
        <f t="shared" si="52"/>
        <v>6</v>
      </c>
    </row>
    <row r="1964" spans="1:6">
      <c r="A1964" s="33" t="s">
        <v>4871</v>
      </c>
      <c r="B1964" s="33" t="s">
        <v>1127</v>
      </c>
      <c r="C1964" s="33" t="s">
        <v>50</v>
      </c>
      <c r="D1964" s="33" t="s">
        <v>51</v>
      </c>
      <c r="E1964" s="33" t="s">
        <v>4870</v>
      </c>
      <c r="F1964" s="34">
        <f t="shared" si="52"/>
        <v>6</v>
      </c>
    </row>
    <row r="1965" spans="1:6">
      <c r="A1965" s="33" t="s">
        <v>4918</v>
      </c>
      <c r="B1965" s="33" t="s">
        <v>1127</v>
      </c>
      <c r="C1965" s="33" t="s">
        <v>50</v>
      </c>
      <c r="D1965" s="33" t="s">
        <v>51</v>
      </c>
      <c r="E1965" s="33" t="s">
        <v>4917</v>
      </c>
      <c r="F1965" s="34">
        <f t="shared" si="52"/>
        <v>6</v>
      </c>
    </row>
    <row r="1966" spans="1:6">
      <c r="A1966" s="33" t="s">
        <v>4920</v>
      </c>
      <c r="B1966" s="33" t="s">
        <v>1127</v>
      </c>
      <c r="C1966" s="33" t="s">
        <v>50</v>
      </c>
      <c r="D1966" s="33" t="s">
        <v>51</v>
      </c>
      <c r="E1966" s="33" t="s">
        <v>4919</v>
      </c>
      <c r="F1966" s="34">
        <f t="shared" si="52"/>
        <v>6</v>
      </c>
    </row>
    <row r="1967" spans="1:6">
      <c r="A1967" s="33" t="s">
        <v>4922</v>
      </c>
      <c r="B1967" s="33" t="s">
        <v>1127</v>
      </c>
      <c r="C1967" s="33" t="s">
        <v>50</v>
      </c>
      <c r="D1967" s="33" t="s">
        <v>51</v>
      </c>
      <c r="E1967" s="33" t="s">
        <v>4921</v>
      </c>
      <c r="F1967" s="34">
        <f t="shared" si="52"/>
        <v>6</v>
      </c>
    </row>
    <row r="1968" spans="1:6">
      <c r="A1968" s="33" t="s">
        <v>4924</v>
      </c>
      <c r="B1968" s="33" t="s">
        <v>1127</v>
      </c>
      <c r="C1968" s="33" t="s">
        <v>50</v>
      </c>
      <c r="D1968" s="33" t="s">
        <v>51</v>
      </c>
      <c r="E1968" s="33" t="s">
        <v>4923</v>
      </c>
      <c r="F1968" s="34">
        <f t="shared" si="52"/>
        <v>6</v>
      </c>
    </row>
    <row r="1969" spans="1:6">
      <c r="A1969" s="33" t="s">
        <v>4926</v>
      </c>
      <c r="B1969" s="33" t="s">
        <v>1127</v>
      </c>
      <c r="C1969" s="33" t="s">
        <v>50</v>
      </c>
      <c r="D1969" s="33" t="s">
        <v>51</v>
      </c>
      <c r="E1969" s="33" t="s">
        <v>4925</v>
      </c>
      <c r="F1969" s="34">
        <f t="shared" si="52"/>
        <v>6</v>
      </c>
    </row>
    <row r="1970" spans="1:6">
      <c r="A1970" s="33" t="s">
        <v>4928</v>
      </c>
      <c r="B1970" s="33" t="s">
        <v>1127</v>
      </c>
      <c r="C1970" s="33" t="s">
        <v>50</v>
      </c>
      <c r="D1970" s="33" t="s">
        <v>51</v>
      </c>
      <c r="E1970" s="33" t="s">
        <v>4927</v>
      </c>
      <c r="F1970" s="34">
        <f t="shared" si="52"/>
        <v>6</v>
      </c>
    </row>
    <row r="1971" spans="1:6">
      <c r="A1971" s="33" t="s">
        <v>4930</v>
      </c>
      <c r="B1971" s="33" t="s">
        <v>1127</v>
      </c>
      <c r="C1971" s="33" t="s">
        <v>50</v>
      </c>
      <c r="D1971" s="33" t="s">
        <v>51</v>
      </c>
      <c r="E1971" s="33" t="s">
        <v>4929</v>
      </c>
      <c r="F1971" s="34">
        <f t="shared" si="52"/>
        <v>6</v>
      </c>
    </row>
    <row r="1972" spans="1:6">
      <c r="A1972" s="33" t="s">
        <v>4932</v>
      </c>
      <c r="B1972" s="33" t="s">
        <v>1127</v>
      </c>
      <c r="C1972" s="33" t="s">
        <v>50</v>
      </c>
      <c r="D1972" s="33" t="s">
        <v>51</v>
      </c>
      <c r="E1972" s="33" t="s">
        <v>4931</v>
      </c>
      <c r="F1972" s="34">
        <f t="shared" si="52"/>
        <v>6</v>
      </c>
    </row>
    <row r="1973" spans="1:6">
      <c r="A1973" s="33" t="s">
        <v>4934</v>
      </c>
      <c r="B1973" s="33" t="s">
        <v>1127</v>
      </c>
      <c r="C1973" s="33" t="s">
        <v>50</v>
      </c>
      <c r="D1973" s="33" t="s">
        <v>51</v>
      </c>
      <c r="E1973" s="33" t="s">
        <v>4933</v>
      </c>
      <c r="F1973" s="34">
        <f t="shared" si="52"/>
        <v>6</v>
      </c>
    </row>
    <row r="1974" spans="1:6">
      <c r="A1974" s="33" t="s">
        <v>4937</v>
      </c>
      <c r="B1974" s="33" t="s">
        <v>1127</v>
      </c>
      <c r="C1974" s="33" t="s">
        <v>50</v>
      </c>
      <c r="D1974" s="33" t="s">
        <v>51</v>
      </c>
      <c r="E1974" s="33" t="s">
        <v>4936</v>
      </c>
      <c r="F1974" s="34">
        <f t="shared" si="52"/>
        <v>6</v>
      </c>
    </row>
    <row r="1975" spans="1:6">
      <c r="A1975" s="33" t="s">
        <v>4939</v>
      </c>
      <c r="B1975" s="33" t="s">
        <v>1127</v>
      </c>
      <c r="C1975" s="33" t="s">
        <v>50</v>
      </c>
      <c r="D1975" s="33" t="s">
        <v>51</v>
      </c>
      <c r="E1975" s="33" t="s">
        <v>4938</v>
      </c>
      <c r="F1975" s="34">
        <f t="shared" si="52"/>
        <v>6</v>
      </c>
    </row>
    <row r="1976" spans="1:6">
      <c r="A1976" s="33" t="s">
        <v>4941</v>
      </c>
      <c r="B1976" s="33" t="s">
        <v>1127</v>
      </c>
      <c r="C1976" s="33" t="s">
        <v>50</v>
      </c>
      <c r="D1976" s="33" t="s">
        <v>51</v>
      </c>
      <c r="E1976" s="33" t="s">
        <v>4940</v>
      </c>
      <c r="F1976" s="34">
        <f t="shared" si="52"/>
        <v>6</v>
      </c>
    </row>
    <row r="1977" spans="1:6">
      <c r="A1977" s="33" t="s">
        <v>4943</v>
      </c>
      <c r="B1977" s="33" t="s">
        <v>1127</v>
      </c>
      <c r="C1977" s="33" t="s">
        <v>50</v>
      </c>
      <c r="D1977" s="33" t="s">
        <v>51</v>
      </c>
      <c r="E1977" s="33" t="s">
        <v>4942</v>
      </c>
      <c r="F1977" s="34">
        <f t="shared" si="52"/>
        <v>6</v>
      </c>
    </row>
    <row r="1978" spans="1:6">
      <c r="A1978" s="33" t="s">
        <v>4945</v>
      </c>
      <c r="B1978" s="33" t="s">
        <v>1127</v>
      </c>
      <c r="C1978" s="33" t="s">
        <v>50</v>
      </c>
      <c r="D1978" s="33" t="s">
        <v>51</v>
      </c>
      <c r="E1978" s="33" t="s">
        <v>4944</v>
      </c>
      <c r="F1978" s="34">
        <f t="shared" si="52"/>
        <v>6</v>
      </c>
    </row>
    <row r="1979" spans="1:6">
      <c r="A1979" s="33" t="s">
        <v>4947</v>
      </c>
      <c r="B1979" s="33" t="s">
        <v>1127</v>
      </c>
      <c r="C1979" s="33" t="s">
        <v>50</v>
      </c>
      <c r="D1979" s="33" t="s">
        <v>51</v>
      </c>
      <c r="E1979" s="33" t="s">
        <v>4946</v>
      </c>
      <c r="F1979" s="34">
        <f t="shared" ref="F1979:F2006" si="53">MONTH(A1979)</f>
        <v>6</v>
      </c>
    </row>
    <row r="1980" spans="1:6">
      <c r="A1980" s="33" t="s">
        <v>4949</v>
      </c>
      <c r="B1980" s="33" t="s">
        <v>1127</v>
      </c>
      <c r="C1980" s="33" t="s">
        <v>50</v>
      </c>
      <c r="D1980" s="33" t="s">
        <v>51</v>
      </c>
      <c r="E1980" s="33" t="s">
        <v>4948</v>
      </c>
      <c r="F1980" s="34">
        <f t="shared" si="53"/>
        <v>6</v>
      </c>
    </row>
    <row r="1981" spans="1:6">
      <c r="A1981" s="33" t="s">
        <v>4951</v>
      </c>
      <c r="B1981" s="33" t="s">
        <v>1127</v>
      </c>
      <c r="C1981" s="33" t="s">
        <v>50</v>
      </c>
      <c r="D1981" s="33" t="s">
        <v>51</v>
      </c>
      <c r="E1981" s="33" t="s">
        <v>4950</v>
      </c>
      <c r="F1981" s="34">
        <f t="shared" si="53"/>
        <v>6</v>
      </c>
    </row>
    <row r="1982" spans="1:6">
      <c r="A1982" s="33" t="s">
        <v>4953</v>
      </c>
      <c r="B1982" s="33" t="s">
        <v>1127</v>
      </c>
      <c r="C1982" s="33" t="s">
        <v>50</v>
      </c>
      <c r="D1982" s="33" t="s">
        <v>51</v>
      </c>
      <c r="E1982" s="33" t="s">
        <v>4952</v>
      </c>
      <c r="F1982" s="34">
        <f t="shared" si="53"/>
        <v>6</v>
      </c>
    </row>
    <row r="1983" spans="1:6">
      <c r="A1983" s="33" t="s">
        <v>4955</v>
      </c>
      <c r="B1983" s="33" t="s">
        <v>1127</v>
      </c>
      <c r="C1983" s="33" t="s">
        <v>50</v>
      </c>
      <c r="D1983" s="33" t="s">
        <v>51</v>
      </c>
      <c r="E1983" s="33" t="s">
        <v>4954</v>
      </c>
      <c r="F1983" s="34">
        <f t="shared" si="53"/>
        <v>6</v>
      </c>
    </row>
    <row r="1984" spans="1:6">
      <c r="A1984" s="33" t="s">
        <v>4957</v>
      </c>
      <c r="B1984" s="33" t="s">
        <v>1127</v>
      </c>
      <c r="C1984" s="33" t="s">
        <v>50</v>
      </c>
      <c r="D1984" s="33" t="s">
        <v>51</v>
      </c>
      <c r="E1984" s="33" t="s">
        <v>4956</v>
      </c>
      <c r="F1984" s="34">
        <f t="shared" si="53"/>
        <v>6</v>
      </c>
    </row>
    <row r="1985" spans="1:6">
      <c r="A1985" s="33" t="s">
        <v>4959</v>
      </c>
      <c r="B1985" s="33" t="s">
        <v>1127</v>
      </c>
      <c r="C1985" s="33" t="s">
        <v>50</v>
      </c>
      <c r="D1985" s="33" t="s">
        <v>51</v>
      </c>
      <c r="E1985" s="33" t="s">
        <v>4958</v>
      </c>
      <c r="F1985" s="34">
        <f t="shared" si="53"/>
        <v>6</v>
      </c>
    </row>
    <row r="1986" spans="1:6">
      <c r="A1986" s="33" t="s">
        <v>4961</v>
      </c>
      <c r="B1986" s="33" t="s">
        <v>1127</v>
      </c>
      <c r="C1986" s="33" t="s">
        <v>50</v>
      </c>
      <c r="D1986" s="33" t="s">
        <v>51</v>
      </c>
      <c r="E1986" s="33" t="s">
        <v>4960</v>
      </c>
      <c r="F1986" s="34">
        <f t="shared" si="53"/>
        <v>6</v>
      </c>
    </row>
    <row r="1987" spans="1:6">
      <c r="A1987" s="33" t="s">
        <v>4963</v>
      </c>
      <c r="B1987" s="33" t="s">
        <v>1127</v>
      </c>
      <c r="C1987" s="33" t="s">
        <v>50</v>
      </c>
      <c r="D1987" s="33" t="s">
        <v>51</v>
      </c>
      <c r="E1987" s="33" t="s">
        <v>4962</v>
      </c>
      <c r="F1987" s="34">
        <f t="shared" si="53"/>
        <v>6</v>
      </c>
    </row>
    <row r="1988" spans="1:6">
      <c r="A1988" s="33" t="s">
        <v>4965</v>
      </c>
      <c r="B1988" s="33" t="s">
        <v>1127</v>
      </c>
      <c r="C1988" s="33" t="s">
        <v>50</v>
      </c>
      <c r="D1988" s="33" t="s">
        <v>51</v>
      </c>
      <c r="E1988" s="33" t="s">
        <v>4964</v>
      </c>
      <c r="F1988" s="34">
        <f t="shared" si="53"/>
        <v>6</v>
      </c>
    </row>
    <row r="1989" spans="1:6">
      <c r="A1989" s="33" t="s">
        <v>4967</v>
      </c>
      <c r="B1989" s="33" t="s">
        <v>1127</v>
      </c>
      <c r="C1989" s="33" t="s">
        <v>50</v>
      </c>
      <c r="D1989" s="33" t="s">
        <v>51</v>
      </c>
      <c r="E1989" s="33" t="s">
        <v>4966</v>
      </c>
      <c r="F1989" s="34">
        <f t="shared" si="53"/>
        <v>6</v>
      </c>
    </row>
    <row r="1990" spans="1:6">
      <c r="A1990" s="33" t="s">
        <v>4969</v>
      </c>
      <c r="B1990" s="33" t="s">
        <v>1127</v>
      </c>
      <c r="C1990" s="33" t="s">
        <v>50</v>
      </c>
      <c r="D1990" s="33" t="s">
        <v>51</v>
      </c>
      <c r="E1990" s="33" t="s">
        <v>4968</v>
      </c>
      <c r="F1990" s="34">
        <f t="shared" si="53"/>
        <v>6</v>
      </c>
    </row>
    <row r="1991" spans="1:6">
      <c r="A1991" s="33" t="s">
        <v>4971</v>
      </c>
      <c r="B1991" s="33" t="s">
        <v>1127</v>
      </c>
      <c r="C1991" s="33" t="s">
        <v>50</v>
      </c>
      <c r="D1991" s="33" t="s">
        <v>51</v>
      </c>
      <c r="E1991" s="33" t="s">
        <v>4970</v>
      </c>
      <c r="F1991" s="34">
        <f t="shared" si="53"/>
        <v>6</v>
      </c>
    </row>
    <row r="1992" spans="1:6">
      <c r="A1992" s="33" t="s">
        <v>4973</v>
      </c>
      <c r="B1992" s="33" t="s">
        <v>1127</v>
      </c>
      <c r="C1992" s="33" t="s">
        <v>50</v>
      </c>
      <c r="D1992" s="33" t="s">
        <v>51</v>
      </c>
      <c r="E1992" s="33" t="s">
        <v>4972</v>
      </c>
      <c r="F1992" s="34">
        <f t="shared" si="53"/>
        <v>6</v>
      </c>
    </row>
    <row r="1993" spans="1:6">
      <c r="A1993" s="33" t="s">
        <v>4975</v>
      </c>
      <c r="B1993" s="33" t="s">
        <v>1127</v>
      </c>
      <c r="C1993" s="33" t="s">
        <v>50</v>
      </c>
      <c r="D1993" s="33" t="s">
        <v>51</v>
      </c>
      <c r="E1993" s="33" t="s">
        <v>4974</v>
      </c>
      <c r="F1993" s="34">
        <f t="shared" si="53"/>
        <v>6</v>
      </c>
    </row>
    <row r="1994" spans="1:6">
      <c r="A1994" s="33" t="s">
        <v>4977</v>
      </c>
      <c r="B1994" s="33" t="s">
        <v>1127</v>
      </c>
      <c r="C1994" s="33" t="s">
        <v>50</v>
      </c>
      <c r="D1994" s="33" t="s">
        <v>51</v>
      </c>
      <c r="E1994" s="33" t="s">
        <v>4976</v>
      </c>
      <c r="F1994" s="34">
        <f t="shared" si="53"/>
        <v>6</v>
      </c>
    </row>
    <row r="1995" spans="1:6">
      <c r="A1995" s="33" t="s">
        <v>5096</v>
      </c>
      <c r="B1995" s="33" t="s">
        <v>1127</v>
      </c>
      <c r="C1995" s="33" t="s">
        <v>50</v>
      </c>
      <c r="D1995" s="33" t="s">
        <v>51</v>
      </c>
      <c r="E1995" s="33" t="s">
        <v>5097</v>
      </c>
      <c r="F1995" s="34">
        <f t="shared" si="53"/>
        <v>6</v>
      </c>
    </row>
    <row r="1996" spans="1:6">
      <c r="A1996" s="33" t="s">
        <v>5098</v>
      </c>
      <c r="B1996" s="33" t="s">
        <v>1127</v>
      </c>
      <c r="C1996" s="33" t="s">
        <v>50</v>
      </c>
      <c r="D1996" s="33" t="s">
        <v>51</v>
      </c>
      <c r="E1996" s="33" t="s">
        <v>5099</v>
      </c>
      <c r="F1996" s="34">
        <f t="shared" si="53"/>
        <v>6</v>
      </c>
    </row>
    <row r="1997" spans="1:6">
      <c r="A1997" s="33" t="s">
        <v>5100</v>
      </c>
      <c r="B1997" s="33" t="s">
        <v>1127</v>
      </c>
      <c r="C1997" s="33" t="s">
        <v>50</v>
      </c>
      <c r="D1997" s="33" t="s">
        <v>51</v>
      </c>
      <c r="E1997" s="33" t="s">
        <v>5101</v>
      </c>
      <c r="F1997" s="34">
        <f t="shared" si="53"/>
        <v>6</v>
      </c>
    </row>
    <row r="1998" spans="1:6">
      <c r="A1998" s="33" t="s">
        <v>5102</v>
      </c>
      <c r="B1998" s="33" t="s">
        <v>1127</v>
      </c>
      <c r="C1998" s="33" t="s">
        <v>50</v>
      </c>
      <c r="D1998" s="33" t="s">
        <v>51</v>
      </c>
      <c r="E1998" s="33" t="s">
        <v>5103</v>
      </c>
      <c r="F1998" s="34">
        <f t="shared" si="53"/>
        <v>6</v>
      </c>
    </row>
    <row r="1999" spans="1:6">
      <c r="A1999" s="33" t="s">
        <v>5104</v>
      </c>
      <c r="B1999" s="33" t="s">
        <v>1127</v>
      </c>
      <c r="C1999" s="33" t="s">
        <v>50</v>
      </c>
      <c r="D1999" s="33" t="s">
        <v>51</v>
      </c>
      <c r="E1999" s="33" t="s">
        <v>5105</v>
      </c>
      <c r="F1999" s="34">
        <f t="shared" si="53"/>
        <v>6</v>
      </c>
    </row>
    <row r="2000" spans="1:6">
      <c r="A2000" s="33" t="s">
        <v>5106</v>
      </c>
      <c r="B2000" s="33" t="s">
        <v>1127</v>
      </c>
      <c r="C2000" s="33" t="s">
        <v>50</v>
      </c>
      <c r="D2000" s="33" t="s">
        <v>51</v>
      </c>
      <c r="E2000" s="33" t="s">
        <v>5107</v>
      </c>
      <c r="F2000" s="34">
        <f t="shared" si="53"/>
        <v>6</v>
      </c>
    </row>
    <row r="2001" spans="1:6">
      <c r="A2001" s="33" t="s">
        <v>5108</v>
      </c>
      <c r="B2001" s="33" t="s">
        <v>1127</v>
      </c>
      <c r="C2001" s="33" t="s">
        <v>50</v>
      </c>
      <c r="D2001" s="33" t="s">
        <v>51</v>
      </c>
      <c r="E2001" s="33" t="s">
        <v>5109</v>
      </c>
      <c r="F2001" s="34">
        <f t="shared" si="53"/>
        <v>6</v>
      </c>
    </row>
    <row r="2002" spans="1:6">
      <c r="A2002" s="33" t="s">
        <v>5110</v>
      </c>
      <c r="B2002" s="33" t="s">
        <v>1127</v>
      </c>
      <c r="C2002" s="33" t="s">
        <v>50</v>
      </c>
      <c r="D2002" s="33" t="s">
        <v>51</v>
      </c>
      <c r="E2002" s="33" t="s">
        <v>5111</v>
      </c>
      <c r="F2002" s="34">
        <f t="shared" si="53"/>
        <v>6</v>
      </c>
    </row>
    <row r="2003" spans="1:6">
      <c r="A2003" s="33" t="s">
        <v>5112</v>
      </c>
      <c r="B2003" s="33" t="s">
        <v>1127</v>
      </c>
      <c r="C2003" s="33" t="s">
        <v>50</v>
      </c>
      <c r="D2003" s="33" t="s">
        <v>51</v>
      </c>
      <c r="E2003" s="33" t="s">
        <v>5113</v>
      </c>
      <c r="F2003" s="34">
        <f t="shared" si="53"/>
        <v>6</v>
      </c>
    </row>
    <row r="2004" spans="1:6">
      <c r="A2004" s="33" t="s">
        <v>5114</v>
      </c>
      <c r="B2004" s="33" t="s">
        <v>1127</v>
      </c>
      <c r="C2004" s="33" t="s">
        <v>50</v>
      </c>
      <c r="D2004" s="33" t="s">
        <v>51</v>
      </c>
      <c r="E2004" s="33" t="s">
        <v>5115</v>
      </c>
      <c r="F2004" s="34">
        <f t="shared" si="53"/>
        <v>6</v>
      </c>
    </row>
    <row r="2005" spans="1:6">
      <c r="A2005" s="33" t="s">
        <v>5116</v>
      </c>
      <c r="B2005" s="33" t="s">
        <v>1127</v>
      </c>
      <c r="C2005" s="33" t="s">
        <v>50</v>
      </c>
      <c r="D2005" s="33" t="s">
        <v>51</v>
      </c>
      <c r="E2005" s="33" t="s">
        <v>5117</v>
      </c>
      <c r="F2005" s="34">
        <f t="shared" si="53"/>
        <v>6</v>
      </c>
    </row>
    <row r="2006" spans="1:6">
      <c r="A2006" s="33" t="s">
        <v>5118</v>
      </c>
      <c r="B2006" s="33" t="s">
        <v>1127</v>
      </c>
      <c r="C2006" s="33" t="s">
        <v>50</v>
      </c>
      <c r="D2006" s="33" t="s">
        <v>51</v>
      </c>
      <c r="E2006" s="33" t="s">
        <v>5119</v>
      </c>
      <c r="F2006" s="34">
        <f t="shared" si="53"/>
        <v>6</v>
      </c>
    </row>
    <row r="2007" spans="1:6">
      <c r="A2007" s="33" t="s">
        <v>5154</v>
      </c>
      <c r="B2007" s="33" t="s">
        <v>1127</v>
      </c>
      <c r="C2007" s="33" t="s">
        <v>50</v>
      </c>
      <c r="D2007" s="33" t="s">
        <v>51</v>
      </c>
      <c r="E2007" s="33" t="s">
        <v>5155</v>
      </c>
      <c r="F2007" s="34">
        <f t="shared" ref="F2007:F2026" si="54">MONTH(A2007)</f>
        <v>6</v>
      </c>
    </row>
    <row r="2008" spans="1:6">
      <c r="A2008" s="33" t="s">
        <v>5156</v>
      </c>
      <c r="B2008" s="33" t="s">
        <v>1127</v>
      </c>
      <c r="C2008" s="33" t="s">
        <v>50</v>
      </c>
      <c r="D2008" s="33" t="s">
        <v>51</v>
      </c>
      <c r="E2008" s="33" t="s">
        <v>5157</v>
      </c>
      <c r="F2008" s="34">
        <f t="shared" si="54"/>
        <v>6</v>
      </c>
    </row>
    <row r="2009" spans="1:6">
      <c r="A2009" s="33" t="s">
        <v>5158</v>
      </c>
      <c r="B2009" s="33" t="s">
        <v>1127</v>
      </c>
      <c r="C2009" s="33" t="s">
        <v>50</v>
      </c>
      <c r="D2009" s="33" t="s">
        <v>51</v>
      </c>
      <c r="E2009" s="33" t="s">
        <v>5159</v>
      </c>
      <c r="F2009" s="34">
        <f t="shared" si="54"/>
        <v>6</v>
      </c>
    </row>
    <row r="2010" spans="1:6">
      <c r="A2010" s="33" t="s">
        <v>5160</v>
      </c>
      <c r="B2010" s="33" t="s">
        <v>1127</v>
      </c>
      <c r="C2010" s="33" t="s">
        <v>50</v>
      </c>
      <c r="D2010" s="33" t="s">
        <v>51</v>
      </c>
      <c r="E2010" s="33" t="s">
        <v>5161</v>
      </c>
      <c r="F2010" s="34">
        <f t="shared" si="54"/>
        <v>6</v>
      </c>
    </row>
    <row r="2011" spans="1:6">
      <c r="A2011" s="33" t="s">
        <v>5162</v>
      </c>
      <c r="B2011" s="33" t="s">
        <v>1127</v>
      </c>
      <c r="C2011" s="33" t="s">
        <v>50</v>
      </c>
      <c r="D2011" s="33" t="s">
        <v>51</v>
      </c>
      <c r="E2011" s="33" t="s">
        <v>5163</v>
      </c>
      <c r="F2011" s="34">
        <f t="shared" si="54"/>
        <v>6</v>
      </c>
    </row>
    <row r="2012" spans="1:6">
      <c r="A2012" s="33" t="s">
        <v>5164</v>
      </c>
      <c r="B2012" s="33" t="s">
        <v>1127</v>
      </c>
      <c r="C2012" s="33" t="s">
        <v>50</v>
      </c>
      <c r="D2012" s="33" t="s">
        <v>51</v>
      </c>
      <c r="E2012" s="33" t="s">
        <v>5165</v>
      </c>
      <c r="F2012" s="34">
        <f t="shared" si="54"/>
        <v>6</v>
      </c>
    </row>
    <row r="2013" spans="1:6">
      <c r="A2013" s="33" t="s">
        <v>5166</v>
      </c>
      <c r="B2013" s="33" t="s">
        <v>1127</v>
      </c>
      <c r="C2013" s="33" t="s">
        <v>50</v>
      </c>
      <c r="D2013" s="33" t="s">
        <v>51</v>
      </c>
      <c r="E2013" s="33" t="s">
        <v>5167</v>
      </c>
      <c r="F2013" s="34">
        <f t="shared" si="54"/>
        <v>6</v>
      </c>
    </row>
    <row r="2014" spans="1:6">
      <c r="A2014" s="33" t="s">
        <v>5168</v>
      </c>
      <c r="B2014" s="33" t="s">
        <v>1127</v>
      </c>
      <c r="C2014" s="33" t="s">
        <v>50</v>
      </c>
      <c r="D2014" s="33" t="s">
        <v>51</v>
      </c>
      <c r="E2014" s="33" t="s">
        <v>5169</v>
      </c>
      <c r="F2014" s="34">
        <f t="shared" si="54"/>
        <v>6</v>
      </c>
    </row>
    <row r="2015" spans="1:6">
      <c r="A2015" s="33" t="s">
        <v>5170</v>
      </c>
      <c r="B2015" s="33" t="s">
        <v>1127</v>
      </c>
      <c r="C2015" s="33" t="s">
        <v>50</v>
      </c>
      <c r="D2015" s="33" t="s">
        <v>51</v>
      </c>
      <c r="E2015" s="33" t="s">
        <v>5171</v>
      </c>
      <c r="F2015" s="34">
        <f t="shared" si="54"/>
        <v>6</v>
      </c>
    </row>
    <row r="2016" spans="1:6">
      <c r="A2016" s="33" t="s">
        <v>5172</v>
      </c>
      <c r="B2016" s="33" t="s">
        <v>1127</v>
      </c>
      <c r="C2016" s="33" t="s">
        <v>50</v>
      </c>
      <c r="D2016" s="33" t="s">
        <v>51</v>
      </c>
      <c r="E2016" s="33" t="s">
        <v>5173</v>
      </c>
      <c r="F2016" s="34">
        <f t="shared" si="54"/>
        <v>6</v>
      </c>
    </row>
    <row r="2017" spans="1:6">
      <c r="A2017" s="33" t="s">
        <v>5174</v>
      </c>
      <c r="B2017" s="33" t="s">
        <v>1127</v>
      </c>
      <c r="C2017" s="33" t="s">
        <v>50</v>
      </c>
      <c r="D2017" s="33" t="s">
        <v>51</v>
      </c>
      <c r="E2017" s="33" t="s">
        <v>5175</v>
      </c>
      <c r="F2017" s="34">
        <f t="shared" si="54"/>
        <v>6</v>
      </c>
    </row>
    <row r="2018" spans="1:6">
      <c r="A2018" s="33" t="s">
        <v>5176</v>
      </c>
      <c r="B2018" s="33" t="s">
        <v>1127</v>
      </c>
      <c r="C2018" s="33" t="s">
        <v>50</v>
      </c>
      <c r="D2018" s="33" t="s">
        <v>51</v>
      </c>
      <c r="E2018" s="33" t="s">
        <v>5177</v>
      </c>
      <c r="F2018" s="34">
        <f t="shared" si="54"/>
        <v>6</v>
      </c>
    </row>
    <row r="2019" spans="1:6">
      <c r="A2019" s="33" t="s">
        <v>5178</v>
      </c>
      <c r="B2019" s="33" t="s">
        <v>1127</v>
      </c>
      <c r="C2019" s="33" t="s">
        <v>50</v>
      </c>
      <c r="D2019" s="33" t="s">
        <v>51</v>
      </c>
      <c r="E2019" s="33" t="s">
        <v>5179</v>
      </c>
      <c r="F2019" s="34">
        <f t="shared" si="54"/>
        <v>6</v>
      </c>
    </row>
    <row r="2020" spans="1:6">
      <c r="A2020" s="33" t="s">
        <v>5180</v>
      </c>
      <c r="B2020" s="33" t="s">
        <v>1127</v>
      </c>
      <c r="C2020" s="33" t="s">
        <v>50</v>
      </c>
      <c r="D2020" s="33" t="s">
        <v>51</v>
      </c>
      <c r="E2020" s="33" t="s">
        <v>5181</v>
      </c>
      <c r="F2020" s="34">
        <f t="shared" si="54"/>
        <v>6</v>
      </c>
    </row>
    <row r="2021" spans="1:6">
      <c r="A2021" s="33" t="s">
        <v>5182</v>
      </c>
      <c r="B2021" s="33" t="s">
        <v>1127</v>
      </c>
      <c r="C2021" s="33" t="s">
        <v>50</v>
      </c>
      <c r="D2021" s="33" t="s">
        <v>51</v>
      </c>
      <c r="E2021" s="33" t="s">
        <v>5183</v>
      </c>
      <c r="F2021" s="34">
        <f t="shared" si="54"/>
        <v>6</v>
      </c>
    </row>
    <row r="2022" spans="1:6">
      <c r="A2022" s="33" t="s">
        <v>5184</v>
      </c>
      <c r="B2022" s="33" t="s">
        <v>1127</v>
      </c>
      <c r="C2022" s="33" t="s">
        <v>50</v>
      </c>
      <c r="D2022" s="33" t="s">
        <v>51</v>
      </c>
      <c r="E2022" s="33" t="s">
        <v>5185</v>
      </c>
      <c r="F2022" s="34">
        <f t="shared" si="54"/>
        <v>6</v>
      </c>
    </row>
    <row r="2023" spans="1:6">
      <c r="A2023" s="33" t="s">
        <v>5186</v>
      </c>
      <c r="B2023" s="33" t="s">
        <v>1127</v>
      </c>
      <c r="C2023" s="33" t="s">
        <v>50</v>
      </c>
      <c r="D2023" s="33" t="s">
        <v>51</v>
      </c>
      <c r="E2023" s="33" t="s">
        <v>5187</v>
      </c>
      <c r="F2023" s="34">
        <f t="shared" si="54"/>
        <v>6</v>
      </c>
    </row>
    <row r="2024" spans="1:6">
      <c r="A2024" s="33" t="s">
        <v>5188</v>
      </c>
      <c r="B2024" s="33" t="s">
        <v>1127</v>
      </c>
      <c r="C2024" s="33" t="s">
        <v>50</v>
      </c>
      <c r="D2024" s="33" t="s">
        <v>51</v>
      </c>
      <c r="E2024" s="33" t="s">
        <v>5189</v>
      </c>
      <c r="F2024" s="34">
        <f t="shared" si="54"/>
        <v>6</v>
      </c>
    </row>
    <row r="2025" spans="1:6">
      <c r="A2025" s="33" t="s">
        <v>5190</v>
      </c>
      <c r="B2025" s="33" t="s">
        <v>1127</v>
      </c>
      <c r="C2025" s="33" t="s">
        <v>50</v>
      </c>
      <c r="D2025" s="33" t="s">
        <v>51</v>
      </c>
      <c r="E2025" s="33" t="s">
        <v>5191</v>
      </c>
      <c r="F2025" s="34">
        <f t="shared" si="54"/>
        <v>6</v>
      </c>
    </row>
    <row r="2026" spans="1:6">
      <c r="A2026" s="33" t="s">
        <v>5192</v>
      </c>
      <c r="B2026" s="33" t="s">
        <v>1127</v>
      </c>
      <c r="C2026" s="33" t="s">
        <v>50</v>
      </c>
      <c r="D2026" s="33" t="s">
        <v>51</v>
      </c>
      <c r="E2026" s="33" t="s">
        <v>5193</v>
      </c>
      <c r="F2026" s="34">
        <f t="shared" si="54"/>
        <v>6</v>
      </c>
    </row>
    <row r="2027" spans="1:6">
      <c r="A2027" s="42" t="s">
        <v>5243</v>
      </c>
      <c r="B2027" s="42" t="s">
        <v>1127</v>
      </c>
      <c r="C2027" s="42" t="s">
        <v>50</v>
      </c>
      <c r="D2027" s="42" t="s">
        <v>51</v>
      </c>
      <c r="E2027" s="42" t="s">
        <v>5244</v>
      </c>
      <c r="F2027" s="34">
        <f t="shared" ref="F2027:F2055" si="55">MONTH(A2027)</f>
        <v>6</v>
      </c>
    </row>
    <row r="2028" spans="1:6">
      <c r="A2028" s="42" t="s">
        <v>5245</v>
      </c>
      <c r="B2028" s="42" t="s">
        <v>1127</v>
      </c>
      <c r="C2028" s="42" t="s">
        <v>50</v>
      </c>
      <c r="D2028" s="42" t="s">
        <v>51</v>
      </c>
      <c r="E2028" s="42" t="s">
        <v>5246</v>
      </c>
      <c r="F2028" s="34">
        <f t="shared" si="55"/>
        <v>6</v>
      </c>
    </row>
    <row r="2029" spans="1:6">
      <c r="A2029" s="42" t="s">
        <v>5247</v>
      </c>
      <c r="B2029" s="42" t="s">
        <v>1127</v>
      </c>
      <c r="C2029" s="42" t="s">
        <v>50</v>
      </c>
      <c r="D2029" s="42" t="s">
        <v>51</v>
      </c>
      <c r="E2029" s="42" t="s">
        <v>5248</v>
      </c>
      <c r="F2029" s="34">
        <f t="shared" si="55"/>
        <v>6</v>
      </c>
    </row>
    <row r="2030" spans="1:6">
      <c r="A2030" s="42" t="s">
        <v>5249</v>
      </c>
      <c r="B2030" s="42" t="s">
        <v>1127</v>
      </c>
      <c r="C2030" s="42" t="s">
        <v>50</v>
      </c>
      <c r="D2030" s="42" t="s">
        <v>51</v>
      </c>
      <c r="E2030" s="42" t="s">
        <v>5250</v>
      </c>
      <c r="F2030" s="34">
        <f t="shared" si="55"/>
        <v>6</v>
      </c>
    </row>
    <row r="2031" spans="1:6">
      <c r="A2031" s="42" t="s">
        <v>5251</v>
      </c>
      <c r="B2031" s="42" t="s">
        <v>1127</v>
      </c>
      <c r="C2031" s="42" t="s">
        <v>50</v>
      </c>
      <c r="D2031" s="42" t="s">
        <v>51</v>
      </c>
      <c r="E2031" s="42" t="s">
        <v>5252</v>
      </c>
      <c r="F2031" s="34">
        <f t="shared" si="55"/>
        <v>6</v>
      </c>
    </row>
    <row r="2032" spans="1:6">
      <c r="A2032" s="42" t="s">
        <v>5253</v>
      </c>
      <c r="B2032" s="42" t="s">
        <v>1127</v>
      </c>
      <c r="C2032" s="42" t="s">
        <v>50</v>
      </c>
      <c r="D2032" s="42" t="s">
        <v>51</v>
      </c>
      <c r="E2032" s="42" t="s">
        <v>5254</v>
      </c>
      <c r="F2032" s="34">
        <f t="shared" si="55"/>
        <v>6</v>
      </c>
    </row>
    <row r="2033" spans="1:6">
      <c r="A2033" s="42" t="s">
        <v>5255</v>
      </c>
      <c r="B2033" s="42" t="s">
        <v>1127</v>
      </c>
      <c r="C2033" s="42" t="s">
        <v>50</v>
      </c>
      <c r="D2033" s="42" t="s">
        <v>51</v>
      </c>
      <c r="E2033" s="42" t="s">
        <v>5256</v>
      </c>
      <c r="F2033" s="34">
        <f t="shared" si="55"/>
        <v>6</v>
      </c>
    </row>
    <row r="2034" spans="1:6">
      <c r="A2034" s="42" t="s">
        <v>5257</v>
      </c>
      <c r="B2034" s="42" t="s">
        <v>1127</v>
      </c>
      <c r="C2034" s="42" t="s">
        <v>50</v>
      </c>
      <c r="D2034" s="42" t="s">
        <v>51</v>
      </c>
      <c r="E2034" s="42" t="s">
        <v>5258</v>
      </c>
      <c r="F2034" s="34">
        <f t="shared" si="55"/>
        <v>6</v>
      </c>
    </row>
    <row r="2035" spans="1:6">
      <c r="A2035" s="42" t="s">
        <v>5259</v>
      </c>
      <c r="B2035" s="42" t="s">
        <v>1127</v>
      </c>
      <c r="C2035" s="42" t="s">
        <v>50</v>
      </c>
      <c r="D2035" s="42" t="s">
        <v>51</v>
      </c>
      <c r="E2035" s="42" t="s">
        <v>5260</v>
      </c>
      <c r="F2035" s="34">
        <f t="shared" si="55"/>
        <v>6</v>
      </c>
    </row>
    <row r="2036" spans="1:6">
      <c r="A2036" s="42" t="s">
        <v>5261</v>
      </c>
      <c r="B2036" s="42" t="s">
        <v>1127</v>
      </c>
      <c r="C2036" s="42" t="s">
        <v>50</v>
      </c>
      <c r="D2036" s="42" t="s">
        <v>51</v>
      </c>
      <c r="E2036" s="42" t="s">
        <v>5262</v>
      </c>
      <c r="F2036" s="34">
        <f t="shared" si="55"/>
        <v>6</v>
      </c>
    </row>
    <row r="2037" spans="1:6">
      <c r="A2037" s="42" t="s">
        <v>5263</v>
      </c>
      <c r="B2037" s="42" t="s">
        <v>1127</v>
      </c>
      <c r="C2037" s="42" t="s">
        <v>50</v>
      </c>
      <c r="D2037" s="42" t="s">
        <v>51</v>
      </c>
      <c r="E2037" s="42" t="s">
        <v>5264</v>
      </c>
      <c r="F2037" s="34">
        <f t="shared" si="55"/>
        <v>6</v>
      </c>
    </row>
    <row r="2038" spans="1:6">
      <c r="A2038" s="42" t="s">
        <v>5265</v>
      </c>
      <c r="B2038" s="42" t="s">
        <v>1127</v>
      </c>
      <c r="C2038" s="42" t="s">
        <v>50</v>
      </c>
      <c r="D2038" s="42" t="s">
        <v>51</v>
      </c>
      <c r="E2038" s="42" t="s">
        <v>5266</v>
      </c>
      <c r="F2038" s="34">
        <f t="shared" si="55"/>
        <v>6</v>
      </c>
    </row>
    <row r="2039" spans="1:6">
      <c r="A2039" s="42" t="s">
        <v>5267</v>
      </c>
      <c r="B2039" s="42" t="s">
        <v>1127</v>
      </c>
      <c r="C2039" s="42" t="s">
        <v>50</v>
      </c>
      <c r="D2039" s="42" t="s">
        <v>51</v>
      </c>
      <c r="E2039" s="42" t="s">
        <v>5268</v>
      </c>
      <c r="F2039" s="34">
        <f t="shared" si="55"/>
        <v>6</v>
      </c>
    </row>
    <row r="2040" spans="1:6">
      <c r="A2040" s="42" t="s">
        <v>5269</v>
      </c>
      <c r="B2040" s="42" t="s">
        <v>1127</v>
      </c>
      <c r="C2040" s="42" t="s">
        <v>50</v>
      </c>
      <c r="D2040" s="42" t="s">
        <v>51</v>
      </c>
      <c r="E2040" s="42" t="s">
        <v>5270</v>
      </c>
      <c r="F2040" s="34">
        <f t="shared" si="55"/>
        <v>6</v>
      </c>
    </row>
    <row r="2041" spans="1:6">
      <c r="A2041" s="42" t="s">
        <v>5271</v>
      </c>
      <c r="B2041" s="42" t="s">
        <v>1127</v>
      </c>
      <c r="C2041" s="42" t="s">
        <v>50</v>
      </c>
      <c r="D2041" s="42" t="s">
        <v>51</v>
      </c>
      <c r="E2041" s="42" t="s">
        <v>5272</v>
      </c>
      <c r="F2041" s="34">
        <f t="shared" si="55"/>
        <v>6</v>
      </c>
    </row>
    <row r="2042" spans="1:6">
      <c r="A2042" s="42" t="s">
        <v>5273</v>
      </c>
      <c r="B2042" s="42" t="s">
        <v>1127</v>
      </c>
      <c r="C2042" s="42" t="s">
        <v>50</v>
      </c>
      <c r="D2042" s="42" t="s">
        <v>51</v>
      </c>
      <c r="E2042" s="42" t="s">
        <v>5274</v>
      </c>
      <c r="F2042" s="34">
        <f t="shared" si="55"/>
        <v>6</v>
      </c>
    </row>
    <row r="2043" spans="1:6">
      <c r="A2043" s="42" t="s">
        <v>5275</v>
      </c>
      <c r="B2043" s="42" t="s">
        <v>1127</v>
      </c>
      <c r="C2043" s="42" t="s">
        <v>50</v>
      </c>
      <c r="D2043" s="42" t="s">
        <v>51</v>
      </c>
      <c r="E2043" s="42" t="s">
        <v>5276</v>
      </c>
      <c r="F2043" s="34">
        <f t="shared" si="55"/>
        <v>6</v>
      </c>
    </row>
    <row r="2044" spans="1:6">
      <c r="A2044" s="42" t="s">
        <v>5277</v>
      </c>
      <c r="B2044" s="42" t="s">
        <v>1127</v>
      </c>
      <c r="C2044" s="42" t="s">
        <v>50</v>
      </c>
      <c r="D2044" s="42" t="s">
        <v>51</v>
      </c>
      <c r="E2044" s="42" t="s">
        <v>5278</v>
      </c>
      <c r="F2044" s="34">
        <f t="shared" si="55"/>
        <v>6</v>
      </c>
    </row>
    <row r="2045" spans="1:6">
      <c r="A2045" s="42" t="s">
        <v>5279</v>
      </c>
      <c r="B2045" s="42" t="s">
        <v>1127</v>
      </c>
      <c r="C2045" s="42" t="s">
        <v>50</v>
      </c>
      <c r="D2045" s="42" t="s">
        <v>51</v>
      </c>
      <c r="E2045" s="42" t="s">
        <v>5280</v>
      </c>
      <c r="F2045" s="34">
        <f t="shared" si="55"/>
        <v>6</v>
      </c>
    </row>
    <row r="2046" spans="1:6">
      <c r="A2046" s="42" t="s">
        <v>5281</v>
      </c>
      <c r="B2046" s="42" t="s">
        <v>1127</v>
      </c>
      <c r="C2046" s="42" t="s">
        <v>50</v>
      </c>
      <c r="D2046" s="42" t="s">
        <v>51</v>
      </c>
      <c r="E2046" s="42" t="s">
        <v>5282</v>
      </c>
      <c r="F2046" s="34">
        <f t="shared" si="55"/>
        <v>6</v>
      </c>
    </row>
    <row r="2047" spans="1:6">
      <c r="A2047" s="42" t="s">
        <v>5283</v>
      </c>
      <c r="B2047" s="42" t="s">
        <v>1127</v>
      </c>
      <c r="C2047" s="42" t="s">
        <v>50</v>
      </c>
      <c r="D2047" s="42" t="s">
        <v>51</v>
      </c>
      <c r="E2047" s="42" t="s">
        <v>5284</v>
      </c>
      <c r="F2047" s="34">
        <f t="shared" si="55"/>
        <v>6</v>
      </c>
    </row>
    <row r="2048" spans="1:6">
      <c r="A2048" s="42" t="s">
        <v>5285</v>
      </c>
      <c r="B2048" s="42" t="s">
        <v>1127</v>
      </c>
      <c r="C2048" s="42" t="s">
        <v>50</v>
      </c>
      <c r="D2048" s="42" t="s">
        <v>51</v>
      </c>
      <c r="E2048" s="42" t="s">
        <v>5286</v>
      </c>
      <c r="F2048" s="34">
        <f t="shared" si="55"/>
        <v>6</v>
      </c>
    </row>
    <row r="2049" spans="1:6">
      <c r="A2049" s="42" t="s">
        <v>5287</v>
      </c>
      <c r="B2049" s="42" t="s">
        <v>1127</v>
      </c>
      <c r="C2049" s="42" t="s">
        <v>50</v>
      </c>
      <c r="D2049" s="42" t="s">
        <v>51</v>
      </c>
      <c r="E2049" s="42" t="s">
        <v>5288</v>
      </c>
      <c r="F2049" s="34">
        <f t="shared" si="55"/>
        <v>6</v>
      </c>
    </row>
    <row r="2050" spans="1:6">
      <c r="A2050" s="42" t="s">
        <v>5289</v>
      </c>
      <c r="B2050" s="42" t="s">
        <v>1127</v>
      </c>
      <c r="C2050" s="42" t="s">
        <v>50</v>
      </c>
      <c r="D2050" s="42" t="s">
        <v>51</v>
      </c>
      <c r="E2050" s="42" t="s">
        <v>5290</v>
      </c>
      <c r="F2050" s="34">
        <f t="shared" si="55"/>
        <v>6</v>
      </c>
    </row>
    <row r="2051" spans="1:6">
      <c r="A2051" s="42" t="s">
        <v>5291</v>
      </c>
      <c r="B2051" s="42" t="s">
        <v>1127</v>
      </c>
      <c r="C2051" s="42" t="s">
        <v>50</v>
      </c>
      <c r="D2051" s="42" t="s">
        <v>51</v>
      </c>
      <c r="E2051" s="42" t="s">
        <v>5292</v>
      </c>
      <c r="F2051" s="34">
        <f t="shared" si="55"/>
        <v>6</v>
      </c>
    </row>
    <row r="2052" spans="1:6">
      <c r="A2052" s="42" t="s">
        <v>5293</v>
      </c>
      <c r="B2052" s="42" t="s">
        <v>1127</v>
      </c>
      <c r="C2052" s="42" t="s">
        <v>50</v>
      </c>
      <c r="D2052" s="42" t="s">
        <v>51</v>
      </c>
      <c r="E2052" s="42" t="s">
        <v>5294</v>
      </c>
      <c r="F2052" s="34">
        <f t="shared" si="55"/>
        <v>6</v>
      </c>
    </row>
    <row r="2053" spans="1:6">
      <c r="A2053" s="42" t="s">
        <v>5295</v>
      </c>
      <c r="B2053" s="42" t="s">
        <v>1127</v>
      </c>
      <c r="C2053" s="42" t="s">
        <v>50</v>
      </c>
      <c r="D2053" s="42" t="s">
        <v>51</v>
      </c>
      <c r="E2053" s="42" t="s">
        <v>5296</v>
      </c>
      <c r="F2053" s="34">
        <f t="shared" si="55"/>
        <v>6</v>
      </c>
    </row>
    <row r="2054" spans="1:6">
      <c r="A2054" s="42" t="s">
        <v>5297</v>
      </c>
      <c r="B2054" s="42" t="s">
        <v>1127</v>
      </c>
      <c r="C2054" s="42" t="s">
        <v>50</v>
      </c>
      <c r="D2054" s="42" t="s">
        <v>51</v>
      </c>
      <c r="E2054" s="42" t="s">
        <v>5298</v>
      </c>
      <c r="F2054" s="34">
        <f t="shared" si="55"/>
        <v>6</v>
      </c>
    </row>
    <row r="2055" spans="1:6">
      <c r="A2055" s="42" t="s">
        <v>5299</v>
      </c>
      <c r="B2055" s="42" t="s">
        <v>1127</v>
      </c>
      <c r="C2055" s="42" t="s">
        <v>50</v>
      </c>
      <c r="D2055" s="42" t="s">
        <v>51</v>
      </c>
      <c r="E2055" s="42" t="s">
        <v>5300</v>
      </c>
      <c r="F2055" s="34">
        <f t="shared" si="55"/>
        <v>6</v>
      </c>
    </row>
    <row r="2056" spans="1:6">
      <c r="A2056" s="33" t="s">
        <v>5334</v>
      </c>
      <c r="B2056" s="33" t="s">
        <v>1127</v>
      </c>
      <c r="C2056" s="33" t="s">
        <v>50</v>
      </c>
      <c r="D2056" s="33" t="s">
        <v>51</v>
      </c>
      <c r="E2056" s="33" t="s">
        <v>5335</v>
      </c>
      <c r="F2056" s="34">
        <f t="shared" ref="F2056:F2074" si="56">MONTH(A2056)</f>
        <v>6</v>
      </c>
    </row>
    <row r="2057" spans="1:6">
      <c r="A2057" s="33" t="s">
        <v>5336</v>
      </c>
      <c r="B2057" s="33" t="s">
        <v>1127</v>
      </c>
      <c r="C2057" s="33" t="s">
        <v>50</v>
      </c>
      <c r="D2057" s="33" t="s">
        <v>51</v>
      </c>
      <c r="E2057" s="33" t="s">
        <v>5337</v>
      </c>
      <c r="F2057" s="34">
        <f t="shared" si="56"/>
        <v>6</v>
      </c>
    </row>
    <row r="2058" spans="1:6">
      <c r="A2058" s="33" t="s">
        <v>5338</v>
      </c>
      <c r="B2058" s="33" t="s">
        <v>1127</v>
      </c>
      <c r="C2058" s="33" t="s">
        <v>50</v>
      </c>
      <c r="D2058" s="33" t="s">
        <v>51</v>
      </c>
      <c r="E2058" s="33" t="s">
        <v>5339</v>
      </c>
      <c r="F2058" s="34">
        <f t="shared" si="56"/>
        <v>6</v>
      </c>
    </row>
    <row r="2059" spans="1:6">
      <c r="A2059" s="33" t="s">
        <v>5340</v>
      </c>
      <c r="B2059" s="33" t="s">
        <v>1127</v>
      </c>
      <c r="C2059" s="33" t="s">
        <v>50</v>
      </c>
      <c r="D2059" s="33" t="s">
        <v>51</v>
      </c>
      <c r="E2059" s="33" t="s">
        <v>5341</v>
      </c>
      <c r="F2059" s="34">
        <f t="shared" si="56"/>
        <v>6</v>
      </c>
    </row>
    <row r="2060" spans="1:6">
      <c r="A2060" s="33" t="s">
        <v>5342</v>
      </c>
      <c r="B2060" s="33" t="s">
        <v>1127</v>
      </c>
      <c r="C2060" s="33" t="s">
        <v>50</v>
      </c>
      <c r="D2060" s="33" t="s">
        <v>51</v>
      </c>
      <c r="E2060" s="33" t="s">
        <v>5343</v>
      </c>
      <c r="F2060" s="34">
        <f t="shared" si="56"/>
        <v>6</v>
      </c>
    </row>
    <row r="2061" spans="1:6">
      <c r="A2061" s="33" t="s">
        <v>5344</v>
      </c>
      <c r="B2061" s="33" t="s">
        <v>1127</v>
      </c>
      <c r="C2061" s="33" t="s">
        <v>50</v>
      </c>
      <c r="D2061" s="33" t="s">
        <v>51</v>
      </c>
      <c r="E2061" s="33" t="s">
        <v>5345</v>
      </c>
      <c r="F2061" s="34">
        <f t="shared" si="56"/>
        <v>6</v>
      </c>
    </row>
    <row r="2062" spans="1:6">
      <c r="A2062" s="33" t="s">
        <v>5346</v>
      </c>
      <c r="B2062" s="33" t="s">
        <v>1127</v>
      </c>
      <c r="C2062" s="33" t="s">
        <v>50</v>
      </c>
      <c r="D2062" s="33" t="s">
        <v>51</v>
      </c>
      <c r="E2062" s="33" t="s">
        <v>5347</v>
      </c>
      <c r="F2062" s="34">
        <f t="shared" si="56"/>
        <v>6</v>
      </c>
    </row>
    <row r="2063" spans="1:6">
      <c r="A2063" s="33" t="s">
        <v>5348</v>
      </c>
      <c r="B2063" s="33" t="s">
        <v>1127</v>
      </c>
      <c r="C2063" s="33" t="s">
        <v>50</v>
      </c>
      <c r="D2063" s="33" t="s">
        <v>51</v>
      </c>
      <c r="E2063" s="33" t="s">
        <v>5349</v>
      </c>
      <c r="F2063" s="34">
        <f t="shared" si="56"/>
        <v>6</v>
      </c>
    </row>
    <row r="2064" spans="1:6">
      <c r="A2064" s="33" t="s">
        <v>5350</v>
      </c>
      <c r="B2064" s="33" t="s">
        <v>1127</v>
      </c>
      <c r="C2064" s="33" t="s">
        <v>50</v>
      </c>
      <c r="D2064" s="33" t="s">
        <v>51</v>
      </c>
      <c r="E2064" s="33" t="s">
        <v>5351</v>
      </c>
      <c r="F2064" s="34">
        <f t="shared" si="56"/>
        <v>6</v>
      </c>
    </row>
    <row r="2065" spans="1:6">
      <c r="A2065" s="33" t="s">
        <v>5352</v>
      </c>
      <c r="B2065" s="33" t="s">
        <v>1127</v>
      </c>
      <c r="C2065" s="33" t="s">
        <v>50</v>
      </c>
      <c r="D2065" s="33" t="s">
        <v>51</v>
      </c>
      <c r="E2065" s="33" t="s">
        <v>5353</v>
      </c>
      <c r="F2065" s="34">
        <f t="shared" si="56"/>
        <v>6</v>
      </c>
    </row>
    <row r="2066" spans="1:6">
      <c r="A2066" s="33" t="s">
        <v>5354</v>
      </c>
      <c r="B2066" s="33" t="s">
        <v>1127</v>
      </c>
      <c r="C2066" s="33" t="s">
        <v>50</v>
      </c>
      <c r="D2066" s="33" t="s">
        <v>51</v>
      </c>
      <c r="E2066" s="33" t="s">
        <v>5355</v>
      </c>
      <c r="F2066" s="34">
        <f t="shared" si="56"/>
        <v>6</v>
      </c>
    </row>
    <row r="2067" spans="1:6">
      <c r="A2067" s="33" t="s">
        <v>5356</v>
      </c>
      <c r="B2067" s="33" t="s">
        <v>1127</v>
      </c>
      <c r="C2067" s="33" t="s">
        <v>50</v>
      </c>
      <c r="D2067" s="33" t="s">
        <v>51</v>
      </c>
      <c r="E2067" s="33" t="s">
        <v>5357</v>
      </c>
      <c r="F2067" s="34">
        <f t="shared" si="56"/>
        <v>6</v>
      </c>
    </row>
    <row r="2068" spans="1:6">
      <c r="A2068" s="33" t="s">
        <v>5358</v>
      </c>
      <c r="B2068" s="33" t="s">
        <v>1127</v>
      </c>
      <c r="C2068" s="33" t="s">
        <v>50</v>
      </c>
      <c r="D2068" s="33" t="s">
        <v>51</v>
      </c>
      <c r="E2068" s="33" t="s">
        <v>5359</v>
      </c>
      <c r="F2068" s="34">
        <f t="shared" si="56"/>
        <v>6</v>
      </c>
    </row>
    <row r="2069" spans="1:6">
      <c r="A2069" s="33" t="s">
        <v>5360</v>
      </c>
      <c r="B2069" s="33" t="s">
        <v>1127</v>
      </c>
      <c r="C2069" s="33" t="s">
        <v>50</v>
      </c>
      <c r="D2069" s="33" t="s">
        <v>51</v>
      </c>
      <c r="E2069" s="33" t="s">
        <v>5361</v>
      </c>
      <c r="F2069" s="34">
        <f t="shared" si="56"/>
        <v>6</v>
      </c>
    </row>
    <row r="2070" spans="1:6">
      <c r="A2070" s="33" t="s">
        <v>5362</v>
      </c>
      <c r="B2070" s="33" t="s">
        <v>1127</v>
      </c>
      <c r="C2070" s="33" t="s">
        <v>50</v>
      </c>
      <c r="D2070" s="33" t="s">
        <v>51</v>
      </c>
      <c r="E2070" s="33" t="s">
        <v>5363</v>
      </c>
      <c r="F2070" s="34">
        <f t="shared" si="56"/>
        <v>6</v>
      </c>
    </row>
    <row r="2071" spans="1:6">
      <c r="A2071" s="33" t="s">
        <v>5364</v>
      </c>
      <c r="B2071" s="33" t="s">
        <v>1127</v>
      </c>
      <c r="C2071" s="33" t="s">
        <v>50</v>
      </c>
      <c r="D2071" s="33" t="s">
        <v>51</v>
      </c>
      <c r="E2071" s="33" t="s">
        <v>5365</v>
      </c>
      <c r="F2071" s="34">
        <f t="shared" si="56"/>
        <v>6</v>
      </c>
    </row>
    <row r="2072" spans="1:6">
      <c r="A2072" s="33" t="s">
        <v>5366</v>
      </c>
      <c r="B2072" s="33" t="s">
        <v>1127</v>
      </c>
      <c r="C2072" s="33" t="s">
        <v>50</v>
      </c>
      <c r="D2072" s="33" t="s">
        <v>51</v>
      </c>
      <c r="E2072" s="33" t="s">
        <v>5367</v>
      </c>
      <c r="F2072" s="34">
        <f t="shared" si="56"/>
        <v>6</v>
      </c>
    </row>
    <row r="2073" spans="1:6">
      <c r="A2073" s="33" t="s">
        <v>5368</v>
      </c>
      <c r="B2073" s="33" t="s">
        <v>1127</v>
      </c>
      <c r="C2073" s="33" t="s">
        <v>50</v>
      </c>
      <c r="D2073" s="33" t="s">
        <v>51</v>
      </c>
      <c r="E2073" s="33" t="s">
        <v>5369</v>
      </c>
      <c r="F2073" s="34">
        <f t="shared" si="56"/>
        <v>6</v>
      </c>
    </row>
    <row r="2074" spans="1:6">
      <c r="A2074" s="33" t="s">
        <v>5370</v>
      </c>
      <c r="B2074" s="33" t="s">
        <v>1127</v>
      </c>
      <c r="C2074" s="33" t="s">
        <v>50</v>
      </c>
      <c r="D2074" s="33" t="s">
        <v>51</v>
      </c>
      <c r="E2074" s="33" t="s">
        <v>5371</v>
      </c>
      <c r="F2074" s="34">
        <f t="shared" si="56"/>
        <v>6</v>
      </c>
    </row>
    <row r="2075" spans="1:6">
      <c r="A2075" s="33" t="s">
        <v>5372</v>
      </c>
      <c r="B2075" s="33" t="s">
        <v>1127</v>
      </c>
      <c r="C2075" s="33" t="s">
        <v>50</v>
      </c>
      <c r="D2075" s="33" t="s">
        <v>51</v>
      </c>
      <c r="E2075" s="33" t="s">
        <v>5373</v>
      </c>
      <c r="F2075" s="34">
        <f t="shared" ref="F2075:F2076" si="57">MONTH(A2075)</f>
        <v>6</v>
      </c>
    </row>
    <row r="2076" spans="1:6">
      <c r="A2076" s="33" t="s">
        <v>5396</v>
      </c>
      <c r="B2076" s="33" t="s">
        <v>1127</v>
      </c>
      <c r="C2076" s="33" t="s">
        <v>50</v>
      </c>
      <c r="D2076" s="33" t="s">
        <v>51</v>
      </c>
      <c r="E2076" s="33" t="s">
        <v>5397</v>
      </c>
      <c r="F2076" s="34">
        <f t="shared" si="57"/>
        <v>6</v>
      </c>
    </row>
    <row r="2077" spans="1:6">
      <c r="A2077" s="33" t="s">
        <v>5398</v>
      </c>
      <c r="B2077" s="33" t="s">
        <v>1127</v>
      </c>
      <c r="C2077" s="33" t="s">
        <v>50</v>
      </c>
      <c r="D2077" s="33" t="s">
        <v>51</v>
      </c>
      <c r="E2077" s="33" t="s">
        <v>5399</v>
      </c>
      <c r="F2077" s="34">
        <f t="shared" ref="F2077:F2140" si="58">MONTH(A2077)</f>
        <v>6</v>
      </c>
    </row>
    <row r="2078" spans="1:6">
      <c r="A2078" s="33" t="s">
        <v>5400</v>
      </c>
      <c r="B2078" s="33" t="s">
        <v>1127</v>
      </c>
      <c r="C2078" s="33" t="s">
        <v>50</v>
      </c>
      <c r="D2078" s="33" t="s">
        <v>51</v>
      </c>
      <c r="E2078" s="33" t="s">
        <v>5401</v>
      </c>
      <c r="F2078" s="34">
        <f t="shared" si="58"/>
        <v>6</v>
      </c>
    </row>
    <row r="2079" spans="1:6">
      <c r="A2079" s="33" t="s">
        <v>5402</v>
      </c>
      <c r="B2079" s="33" t="s">
        <v>1127</v>
      </c>
      <c r="C2079" s="33" t="s">
        <v>50</v>
      </c>
      <c r="D2079" s="33" t="s">
        <v>51</v>
      </c>
      <c r="E2079" s="33" t="s">
        <v>5403</v>
      </c>
      <c r="F2079" s="34">
        <f t="shared" si="58"/>
        <v>6</v>
      </c>
    </row>
    <row r="2080" spans="1:6">
      <c r="A2080" s="33" t="s">
        <v>5404</v>
      </c>
      <c r="B2080" s="33" t="s">
        <v>1127</v>
      </c>
      <c r="C2080" s="33" t="s">
        <v>50</v>
      </c>
      <c r="D2080" s="33" t="s">
        <v>51</v>
      </c>
      <c r="E2080" s="33" t="s">
        <v>5405</v>
      </c>
      <c r="F2080" s="34">
        <f t="shared" si="58"/>
        <v>6</v>
      </c>
    </row>
    <row r="2081" spans="1:6">
      <c r="A2081" s="33" t="s">
        <v>5406</v>
      </c>
      <c r="B2081" s="33" t="s">
        <v>1127</v>
      </c>
      <c r="C2081" s="33" t="s">
        <v>50</v>
      </c>
      <c r="D2081" s="33" t="s">
        <v>51</v>
      </c>
      <c r="E2081" s="33" t="s">
        <v>5407</v>
      </c>
      <c r="F2081" s="34">
        <f t="shared" si="58"/>
        <v>6</v>
      </c>
    </row>
    <row r="2082" spans="1:6">
      <c r="A2082" s="33" t="s">
        <v>5408</v>
      </c>
      <c r="B2082" s="33" t="s">
        <v>1127</v>
      </c>
      <c r="C2082" s="33" t="s">
        <v>50</v>
      </c>
      <c r="D2082" s="33" t="s">
        <v>51</v>
      </c>
      <c r="E2082" s="33" t="s">
        <v>5409</v>
      </c>
      <c r="F2082" s="34">
        <f t="shared" si="58"/>
        <v>6</v>
      </c>
    </row>
    <row r="2083" spans="1:6">
      <c r="A2083" s="33" t="s">
        <v>5410</v>
      </c>
      <c r="B2083" s="33" t="s">
        <v>1127</v>
      </c>
      <c r="C2083" s="33" t="s">
        <v>50</v>
      </c>
      <c r="D2083" s="33" t="s">
        <v>51</v>
      </c>
      <c r="E2083" s="33" t="s">
        <v>5411</v>
      </c>
      <c r="F2083" s="34">
        <f t="shared" si="58"/>
        <v>6</v>
      </c>
    </row>
    <row r="2084" spans="1:6">
      <c r="A2084" s="33" t="s">
        <v>5412</v>
      </c>
      <c r="B2084" s="33" t="s">
        <v>1127</v>
      </c>
      <c r="C2084" s="33" t="s">
        <v>50</v>
      </c>
      <c r="D2084" s="33" t="s">
        <v>51</v>
      </c>
      <c r="E2084" s="33" t="s">
        <v>5413</v>
      </c>
      <c r="F2084" s="34">
        <f t="shared" si="58"/>
        <v>6</v>
      </c>
    </row>
    <row r="2085" spans="1:6">
      <c r="A2085" s="33" t="s">
        <v>5414</v>
      </c>
      <c r="B2085" s="33" t="s">
        <v>1127</v>
      </c>
      <c r="C2085" s="33" t="s">
        <v>50</v>
      </c>
      <c r="D2085" s="33" t="s">
        <v>51</v>
      </c>
      <c r="E2085" s="33" t="s">
        <v>5415</v>
      </c>
      <c r="F2085" s="34">
        <f t="shared" si="58"/>
        <v>6</v>
      </c>
    </row>
    <row r="2086" spans="1:6">
      <c r="A2086" s="33" t="s">
        <v>5416</v>
      </c>
      <c r="B2086" s="33" t="s">
        <v>1127</v>
      </c>
      <c r="C2086" s="33" t="s">
        <v>50</v>
      </c>
      <c r="D2086" s="33" t="s">
        <v>51</v>
      </c>
      <c r="E2086" s="33" t="s">
        <v>5417</v>
      </c>
      <c r="F2086" s="34">
        <f t="shared" si="58"/>
        <v>6</v>
      </c>
    </row>
    <row r="2087" spans="1:6">
      <c r="A2087" s="33" t="s">
        <v>5418</v>
      </c>
      <c r="B2087" s="33" t="s">
        <v>1127</v>
      </c>
      <c r="C2087" s="33" t="s">
        <v>50</v>
      </c>
      <c r="D2087" s="33" t="s">
        <v>51</v>
      </c>
      <c r="E2087" s="33" t="s">
        <v>5419</v>
      </c>
      <c r="F2087" s="34">
        <f t="shared" si="58"/>
        <v>6</v>
      </c>
    </row>
    <row r="2088" spans="1:6">
      <c r="A2088" s="33" t="s">
        <v>5420</v>
      </c>
      <c r="B2088" s="33" t="s">
        <v>1127</v>
      </c>
      <c r="C2088" s="33" t="s">
        <v>50</v>
      </c>
      <c r="D2088" s="33" t="s">
        <v>51</v>
      </c>
      <c r="E2088" s="33" t="s">
        <v>5421</v>
      </c>
      <c r="F2088" s="34">
        <f t="shared" si="58"/>
        <v>6</v>
      </c>
    </row>
    <row r="2089" spans="1:6">
      <c r="A2089" s="33" t="s">
        <v>5422</v>
      </c>
      <c r="B2089" s="33" t="s">
        <v>1127</v>
      </c>
      <c r="C2089" s="33" t="s">
        <v>50</v>
      </c>
      <c r="D2089" s="33" t="s">
        <v>51</v>
      </c>
      <c r="E2089" s="33" t="s">
        <v>5423</v>
      </c>
      <c r="F2089" s="34">
        <f t="shared" si="58"/>
        <v>6</v>
      </c>
    </row>
    <row r="2090" spans="1:6">
      <c r="A2090" s="33" t="s">
        <v>5424</v>
      </c>
      <c r="B2090" s="33" t="s">
        <v>1127</v>
      </c>
      <c r="C2090" s="33" t="s">
        <v>50</v>
      </c>
      <c r="D2090" s="33" t="s">
        <v>51</v>
      </c>
      <c r="E2090" s="33" t="s">
        <v>5425</v>
      </c>
      <c r="F2090" s="34">
        <f t="shared" si="58"/>
        <v>6</v>
      </c>
    </row>
    <row r="2091" spans="1:6">
      <c r="A2091" s="33" t="s">
        <v>5426</v>
      </c>
      <c r="B2091" s="33" t="s">
        <v>1127</v>
      </c>
      <c r="C2091" s="33" t="s">
        <v>50</v>
      </c>
      <c r="D2091" s="33" t="s">
        <v>51</v>
      </c>
      <c r="E2091" s="33" t="s">
        <v>5427</v>
      </c>
      <c r="F2091" s="34">
        <f t="shared" si="58"/>
        <v>6</v>
      </c>
    </row>
    <row r="2092" spans="1:6">
      <c r="A2092" s="33" t="s">
        <v>5428</v>
      </c>
      <c r="B2092" s="33" t="s">
        <v>1127</v>
      </c>
      <c r="C2092" s="33" t="s">
        <v>50</v>
      </c>
      <c r="D2092" s="33" t="s">
        <v>51</v>
      </c>
      <c r="E2092" s="33" t="s">
        <v>5429</v>
      </c>
      <c r="F2092" s="34">
        <f t="shared" si="58"/>
        <v>6</v>
      </c>
    </row>
    <row r="2093" spans="1:6">
      <c r="A2093" s="33" t="s">
        <v>5430</v>
      </c>
      <c r="B2093" s="33" t="s">
        <v>1127</v>
      </c>
      <c r="C2093" s="33" t="s">
        <v>50</v>
      </c>
      <c r="D2093" s="33" t="s">
        <v>51</v>
      </c>
      <c r="E2093" s="33" t="s">
        <v>5431</v>
      </c>
      <c r="F2093" s="34">
        <f t="shared" si="58"/>
        <v>6</v>
      </c>
    </row>
    <row r="2094" spans="1:6">
      <c r="A2094" s="33" t="s">
        <v>5432</v>
      </c>
      <c r="B2094" s="33" t="s">
        <v>1127</v>
      </c>
      <c r="C2094" s="33" t="s">
        <v>50</v>
      </c>
      <c r="D2094" s="33" t="s">
        <v>51</v>
      </c>
      <c r="E2094" s="33" t="s">
        <v>5433</v>
      </c>
      <c r="F2094" s="34">
        <f t="shared" si="58"/>
        <v>6</v>
      </c>
    </row>
    <row r="2095" spans="1:6">
      <c r="A2095" s="33" t="s">
        <v>5434</v>
      </c>
      <c r="B2095" s="33" t="s">
        <v>1127</v>
      </c>
      <c r="C2095" s="33" t="s">
        <v>50</v>
      </c>
      <c r="D2095" s="33" t="s">
        <v>51</v>
      </c>
      <c r="E2095" s="33" t="s">
        <v>5435</v>
      </c>
      <c r="F2095" s="34">
        <f t="shared" si="58"/>
        <v>6</v>
      </c>
    </row>
    <row r="2096" spans="1:6">
      <c r="A2096" s="33" t="s">
        <v>5436</v>
      </c>
      <c r="B2096" s="33" t="s">
        <v>1127</v>
      </c>
      <c r="C2096" s="33" t="s">
        <v>50</v>
      </c>
      <c r="D2096" s="33" t="s">
        <v>51</v>
      </c>
      <c r="E2096" s="33" t="s">
        <v>5437</v>
      </c>
      <c r="F2096" s="34">
        <f t="shared" si="58"/>
        <v>6</v>
      </c>
    </row>
    <row r="2097" spans="1:6">
      <c r="A2097" s="33" t="s">
        <v>5438</v>
      </c>
      <c r="B2097" s="33" t="s">
        <v>1127</v>
      </c>
      <c r="C2097" s="33" t="s">
        <v>50</v>
      </c>
      <c r="D2097" s="33" t="s">
        <v>51</v>
      </c>
      <c r="E2097" s="33" t="s">
        <v>5439</v>
      </c>
      <c r="F2097" s="34">
        <f t="shared" si="58"/>
        <v>6</v>
      </c>
    </row>
    <row r="2098" spans="1:6">
      <c r="A2098" s="33" t="s">
        <v>5440</v>
      </c>
      <c r="B2098" s="33" t="s">
        <v>1127</v>
      </c>
      <c r="C2098" s="33" t="s">
        <v>50</v>
      </c>
      <c r="D2098" s="33" t="s">
        <v>51</v>
      </c>
      <c r="E2098" s="33" t="s">
        <v>5441</v>
      </c>
      <c r="F2098" s="34">
        <f t="shared" si="58"/>
        <v>6</v>
      </c>
    </row>
    <row r="2099" spans="1:6">
      <c r="A2099" s="33" t="s">
        <v>5442</v>
      </c>
      <c r="B2099" s="33" t="s">
        <v>1127</v>
      </c>
      <c r="C2099" s="33" t="s">
        <v>50</v>
      </c>
      <c r="D2099" s="33" t="s">
        <v>51</v>
      </c>
      <c r="E2099" s="33" t="s">
        <v>5443</v>
      </c>
      <c r="F2099" s="34">
        <f t="shared" si="58"/>
        <v>6</v>
      </c>
    </row>
    <row r="2100" spans="1:6">
      <c r="A2100" s="33" t="s">
        <v>5444</v>
      </c>
      <c r="B2100" s="33" t="s">
        <v>1127</v>
      </c>
      <c r="C2100" s="33" t="s">
        <v>50</v>
      </c>
      <c r="D2100" s="33" t="s">
        <v>51</v>
      </c>
      <c r="E2100" s="33" t="s">
        <v>5445</v>
      </c>
      <c r="F2100" s="34">
        <f t="shared" si="58"/>
        <v>6</v>
      </c>
    </row>
    <row r="2101" spans="1:6">
      <c r="A2101" s="33" t="s">
        <v>5446</v>
      </c>
      <c r="B2101" s="33" t="s">
        <v>1127</v>
      </c>
      <c r="C2101" s="33" t="s">
        <v>50</v>
      </c>
      <c r="D2101" s="33" t="s">
        <v>51</v>
      </c>
      <c r="E2101" s="33" t="s">
        <v>5447</v>
      </c>
      <c r="F2101" s="34">
        <f t="shared" si="58"/>
        <v>6</v>
      </c>
    </row>
    <row r="2102" spans="1:6">
      <c r="A2102" s="33" t="s">
        <v>5448</v>
      </c>
      <c r="B2102" s="33" t="s">
        <v>1127</v>
      </c>
      <c r="C2102" s="33" t="s">
        <v>50</v>
      </c>
      <c r="D2102" s="33" t="s">
        <v>51</v>
      </c>
      <c r="E2102" s="33" t="s">
        <v>5449</v>
      </c>
      <c r="F2102" s="34">
        <f t="shared" si="58"/>
        <v>6</v>
      </c>
    </row>
    <row r="2103" spans="1:6">
      <c r="A2103" s="33" t="s">
        <v>5450</v>
      </c>
      <c r="B2103" s="33" t="s">
        <v>1127</v>
      </c>
      <c r="C2103" s="33" t="s">
        <v>50</v>
      </c>
      <c r="D2103" s="33" t="s">
        <v>51</v>
      </c>
      <c r="E2103" s="33" t="s">
        <v>5451</v>
      </c>
      <c r="F2103" s="34">
        <f t="shared" si="58"/>
        <v>6</v>
      </c>
    </row>
    <row r="2104" spans="1:6">
      <c r="A2104" s="33" t="s">
        <v>5452</v>
      </c>
      <c r="B2104" s="33" t="s">
        <v>1127</v>
      </c>
      <c r="C2104" s="33" t="s">
        <v>50</v>
      </c>
      <c r="D2104" s="33" t="s">
        <v>51</v>
      </c>
      <c r="E2104" s="33" t="s">
        <v>5453</v>
      </c>
      <c r="F2104" s="34">
        <f t="shared" si="58"/>
        <v>6</v>
      </c>
    </row>
    <row r="2105" spans="1:6">
      <c r="A2105" s="33" t="s">
        <v>5454</v>
      </c>
      <c r="B2105" s="33" t="s">
        <v>1127</v>
      </c>
      <c r="C2105" s="33" t="s">
        <v>50</v>
      </c>
      <c r="D2105" s="33" t="s">
        <v>51</v>
      </c>
      <c r="E2105" s="33" t="s">
        <v>5455</v>
      </c>
      <c r="F2105" s="34">
        <f t="shared" si="58"/>
        <v>6</v>
      </c>
    </row>
    <row r="2106" spans="1:6">
      <c r="A2106" s="33" t="s">
        <v>5456</v>
      </c>
      <c r="B2106" s="33" t="s">
        <v>1127</v>
      </c>
      <c r="C2106" s="33" t="s">
        <v>50</v>
      </c>
      <c r="D2106" s="33" t="s">
        <v>51</v>
      </c>
      <c r="E2106" s="33" t="s">
        <v>5457</v>
      </c>
      <c r="F2106" s="34">
        <f t="shared" si="58"/>
        <v>6</v>
      </c>
    </row>
    <row r="2107" spans="1:6">
      <c r="A2107" s="33" t="s">
        <v>5458</v>
      </c>
      <c r="B2107" s="33" t="s">
        <v>1127</v>
      </c>
      <c r="C2107" s="33" t="s">
        <v>50</v>
      </c>
      <c r="D2107" s="33" t="s">
        <v>51</v>
      </c>
      <c r="E2107" s="33" t="s">
        <v>5459</v>
      </c>
      <c r="F2107" s="34">
        <f t="shared" si="58"/>
        <v>6</v>
      </c>
    </row>
    <row r="2108" spans="1:6">
      <c r="A2108" s="33" t="s">
        <v>5460</v>
      </c>
      <c r="B2108" s="33" t="s">
        <v>1127</v>
      </c>
      <c r="C2108" s="33" t="s">
        <v>50</v>
      </c>
      <c r="D2108" s="33" t="s">
        <v>51</v>
      </c>
      <c r="E2108" s="33" t="s">
        <v>5461</v>
      </c>
      <c r="F2108" s="34">
        <f t="shared" si="58"/>
        <v>6</v>
      </c>
    </row>
    <row r="2109" spans="1:6">
      <c r="A2109" s="33" t="s">
        <v>5462</v>
      </c>
      <c r="B2109" s="33" t="s">
        <v>1127</v>
      </c>
      <c r="C2109" s="33" t="s">
        <v>50</v>
      </c>
      <c r="D2109" s="33" t="s">
        <v>51</v>
      </c>
      <c r="E2109" s="33" t="s">
        <v>5463</v>
      </c>
      <c r="F2109" s="34">
        <f t="shared" si="58"/>
        <v>6</v>
      </c>
    </row>
    <row r="2110" spans="1:6">
      <c r="A2110" s="33" t="s">
        <v>5464</v>
      </c>
      <c r="B2110" s="33" t="s">
        <v>1127</v>
      </c>
      <c r="C2110" s="33" t="s">
        <v>50</v>
      </c>
      <c r="D2110" s="33" t="s">
        <v>51</v>
      </c>
      <c r="E2110" s="33" t="s">
        <v>5465</v>
      </c>
      <c r="F2110" s="34">
        <f t="shared" si="58"/>
        <v>6</v>
      </c>
    </row>
    <row r="2111" spans="1:6">
      <c r="A2111" s="33" t="s">
        <v>5466</v>
      </c>
      <c r="B2111" s="33" t="s">
        <v>1127</v>
      </c>
      <c r="C2111" s="33" t="s">
        <v>50</v>
      </c>
      <c r="D2111" s="33" t="s">
        <v>51</v>
      </c>
      <c r="E2111" s="33" t="s">
        <v>5467</v>
      </c>
      <c r="F2111" s="34">
        <f t="shared" si="58"/>
        <v>6</v>
      </c>
    </row>
    <row r="2112" spans="1:6">
      <c r="A2112" s="33" t="s">
        <v>5468</v>
      </c>
      <c r="B2112" s="33" t="s">
        <v>1127</v>
      </c>
      <c r="C2112" s="33" t="s">
        <v>50</v>
      </c>
      <c r="D2112" s="33" t="s">
        <v>51</v>
      </c>
      <c r="E2112" s="33" t="s">
        <v>5469</v>
      </c>
      <c r="F2112" s="34">
        <f t="shared" si="58"/>
        <v>6</v>
      </c>
    </row>
    <row r="2113" spans="1:6">
      <c r="A2113" s="33" t="s">
        <v>5470</v>
      </c>
      <c r="B2113" s="33" t="s">
        <v>1127</v>
      </c>
      <c r="C2113" s="33" t="s">
        <v>50</v>
      </c>
      <c r="D2113" s="33" t="s">
        <v>51</v>
      </c>
      <c r="E2113" s="33" t="s">
        <v>5471</v>
      </c>
      <c r="F2113" s="34">
        <f t="shared" si="58"/>
        <v>6</v>
      </c>
    </row>
    <row r="2114" spans="1:6">
      <c r="A2114" s="33" t="s">
        <v>5472</v>
      </c>
      <c r="B2114" s="33" t="s">
        <v>1127</v>
      </c>
      <c r="C2114" s="33" t="s">
        <v>50</v>
      </c>
      <c r="D2114" s="33" t="s">
        <v>51</v>
      </c>
      <c r="E2114" s="33" t="s">
        <v>5473</v>
      </c>
      <c r="F2114" s="34">
        <f t="shared" si="58"/>
        <v>6</v>
      </c>
    </row>
    <row r="2115" spans="1:6">
      <c r="A2115" s="33" t="s">
        <v>5474</v>
      </c>
      <c r="B2115" s="33" t="s">
        <v>1127</v>
      </c>
      <c r="C2115" s="33" t="s">
        <v>50</v>
      </c>
      <c r="D2115" s="33" t="s">
        <v>51</v>
      </c>
      <c r="E2115" s="33" t="s">
        <v>5475</v>
      </c>
      <c r="F2115" s="34">
        <f t="shared" si="58"/>
        <v>6</v>
      </c>
    </row>
    <row r="2116" spans="1:6">
      <c r="A2116" s="33" t="s">
        <v>5476</v>
      </c>
      <c r="B2116" s="33" t="s">
        <v>1127</v>
      </c>
      <c r="C2116" s="33" t="s">
        <v>50</v>
      </c>
      <c r="D2116" s="33" t="s">
        <v>51</v>
      </c>
      <c r="E2116" s="33" t="s">
        <v>5477</v>
      </c>
      <c r="F2116" s="34">
        <f t="shared" si="58"/>
        <v>6</v>
      </c>
    </row>
    <row r="2117" spans="1:6">
      <c r="A2117" s="33" t="s">
        <v>5478</v>
      </c>
      <c r="B2117" s="33" t="s">
        <v>1127</v>
      </c>
      <c r="C2117" s="33" t="s">
        <v>50</v>
      </c>
      <c r="D2117" s="33" t="s">
        <v>51</v>
      </c>
      <c r="E2117" s="33" t="s">
        <v>5479</v>
      </c>
      <c r="F2117" s="34">
        <f t="shared" si="58"/>
        <v>6</v>
      </c>
    </row>
    <row r="2118" spans="1:6">
      <c r="A2118" s="33" t="s">
        <v>5480</v>
      </c>
      <c r="B2118" s="33" t="s">
        <v>1127</v>
      </c>
      <c r="C2118" s="33" t="s">
        <v>50</v>
      </c>
      <c r="D2118" s="33" t="s">
        <v>51</v>
      </c>
      <c r="E2118" s="33" t="s">
        <v>5481</v>
      </c>
      <c r="F2118" s="34">
        <f t="shared" si="58"/>
        <v>6</v>
      </c>
    </row>
    <row r="2119" spans="1:6">
      <c r="A2119" s="33" t="s">
        <v>5482</v>
      </c>
      <c r="B2119" s="33" t="s">
        <v>1127</v>
      </c>
      <c r="C2119" s="33" t="s">
        <v>50</v>
      </c>
      <c r="D2119" s="33" t="s">
        <v>51</v>
      </c>
      <c r="E2119" s="33" t="s">
        <v>5483</v>
      </c>
      <c r="F2119" s="34">
        <f t="shared" si="58"/>
        <v>6</v>
      </c>
    </row>
    <row r="2120" spans="1:6">
      <c r="A2120" s="33" t="s">
        <v>5484</v>
      </c>
      <c r="B2120" s="33" t="s">
        <v>1127</v>
      </c>
      <c r="C2120" s="33" t="s">
        <v>50</v>
      </c>
      <c r="D2120" s="33" t="s">
        <v>51</v>
      </c>
      <c r="E2120" s="33" t="s">
        <v>5485</v>
      </c>
      <c r="F2120" s="34">
        <f t="shared" si="58"/>
        <v>6</v>
      </c>
    </row>
    <row r="2121" spans="1:6">
      <c r="A2121" s="33" t="s">
        <v>5486</v>
      </c>
      <c r="B2121" s="33" t="s">
        <v>1127</v>
      </c>
      <c r="C2121" s="33" t="s">
        <v>50</v>
      </c>
      <c r="D2121" s="33" t="s">
        <v>51</v>
      </c>
      <c r="E2121" s="33" t="s">
        <v>5487</v>
      </c>
      <c r="F2121" s="34">
        <f t="shared" si="58"/>
        <v>6</v>
      </c>
    </row>
    <row r="2122" spans="1:6">
      <c r="A2122" s="33" t="s">
        <v>5488</v>
      </c>
      <c r="B2122" s="33" t="s">
        <v>1127</v>
      </c>
      <c r="C2122" s="33" t="s">
        <v>50</v>
      </c>
      <c r="D2122" s="33" t="s">
        <v>51</v>
      </c>
      <c r="E2122" s="33" t="s">
        <v>5489</v>
      </c>
      <c r="F2122" s="34">
        <f t="shared" si="58"/>
        <v>6</v>
      </c>
    </row>
    <row r="2123" spans="1:6">
      <c r="A2123" s="33" t="s">
        <v>5490</v>
      </c>
      <c r="B2123" s="33" t="s">
        <v>1127</v>
      </c>
      <c r="C2123" s="33" t="s">
        <v>50</v>
      </c>
      <c r="D2123" s="33" t="s">
        <v>51</v>
      </c>
      <c r="E2123" s="33" t="s">
        <v>5491</v>
      </c>
      <c r="F2123" s="34">
        <f t="shared" si="58"/>
        <v>6</v>
      </c>
    </row>
    <row r="2124" spans="1:6">
      <c r="A2124" s="33" t="s">
        <v>5492</v>
      </c>
      <c r="B2124" s="33" t="s">
        <v>1127</v>
      </c>
      <c r="C2124" s="33" t="s">
        <v>50</v>
      </c>
      <c r="D2124" s="33" t="s">
        <v>51</v>
      </c>
      <c r="E2124" s="33" t="s">
        <v>5493</v>
      </c>
      <c r="F2124" s="34">
        <f t="shared" si="58"/>
        <v>6</v>
      </c>
    </row>
    <row r="2125" spans="1:6">
      <c r="A2125" s="33" t="s">
        <v>5494</v>
      </c>
      <c r="B2125" s="33" t="s">
        <v>1127</v>
      </c>
      <c r="C2125" s="33" t="s">
        <v>50</v>
      </c>
      <c r="D2125" s="33" t="s">
        <v>51</v>
      </c>
      <c r="E2125" s="33" t="s">
        <v>5495</v>
      </c>
      <c r="F2125" s="34">
        <f t="shared" si="58"/>
        <v>6</v>
      </c>
    </row>
    <row r="2126" spans="1:6">
      <c r="A2126" s="33" t="s">
        <v>5496</v>
      </c>
      <c r="B2126" s="33" t="s">
        <v>1127</v>
      </c>
      <c r="C2126" s="33" t="s">
        <v>50</v>
      </c>
      <c r="D2126" s="33" t="s">
        <v>51</v>
      </c>
      <c r="E2126" s="33" t="s">
        <v>5497</v>
      </c>
      <c r="F2126" s="34">
        <f t="shared" si="58"/>
        <v>6</v>
      </c>
    </row>
    <row r="2127" spans="1:6">
      <c r="A2127" s="33" t="s">
        <v>5498</v>
      </c>
      <c r="B2127" s="33" t="s">
        <v>1127</v>
      </c>
      <c r="C2127" s="33" t="s">
        <v>50</v>
      </c>
      <c r="D2127" s="33" t="s">
        <v>51</v>
      </c>
      <c r="E2127" s="33" t="s">
        <v>5499</v>
      </c>
      <c r="F2127" s="34">
        <f t="shared" si="58"/>
        <v>6</v>
      </c>
    </row>
    <row r="2128" spans="1:6">
      <c r="A2128" s="33" t="s">
        <v>5500</v>
      </c>
      <c r="B2128" s="33" t="s">
        <v>1127</v>
      </c>
      <c r="C2128" s="33" t="s">
        <v>50</v>
      </c>
      <c r="D2128" s="33" t="s">
        <v>51</v>
      </c>
      <c r="E2128" s="33" t="s">
        <v>5501</v>
      </c>
      <c r="F2128" s="34">
        <f t="shared" si="58"/>
        <v>6</v>
      </c>
    </row>
    <row r="2129" spans="1:6">
      <c r="A2129" s="33" t="s">
        <v>5502</v>
      </c>
      <c r="B2129" s="33" t="s">
        <v>1127</v>
      </c>
      <c r="C2129" s="33" t="s">
        <v>50</v>
      </c>
      <c r="D2129" s="33" t="s">
        <v>51</v>
      </c>
      <c r="E2129" s="33" t="s">
        <v>5503</v>
      </c>
      <c r="F2129" s="34">
        <f t="shared" si="58"/>
        <v>6</v>
      </c>
    </row>
    <row r="2130" spans="1:6">
      <c r="A2130" s="33" t="s">
        <v>5504</v>
      </c>
      <c r="B2130" s="33" t="s">
        <v>1127</v>
      </c>
      <c r="C2130" s="33" t="s">
        <v>50</v>
      </c>
      <c r="D2130" s="33" t="s">
        <v>51</v>
      </c>
      <c r="E2130" s="33" t="s">
        <v>5505</v>
      </c>
      <c r="F2130" s="34">
        <f t="shared" si="58"/>
        <v>6</v>
      </c>
    </row>
    <row r="2131" spans="1:6">
      <c r="A2131" s="33" t="s">
        <v>5506</v>
      </c>
      <c r="B2131" s="33" t="s">
        <v>1127</v>
      </c>
      <c r="C2131" s="33" t="s">
        <v>50</v>
      </c>
      <c r="D2131" s="33" t="s">
        <v>51</v>
      </c>
      <c r="E2131" s="33" t="s">
        <v>5507</v>
      </c>
      <c r="F2131" s="34">
        <f t="shared" si="58"/>
        <v>6</v>
      </c>
    </row>
    <row r="2132" spans="1:6">
      <c r="A2132" s="33" t="s">
        <v>5508</v>
      </c>
      <c r="B2132" s="33" t="s">
        <v>1127</v>
      </c>
      <c r="C2132" s="33" t="s">
        <v>50</v>
      </c>
      <c r="D2132" s="33" t="s">
        <v>51</v>
      </c>
      <c r="E2132" s="33" t="s">
        <v>5509</v>
      </c>
      <c r="F2132" s="34">
        <f t="shared" si="58"/>
        <v>6</v>
      </c>
    </row>
    <row r="2133" spans="1:6">
      <c r="A2133" s="33" t="s">
        <v>5510</v>
      </c>
      <c r="B2133" s="33" t="s">
        <v>1127</v>
      </c>
      <c r="C2133" s="33" t="s">
        <v>50</v>
      </c>
      <c r="D2133" s="33" t="s">
        <v>51</v>
      </c>
      <c r="E2133" s="33" t="s">
        <v>5511</v>
      </c>
      <c r="F2133" s="34">
        <f t="shared" si="58"/>
        <v>6</v>
      </c>
    </row>
    <row r="2134" spans="1:6">
      <c r="A2134" s="33" t="s">
        <v>5512</v>
      </c>
      <c r="B2134" s="33" t="s">
        <v>1127</v>
      </c>
      <c r="C2134" s="33" t="s">
        <v>50</v>
      </c>
      <c r="D2134" s="33" t="s">
        <v>51</v>
      </c>
      <c r="E2134" s="33" t="s">
        <v>5513</v>
      </c>
      <c r="F2134" s="34">
        <f t="shared" si="58"/>
        <v>6</v>
      </c>
    </row>
    <row r="2135" spans="1:6">
      <c r="A2135" s="33" t="s">
        <v>5514</v>
      </c>
      <c r="B2135" s="33" t="s">
        <v>1127</v>
      </c>
      <c r="C2135" s="33" t="s">
        <v>50</v>
      </c>
      <c r="D2135" s="33" t="s">
        <v>51</v>
      </c>
      <c r="E2135" s="33" t="s">
        <v>5515</v>
      </c>
      <c r="F2135" s="34">
        <f t="shared" si="58"/>
        <v>6</v>
      </c>
    </row>
    <row r="2136" spans="1:6">
      <c r="A2136" s="33" t="s">
        <v>5516</v>
      </c>
      <c r="B2136" s="33" t="s">
        <v>1127</v>
      </c>
      <c r="C2136" s="33" t="s">
        <v>50</v>
      </c>
      <c r="D2136" s="33" t="s">
        <v>51</v>
      </c>
      <c r="E2136" s="33" t="s">
        <v>5517</v>
      </c>
      <c r="F2136" s="34">
        <f t="shared" si="58"/>
        <v>6</v>
      </c>
    </row>
    <row r="2137" spans="1:6">
      <c r="A2137" s="33" t="s">
        <v>5518</v>
      </c>
      <c r="B2137" s="33" t="s">
        <v>1127</v>
      </c>
      <c r="C2137" s="33" t="s">
        <v>50</v>
      </c>
      <c r="D2137" s="33" t="s">
        <v>51</v>
      </c>
      <c r="E2137" s="33" t="s">
        <v>5519</v>
      </c>
      <c r="F2137" s="34">
        <f t="shared" si="58"/>
        <v>6</v>
      </c>
    </row>
    <row r="2138" spans="1:6">
      <c r="A2138" s="33" t="s">
        <v>5520</v>
      </c>
      <c r="B2138" s="33" t="s">
        <v>1127</v>
      </c>
      <c r="C2138" s="33" t="s">
        <v>50</v>
      </c>
      <c r="D2138" s="33" t="s">
        <v>51</v>
      </c>
      <c r="E2138" s="33" t="s">
        <v>5521</v>
      </c>
      <c r="F2138" s="34">
        <f t="shared" si="58"/>
        <v>6</v>
      </c>
    </row>
    <row r="2139" spans="1:6">
      <c r="A2139" s="33" t="s">
        <v>5522</v>
      </c>
      <c r="B2139" s="33" t="s">
        <v>1127</v>
      </c>
      <c r="C2139" s="33" t="s">
        <v>50</v>
      </c>
      <c r="D2139" s="33" t="s">
        <v>51</v>
      </c>
      <c r="E2139" s="33" t="s">
        <v>5523</v>
      </c>
      <c r="F2139" s="34">
        <f t="shared" si="58"/>
        <v>7</v>
      </c>
    </row>
    <row r="2140" spans="1:6">
      <c r="A2140" s="33" t="s">
        <v>5524</v>
      </c>
      <c r="B2140" s="33" t="s">
        <v>1127</v>
      </c>
      <c r="C2140" s="33" t="s">
        <v>50</v>
      </c>
      <c r="D2140" s="33" t="s">
        <v>51</v>
      </c>
      <c r="E2140" s="33" t="s">
        <v>5525</v>
      </c>
      <c r="F2140" s="34">
        <f t="shared" si="58"/>
        <v>7</v>
      </c>
    </row>
    <row r="2141" spans="1:6">
      <c r="A2141" s="33" t="s">
        <v>5526</v>
      </c>
      <c r="B2141" s="33" t="s">
        <v>1127</v>
      </c>
      <c r="C2141" s="33" t="s">
        <v>50</v>
      </c>
      <c r="D2141" s="33" t="s">
        <v>51</v>
      </c>
      <c r="E2141" s="33" t="s">
        <v>5527</v>
      </c>
      <c r="F2141" s="34">
        <f t="shared" ref="F2141:F2204" si="59">MONTH(A2141)</f>
        <v>7</v>
      </c>
    </row>
    <row r="2142" spans="1:6">
      <c r="A2142" s="33" t="s">
        <v>5528</v>
      </c>
      <c r="B2142" s="33" t="s">
        <v>1127</v>
      </c>
      <c r="C2142" s="33" t="s">
        <v>50</v>
      </c>
      <c r="D2142" s="33" t="s">
        <v>51</v>
      </c>
      <c r="E2142" s="33" t="s">
        <v>5529</v>
      </c>
      <c r="F2142" s="34">
        <f t="shared" si="59"/>
        <v>7</v>
      </c>
    </row>
    <row r="2143" spans="1:6">
      <c r="A2143" s="33" t="s">
        <v>5530</v>
      </c>
      <c r="B2143" s="33" t="s">
        <v>1127</v>
      </c>
      <c r="C2143" s="33" t="s">
        <v>50</v>
      </c>
      <c r="D2143" s="33" t="s">
        <v>51</v>
      </c>
      <c r="E2143" s="33" t="s">
        <v>5531</v>
      </c>
      <c r="F2143" s="34">
        <f t="shared" si="59"/>
        <v>7</v>
      </c>
    </row>
    <row r="2144" spans="1:6">
      <c r="A2144" s="33" t="s">
        <v>5532</v>
      </c>
      <c r="B2144" s="33" t="s">
        <v>1127</v>
      </c>
      <c r="C2144" s="33" t="s">
        <v>50</v>
      </c>
      <c r="D2144" s="33" t="s">
        <v>51</v>
      </c>
      <c r="E2144" s="33" t="s">
        <v>5533</v>
      </c>
      <c r="F2144" s="34">
        <f t="shared" si="59"/>
        <v>7</v>
      </c>
    </row>
    <row r="2145" spans="1:6">
      <c r="A2145" s="33" t="s">
        <v>5534</v>
      </c>
      <c r="B2145" s="33" t="s">
        <v>1127</v>
      </c>
      <c r="C2145" s="33" t="s">
        <v>50</v>
      </c>
      <c r="D2145" s="33" t="s">
        <v>51</v>
      </c>
      <c r="E2145" s="33" t="s">
        <v>5535</v>
      </c>
      <c r="F2145" s="34">
        <f t="shared" si="59"/>
        <v>7</v>
      </c>
    </row>
    <row r="2146" spans="1:6">
      <c r="A2146" s="33" t="s">
        <v>5536</v>
      </c>
      <c r="B2146" s="33" t="s">
        <v>1127</v>
      </c>
      <c r="C2146" s="33" t="s">
        <v>50</v>
      </c>
      <c r="D2146" s="33" t="s">
        <v>51</v>
      </c>
      <c r="E2146" s="33" t="s">
        <v>5537</v>
      </c>
      <c r="F2146" s="34">
        <f t="shared" si="59"/>
        <v>7</v>
      </c>
    </row>
    <row r="2147" spans="1:6">
      <c r="A2147" s="33" t="s">
        <v>5538</v>
      </c>
      <c r="B2147" s="33" t="s">
        <v>1127</v>
      </c>
      <c r="C2147" s="33" t="s">
        <v>50</v>
      </c>
      <c r="D2147" s="33" t="s">
        <v>51</v>
      </c>
      <c r="E2147" s="33" t="s">
        <v>5539</v>
      </c>
      <c r="F2147" s="34">
        <f t="shared" si="59"/>
        <v>7</v>
      </c>
    </row>
    <row r="2148" spans="1:6">
      <c r="A2148" s="33" t="s">
        <v>5540</v>
      </c>
      <c r="B2148" s="33" t="s">
        <v>1127</v>
      </c>
      <c r="C2148" s="33" t="s">
        <v>50</v>
      </c>
      <c r="D2148" s="33" t="s">
        <v>51</v>
      </c>
      <c r="E2148" s="33" t="s">
        <v>5541</v>
      </c>
      <c r="F2148" s="34">
        <f t="shared" si="59"/>
        <v>7</v>
      </c>
    </row>
    <row r="2149" spans="1:6">
      <c r="A2149" s="33" t="s">
        <v>5542</v>
      </c>
      <c r="B2149" s="33" t="s">
        <v>1127</v>
      </c>
      <c r="C2149" s="33" t="s">
        <v>50</v>
      </c>
      <c r="D2149" s="33" t="s">
        <v>51</v>
      </c>
      <c r="E2149" s="33" t="s">
        <v>5543</v>
      </c>
      <c r="F2149" s="34">
        <f t="shared" si="59"/>
        <v>7</v>
      </c>
    </row>
    <row r="2150" spans="1:6">
      <c r="A2150" s="33" t="s">
        <v>5544</v>
      </c>
      <c r="B2150" s="33" t="s">
        <v>1127</v>
      </c>
      <c r="C2150" s="33" t="s">
        <v>50</v>
      </c>
      <c r="D2150" s="33" t="s">
        <v>51</v>
      </c>
      <c r="E2150" s="33" t="s">
        <v>5545</v>
      </c>
      <c r="F2150" s="34">
        <f t="shared" si="59"/>
        <v>7</v>
      </c>
    </row>
    <row r="2151" spans="1:6">
      <c r="A2151" s="33" t="s">
        <v>5546</v>
      </c>
      <c r="B2151" s="33" t="s">
        <v>1127</v>
      </c>
      <c r="C2151" s="33" t="s">
        <v>50</v>
      </c>
      <c r="D2151" s="33" t="s">
        <v>51</v>
      </c>
      <c r="E2151" s="33" t="s">
        <v>5547</v>
      </c>
      <c r="F2151" s="34">
        <f t="shared" si="59"/>
        <v>7</v>
      </c>
    </row>
    <row r="2152" spans="1:6">
      <c r="A2152" s="33" t="s">
        <v>5548</v>
      </c>
      <c r="B2152" s="33" t="s">
        <v>1127</v>
      </c>
      <c r="C2152" s="33" t="s">
        <v>50</v>
      </c>
      <c r="D2152" s="33" t="s">
        <v>51</v>
      </c>
      <c r="E2152" s="33" t="s">
        <v>5549</v>
      </c>
      <c r="F2152" s="34">
        <f t="shared" si="59"/>
        <v>7</v>
      </c>
    </row>
    <row r="2153" spans="1:6">
      <c r="A2153" s="33" t="s">
        <v>5550</v>
      </c>
      <c r="B2153" s="33" t="s">
        <v>1127</v>
      </c>
      <c r="C2153" s="33" t="s">
        <v>50</v>
      </c>
      <c r="D2153" s="33" t="s">
        <v>51</v>
      </c>
      <c r="E2153" s="33" t="s">
        <v>5551</v>
      </c>
      <c r="F2153" s="34">
        <f t="shared" si="59"/>
        <v>7</v>
      </c>
    </row>
    <row r="2154" spans="1:6">
      <c r="A2154" s="33" t="s">
        <v>5552</v>
      </c>
      <c r="B2154" s="33" t="s">
        <v>1127</v>
      </c>
      <c r="C2154" s="33" t="s">
        <v>50</v>
      </c>
      <c r="D2154" s="33" t="s">
        <v>51</v>
      </c>
      <c r="E2154" s="33" t="s">
        <v>5553</v>
      </c>
      <c r="F2154" s="34">
        <f t="shared" si="59"/>
        <v>7</v>
      </c>
    </row>
    <row r="2155" spans="1:6">
      <c r="A2155" s="33" t="s">
        <v>5554</v>
      </c>
      <c r="B2155" s="33" t="s">
        <v>1127</v>
      </c>
      <c r="C2155" s="33" t="s">
        <v>50</v>
      </c>
      <c r="D2155" s="33" t="s">
        <v>51</v>
      </c>
      <c r="E2155" s="33" t="s">
        <v>5555</v>
      </c>
      <c r="F2155" s="34">
        <f t="shared" si="59"/>
        <v>7</v>
      </c>
    </row>
    <row r="2156" spans="1:6">
      <c r="A2156" s="33" t="s">
        <v>5556</v>
      </c>
      <c r="B2156" s="33" t="s">
        <v>1127</v>
      </c>
      <c r="C2156" s="33" t="s">
        <v>50</v>
      </c>
      <c r="D2156" s="33" t="s">
        <v>51</v>
      </c>
      <c r="E2156" s="33" t="s">
        <v>5557</v>
      </c>
      <c r="F2156" s="34">
        <f t="shared" si="59"/>
        <v>7</v>
      </c>
    </row>
    <row r="2157" spans="1:6">
      <c r="A2157" s="33" t="s">
        <v>5558</v>
      </c>
      <c r="B2157" s="33" t="s">
        <v>1127</v>
      </c>
      <c r="C2157" s="33" t="s">
        <v>50</v>
      </c>
      <c r="D2157" s="33" t="s">
        <v>51</v>
      </c>
      <c r="E2157" s="33" t="s">
        <v>5559</v>
      </c>
      <c r="F2157" s="34">
        <f t="shared" si="59"/>
        <v>7</v>
      </c>
    </row>
    <row r="2158" spans="1:6">
      <c r="A2158" s="33" t="s">
        <v>5560</v>
      </c>
      <c r="B2158" s="33" t="s">
        <v>1127</v>
      </c>
      <c r="C2158" s="33" t="s">
        <v>50</v>
      </c>
      <c r="D2158" s="33" t="s">
        <v>51</v>
      </c>
      <c r="E2158" s="33" t="s">
        <v>5561</v>
      </c>
      <c r="F2158" s="34">
        <f t="shared" si="59"/>
        <v>7</v>
      </c>
    </row>
    <row r="2159" spans="1:6">
      <c r="A2159" s="33" t="s">
        <v>5562</v>
      </c>
      <c r="B2159" s="33" t="s">
        <v>1127</v>
      </c>
      <c r="C2159" s="33" t="s">
        <v>50</v>
      </c>
      <c r="D2159" s="33" t="s">
        <v>51</v>
      </c>
      <c r="E2159" s="33" t="s">
        <v>5563</v>
      </c>
      <c r="F2159" s="34">
        <f t="shared" si="59"/>
        <v>7</v>
      </c>
    </row>
    <row r="2160" spans="1:6">
      <c r="A2160" s="33" t="s">
        <v>5564</v>
      </c>
      <c r="B2160" s="33" t="s">
        <v>1127</v>
      </c>
      <c r="C2160" s="33" t="s">
        <v>50</v>
      </c>
      <c r="D2160" s="33" t="s">
        <v>51</v>
      </c>
      <c r="E2160" s="33" t="s">
        <v>5565</v>
      </c>
      <c r="F2160" s="34">
        <f t="shared" si="59"/>
        <v>7</v>
      </c>
    </row>
    <row r="2161" spans="1:6">
      <c r="A2161" s="33" t="s">
        <v>5566</v>
      </c>
      <c r="B2161" s="33" t="s">
        <v>1127</v>
      </c>
      <c r="C2161" s="33" t="s">
        <v>50</v>
      </c>
      <c r="D2161" s="33" t="s">
        <v>51</v>
      </c>
      <c r="E2161" s="33" t="s">
        <v>5567</v>
      </c>
      <c r="F2161" s="34">
        <f t="shared" si="59"/>
        <v>7</v>
      </c>
    </row>
    <row r="2162" spans="1:6">
      <c r="A2162" s="33" t="s">
        <v>5568</v>
      </c>
      <c r="B2162" s="33" t="s">
        <v>1127</v>
      </c>
      <c r="C2162" s="33" t="s">
        <v>50</v>
      </c>
      <c r="D2162" s="33" t="s">
        <v>51</v>
      </c>
      <c r="E2162" s="33" t="s">
        <v>5569</v>
      </c>
      <c r="F2162" s="34">
        <f t="shared" si="59"/>
        <v>7</v>
      </c>
    </row>
    <row r="2163" spans="1:6">
      <c r="A2163" s="33" t="s">
        <v>5570</v>
      </c>
      <c r="B2163" s="33" t="s">
        <v>1127</v>
      </c>
      <c r="C2163" s="33" t="s">
        <v>50</v>
      </c>
      <c r="D2163" s="33" t="s">
        <v>51</v>
      </c>
      <c r="E2163" s="33" t="s">
        <v>5571</v>
      </c>
      <c r="F2163" s="34">
        <f t="shared" si="59"/>
        <v>7</v>
      </c>
    </row>
    <row r="2164" spans="1:6">
      <c r="A2164" s="33" t="s">
        <v>5572</v>
      </c>
      <c r="B2164" s="33" t="s">
        <v>1127</v>
      </c>
      <c r="C2164" s="33" t="s">
        <v>50</v>
      </c>
      <c r="D2164" s="33" t="s">
        <v>51</v>
      </c>
      <c r="E2164" s="33" t="s">
        <v>5573</v>
      </c>
      <c r="F2164" s="34">
        <f t="shared" si="59"/>
        <v>7</v>
      </c>
    </row>
    <row r="2165" spans="1:6">
      <c r="A2165" s="33" t="s">
        <v>5574</v>
      </c>
      <c r="B2165" s="33" t="s">
        <v>1127</v>
      </c>
      <c r="C2165" s="33" t="s">
        <v>50</v>
      </c>
      <c r="D2165" s="33" t="s">
        <v>51</v>
      </c>
      <c r="E2165" s="33" t="s">
        <v>5575</v>
      </c>
      <c r="F2165" s="34">
        <f t="shared" si="59"/>
        <v>7</v>
      </c>
    </row>
    <row r="2166" spans="1:6">
      <c r="A2166" s="33" t="s">
        <v>5576</v>
      </c>
      <c r="B2166" s="33" t="s">
        <v>1127</v>
      </c>
      <c r="C2166" s="33" t="s">
        <v>50</v>
      </c>
      <c r="D2166" s="33" t="s">
        <v>51</v>
      </c>
      <c r="E2166" s="33" t="s">
        <v>5577</v>
      </c>
      <c r="F2166" s="34">
        <f t="shared" si="59"/>
        <v>7</v>
      </c>
    </row>
    <row r="2167" spans="1:6">
      <c r="A2167" s="33" t="s">
        <v>5578</v>
      </c>
      <c r="B2167" s="33" t="s">
        <v>1127</v>
      </c>
      <c r="C2167" s="33" t="s">
        <v>50</v>
      </c>
      <c r="D2167" s="33" t="s">
        <v>51</v>
      </c>
      <c r="E2167" s="33" t="s">
        <v>5579</v>
      </c>
      <c r="F2167" s="34">
        <f t="shared" si="59"/>
        <v>7</v>
      </c>
    </row>
    <row r="2168" spans="1:6">
      <c r="A2168" s="33" t="s">
        <v>5580</v>
      </c>
      <c r="B2168" s="33" t="s">
        <v>1127</v>
      </c>
      <c r="C2168" s="33" t="s">
        <v>50</v>
      </c>
      <c r="D2168" s="33" t="s">
        <v>51</v>
      </c>
      <c r="E2168" s="33" t="s">
        <v>5581</v>
      </c>
      <c r="F2168" s="34">
        <f t="shared" si="59"/>
        <v>7</v>
      </c>
    </row>
    <row r="2169" spans="1:6">
      <c r="A2169" s="33" t="s">
        <v>5582</v>
      </c>
      <c r="B2169" s="33" t="s">
        <v>1127</v>
      </c>
      <c r="C2169" s="33" t="s">
        <v>50</v>
      </c>
      <c r="D2169" s="33" t="s">
        <v>51</v>
      </c>
      <c r="E2169" s="33" t="s">
        <v>5583</v>
      </c>
      <c r="F2169" s="34">
        <f t="shared" si="59"/>
        <v>7</v>
      </c>
    </row>
    <row r="2170" spans="1:6">
      <c r="A2170" s="33" t="s">
        <v>5584</v>
      </c>
      <c r="B2170" s="33" t="s">
        <v>1127</v>
      </c>
      <c r="C2170" s="33" t="s">
        <v>50</v>
      </c>
      <c r="D2170" s="33" t="s">
        <v>51</v>
      </c>
      <c r="E2170" s="33" t="s">
        <v>5585</v>
      </c>
      <c r="F2170" s="34">
        <f t="shared" si="59"/>
        <v>7</v>
      </c>
    </row>
    <row r="2171" spans="1:6">
      <c r="A2171" s="33" t="s">
        <v>5586</v>
      </c>
      <c r="B2171" s="33" t="s">
        <v>1127</v>
      </c>
      <c r="C2171" s="33" t="s">
        <v>50</v>
      </c>
      <c r="D2171" s="33" t="s">
        <v>51</v>
      </c>
      <c r="E2171" s="33" t="s">
        <v>5587</v>
      </c>
      <c r="F2171" s="34">
        <f t="shared" si="59"/>
        <v>7</v>
      </c>
    </row>
    <row r="2172" spans="1:6">
      <c r="A2172" s="33" t="s">
        <v>5588</v>
      </c>
      <c r="B2172" s="33" t="s">
        <v>1127</v>
      </c>
      <c r="C2172" s="33" t="s">
        <v>50</v>
      </c>
      <c r="D2172" s="33" t="s">
        <v>51</v>
      </c>
      <c r="E2172" s="33" t="s">
        <v>5589</v>
      </c>
      <c r="F2172" s="34">
        <f t="shared" si="59"/>
        <v>7</v>
      </c>
    </row>
    <row r="2173" spans="1:6">
      <c r="A2173" s="33" t="s">
        <v>5590</v>
      </c>
      <c r="B2173" s="33" t="s">
        <v>1127</v>
      </c>
      <c r="C2173" s="33" t="s">
        <v>50</v>
      </c>
      <c r="D2173" s="33" t="s">
        <v>51</v>
      </c>
      <c r="E2173" s="33" t="s">
        <v>5591</v>
      </c>
      <c r="F2173" s="34">
        <f t="shared" si="59"/>
        <v>7</v>
      </c>
    </row>
    <row r="2174" spans="1:6">
      <c r="A2174" s="33" t="s">
        <v>5592</v>
      </c>
      <c r="B2174" s="33" t="s">
        <v>1127</v>
      </c>
      <c r="C2174" s="33" t="s">
        <v>50</v>
      </c>
      <c r="D2174" s="33" t="s">
        <v>51</v>
      </c>
      <c r="E2174" s="33" t="s">
        <v>5593</v>
      </c>
      <c r="F2174" s="34">
        <f t="shared" si="59"/>
        <v>7</v>
      </c>
    </row>
    <row r="2175" spans="1:6">
      <c r="A2175" s="33" t="s">
        <v>5594</v>
      </c>
      <c r="B2175" s="33" t="s">
        <v>1127</v>
      </c>
      <c r="C2175" s="33" t="s">
        <v>50</v>
      </c>
      <c r="D2175" s="33" t="s">
        <v>51</v>
      </c>
      <c r="E2175" s="33" t="s">
        <v>5595</v>
      </c>
      <c r="F2175" s="34">
        <f t="shared" si="59"/>
        <v>7</v>
      </c>
    </row>
    <row r="2176" spans="1:6">
      <c r="A2176" s="33" t="s">
        <v>5596</v>
      </c>
      <c r="B2176" s="33" t="s">
        <v>1127</v>
      </c>
      <c r="C2176" s="33" t="s">
        <v>50</v>
      </c>
      <c r="D2176" s="33" t="s">
        <v>51</v>
      </c>
      <c r="E2176" s="33" t="s">
        <v>5597</v>
      </c>
      <c r="F2176" s="34">
        <f t="shared" si="59"/>
        <v>7</v>
      </c>
    </row>
    <row r="2177" spans="1:6">
      <c r="A2177" s="33" t="s">
        <v>5598</v>
      </c>
      <c r="B2177" s="33" t="s">
        <v>1127</v>
      </c>
      <c r="C2177" s="33" t="s">
        <v>50</v>
      </c>
      <c r="D2177" s="33" t="s">
        <v>51</v>
      </c>
      <c r="E2177" s="33" t="s">
        <v>5599</v>
      </c>
      <c r="F2177" s="34">
        <f t="shared" si="59"/>
        <v>7</v>
      </c>
    </row>
    <row r="2178" spans="1:6">
      <c r="A2178" s="33" t="s">
        <v>5600</v>
      </c>
      <c r="B2178" s="33" t="s">
        <v>1127</v>
      </c>
      <c r="C2178" s="33" t="s">
        <v>50</v>
      </c>
      <c r="D2178" s="33" t="s">
        <v>51</v>
      </c>
      <c r="E2178" s="33" t="s">
        <v>5601</v>
      </c>
      <c r="F2178" s="34">
        <f t="shared" si="59"/>
        <v>7</v>
      </c>
    </row>
    <row r="2179" spans="1:6">
      <c r="A2179" s="33" t="s">
        <v>5602</v>
      </c>
      <c r="B2179" s="33" t="s">
        <v>1127</v>
      </c>
      <c r="C2179" s="33" t="s">
        <v>50</v>
      </c>
      <c r="D2179" s="33" t="s">
        <v>51</v>
      </c>
      <c r="E2179" s="33" t="s">
        <v>5603</v>
      </c>
      <c r="F2179" s="34">
        <f t="shared" si="59"/>
        <v>7</v>
      </c>
    </row>
    <row r="2180" spans="1:6">
      <c r="A2180" s="33" t="s">
        <v>5604</v>
      </c>
      <c r="B2180" s="33" t="s">
        <v>1127</v>
      </c>
      <c r="C2180" s="33" t="s">
        <v>50</v>
      </c>
      <c r="D2180" s="33" t="s">
        <v>51</v>
      </c>
      <c r="E2180" s="33" t="s">
        <v>5605</v>
      </c>
      <c r="F2180" s="34">
        <f t="shared" si="59"/>
        <v>7</v>
      </c>
    </row>
    <row r="2181" spans="1:6">
      <c r="A2181" s="33" t="s">
        <v>5606</v>
      </c>
      <c r="B2181" s="33" t="s">
        <v>1127</v>
      </c>
      <c r="C2181" s="33" t="s">
        <v>50</v>
      </c>
      <c r="D2181" s="33" t="s">
        <v>51</v>
      </c>
      <c r="E2181" s="33" t="s">
        <v>5607</v>
      </c>
      <c r="F2181" s="34">
        <f t="shared" si="59"/>
        <v>7</v>
      </c>
    </row>
    <row r="2182" spans="1:6">
      <c r="A2182" s="33" t="s">
        <v>5608</v>
      </c>
      <c r="B2182" s="33" t="s">
        <v>1127</v>
      </c>
      <c r="C2182" s="33" t="s">
        <v>50</v>
      </c>
      <c r="D2182" s="33" t="s">
        <v>51</v>
      </c>
      <c r="E2182" s="33" t="s">
        <v>5609</v>
      </c>
      <c r="F2182" s="34">
        <f t="shared" si="59"/>
        <v>7</v>
      </c>
    </row>
    <row r="2183" spans="1:6">
      <c r="A2183" s="33" t="s">
        <v>5610</v>
      </c>
      <c r="B2183" s="33" t="s">
        <v>1127</v>
      </c>
      <c r="C2183" s="33" t="s">
        <v>50</v>
      </c>
      <c r="D2183" s="33" t="s">
        <v>51</v>
      </c>
      <c r="E2183" s="33" t="s">
        <v>5611</v>
      </c>
      <c r="F2183" s="34">
        <f t="shared" si="59"/>
        <v>7</v>
      </c>
    </row>
    <row r="2184" spans="1:6">
      <c r="A2184" s="33" t="s">
        <v>5612</v>
      </c>
      <c r="B2184" s="33" t="s">
        <v>1127</v>
      </c>
      <c r="C2184" s="33" t="s">
        <v>50</v>
      </c>
      <c r="D2184" s="33" t="s">
        <v>51</v>
      </c>
      <c r="E2184" s="33" t="s">
        <v>5613</v>
      </c>
      <c r="F2184" s="34">
        <f t="shared" si="59"/>
        <v>7</v>
      </c>
    </row>
    <row r="2185" spans="1:6">
      <c r="A2185" s="33" t="s">
        <v>5614</v>
      </c>
      <c r="B2185" s="33" t="s">
        <v>1127</v>
      </c>
      <c r="C2185" s="33" t="s">
        <v>50</v>
      </c>
      <c r="D2185" s="33" t="s">
        <v>51</v>
      </c>
      <c r="E2185" s="33" t="s">
        <v>5615</v>
      </c>
      <c r="F2185" s="34">
        <f t="shared" si="59"/>
        <v>7</v>
      </c>
    </row>
    <row r="2186" spans="1:6">
      <c r="A2186" s="33" t="s">
        <v>5616</v>
      </c>
      <c r="B2186" s="33" t="s">
        <v>1127</v>
      </c>
      <c r="C2186" s="33" t="s">
        <v>50</v>
      </c>
      <c r="D2186" s="33" t="s">
        <v>51</v>
      </c>
      <c r="E2186" s="33" t="s">
        <v>5617</v>
      </c>
      <c r="F2186" s="34">
        <f t="shared" si="59"/>
        <v>7</v>
      </c>
    </row>
    <row r="2187" spans="1:6">
      <c r="A2187" s="33" t="s">
        <v>5618</v>
      </c>
      <c r="B2187" s="33" t="s">
        <v>1127</v>
      </c>
      <c r="C2187" s="33" t="s">
        <v>50</v>
      </c>
      <c r="D2187" s="33" t="s">
        <v>51</v>
      </c>
      <c r="E2187" s="33" t="s">
        <v>5619</v>
      </c>
      <c r="F2187" s="34">
        <f t="shared" si="59"/>
        <v>7</v>
      </c>
    </row>
    <row r="2188" spans="1:6">
      <c r="A2188" s="33" t="s">
        <v>5620</v>
      </c>
      <c r="B2188" s="33" t="s">
        <v>1127</v>
      </c>
      <c r="C2188" s="33" t="s">
        <v>50</v>
      </c>
      <c r="D2188" s="33" t="s">
        <v>51</v>
      </c>
      <c r="E2188" s="33" t="s">
        <v>5621</v>
      </c>
      <c r="F2188" s="34">
        <f t="shared" si="59"/>
        <v>7</v>
      </c>
    </row>
    <row r="2189" spans="1:6">
      <c r="A2189" s="33" t="s">
        <v>5622</v>
      </c>
      <c r="B2189" s="33" t="s">
        <v>1127</v>
      </c>
      <c r="C2189" s="33" t="s">
        <v>50</v>
      </c>
      <c r="D2189" s="33" t="s">
        <v>51</v>
      </c>
      <c r="E2189" s="33" t="s">
        <v>5623</v>
      </c>
      <c r="F2189" s="34">
        <f t="shared" si="59"/>
        <v>7</v>
      </c>
    </row>
    <row r="2190" spans="1:6">
      <c r="A2190" s="33" t="s">
        <v>5624</v>
      </c>
      <c r="B2190" s="33" t="s">
        <v>1127</v>
      </c>
      <c r="C2190" s="33" t="s">
        <v>50</v>
      </c>
      <c r="D2190" s="33" t="s">
        <v>51</v>
      </c>
      <c r="E2190" s="33" t="s">
        <v>5625</v>
      </c>
      <c r="F2190" s="34">
        <f t="shared" si="59"/>
        <v>7</v>
      </c>
    </row>
    <row r="2191" spans="1:6">
      <c r="A2191" s="33" t="s">
        <v>5626</v>
      </c>
      <c r="B2191" s="33" t="s">
        <v>1127</v>
      </c>
      <c r="C2191" s="33" t="s">
        <v>50</v>
      </c>
      <c r="D2191" s="33" t="s">
        <v>51</v>
      </c>
      <c r="E2191" s="33" t="s">
        <v>5627</v>
      </c>
      <c r="F2191" s="34">
        <f t="shared" si="59"/>
        <v>7</v>
      </c>
    </row>
    <row r="2192" spans="1:6">
      <c r="A2192" s="33" t="s">
        <v>5628</v>
      </c>
      <c r="B2192" s="33" t="s">
        <v>1127</v>
      </c>
      <c r="C2192" s="33" t="s">
        <v>50</v>
      </c>
      <c r="D2192" s="33" t="s">
        <v>51</v>
      </c>
      <c r="E2192" s="33" t="s">
        <v>5629</v>
      </c>
      <c r="F2192" s="34">
        <f t="shared" si="59"/>
        <v>7</v>
      </c>
    </row>
    <row r="2193" spans="1:6">
      <c r="A2193" s="33" t="s">
        <v>5630</v>
      </c>
      <c r="B2193" s="33" t="s">
        <v>1127</v>
      </c>
      <c r="C2193" s="33" t="s">
        <v>50</v>
      </c>
      <c r="D2193" s="33" t="s">
        <v>51</v>
      </c>
      <c r="E2193" s="33" t="s">
        <v>5631</v>
      </c>
      <c r="F2193" s="34">
        <f t="shared" si="59"/>
        <v>7</v>
      </c>
    </row>
    <row r="2194" spans="1:6">
      <c r="A2194" s="33" t="s">
        <v>5632</v>
      </c>
      <c r="B2194" s="33" t="s">
        <v>1127</v>
      </c>
      <c r="C2194" s="33" t="s">
        <v>50</v>
      </c>
      <c r="D2194" s="33" t="s">
        <v>51</v>
      </c>
      <c r="E2194" s="33" t="s">
        <v>5633</v>
      </c>
      <c r="F2194" s="34">
        <f t="shared" si="59"/>
        <v>7</v>
      </c>
    </row>
    <row r="2195" spans="1:6">
      <c r="A2195" s="33" t="s">
        <v>5634</v>
      </c>
      <c r="B2195" s="33" t="s">
        <v>1127</v>
      </c>
      <c r="C2195" s="33" t="s">
        <v>50</v>
      </c>
      <c r="D2195" s="33" t="s">
        <v>51</v>
      </c>
      <c r="E2195" s="33" t="s">
        <v>5635</v>
      </c>
      <c r="F2195" s="34">
        <f t="shared" si="59"/>
        <v>7</v>
      </c>
    </row>
    <row r="2196" spans="1:6">
      <c r="A2196" s="33" t="s">
        <v>5636</v>
      </c>
      <c r="B2196" s="33" t="s">
        <v>1127</v>
      </c>
      <c r="C2196" s="33" t="s">
        <v>50</v>
      </c>
      <c r="D2196" s="33" t="s">
        <v>51</v>
      </c>
      <c r="E2196" s="33" t="s">
        <v>5637</v>
      </c>
      <c r="F2196" s="34">
        <f t="shared" si="59"/>
        <v>7</v>
      </c>
    </row>
    <row r="2197" spans="1:6">
      <c r="A2197" s="33" t="s">
        <v>5638</v>
      </c>
      <c r="B2197" s="33" t="s">
        <v>1127</v>
      </c>
      <c r="C2197" s="33" t="s">
        <v>50</v>
      </c>
      <c r="D2197" s="33" t="s">
        <v>51</v>
      </c>
      <c r="E2197" s="33" t="s">
        <v>5639</v>
      </c>
      <c r="F2197" s="34">
        <f t="shared" si="59"/>
        <v>7</v>
      </c>
    </row>
    <row r="2198" spans="1:6">
      <c r="A2198" s="33" t="s">
        <v>5640</v>
      </c>
      <c r="B2198" s="33" t="s">
        <v>1127</v>
      </c>
      <c r="C2198" s="33" t="s">
        <v>50</v>
      </c>
      <c r="D2198" s="33" t="s">
        <v>51</v>
      </c>
      <c r="E2198" s="33" t="s">
        <v>5641</v>
      </c>
      <c r="F2198" s="34">
        <f t="shared" si="59"/>
        <v>7</v>
      </c>
    </row>
    <row r="2199" spans="1:6">
      <c r="A2199" s="33" t="s">
        <v>5642</v>
      </c>
      <c r="B2199" s="33" t="s">
        <v>1127</v>
      </c>
      <c r="C2199" s="33" t="s">
        <v>50</v>
      </c>
      <c r="D2199" s="33" t="s">
        <v>51</v>
      </c>
      <c r="E2199" s="33" t="s">
        <v>5643</v>
      </c>
      <c r="F2199" s="34">
        <f t="shared" si="59"/>
        <v>7</v>
      </c>
    </row>
    <row r="2200" spans="1:6">
      <c r="A2200" s="33" t="s">
        <v>5644</v>
      </c>
      <c r="B2200" s="33" t="s">
        <v>1127</v>
      </c>
      <c r="C2200" s="33" t="s">
        <v>50</v>
      </c>
      <c r="D2200" s="33" t="s">
        <v>51</v>
      </c>
      <c r="E2200" s="33" t="s">
        <v>5645</v>
      </c>
      <c r="F2200" s="34">
        <f t="shared" si="59"/>
        <v>7</v>
      </c>
    </row>
    <row r="2201" spans="1:6">
      <c r="A2201" s="33" t="s">
        <v>5646</v>
      </c>
      <c r="B2201" s="33" t="s">
        <v>1127</v>
      </c>
      <c r="C2201" s="33" t="s">
        <v>50</v>
      </c>
      <c r="D2201" s="33" t="s">
        <v>51</v>
      </c>
      <c r="E2201" s="33" t="s">
        <v>5647</v>
      </c>
      <c r="F2201" s="34">
        <f t="shared" si="59"/>
        <v>7</v>
      </c>
    </row>
    <row r="2202" spans="1:6">
      <c r="A2202" s="33" t="s">
        <v>5648</v>
      </c>
      <c r="B2202" s="33" t="s">
        <v>1127</v>
      </c>
      <c r="C2202" s="33" t="s">
        <v>50</v>
      </c>
      <c r="D2202" s="33" t="s">
        <v>51</v>
      </c>
      <c r="E2202" s="33" t="s">
        <v>5649</v>
      </c>
      <c r="F2202" s="34">
        <f t="shared" si="59"/>
        <v>7</v>
      </c>
    </row>
    <row r="2203" spans="1:6">
      <c r="A2203" s="33" t="s">
        <v>5650</v>
      </c>
      <c r="B2203" s="33" t="s">
        <v>1127</v>
      </c>
      <c r="C2203" s="33" t="s">
        <v>50</v>
      </c>
      <c r="D2203" s="33" t="s">
        <v>51</v>
      </c>
      <c r="E2203" s="33" t="s">
        <v>5651</v>
      </c>
      <c r="F2203" s="34">
        <f t="shared" si="59"/>
        <v>7</v>
      </c>
    </row>
    <row r="2204" spans="1:6">
      <c r="A2204" s="33" t="s">
        <v>5652</v>
      </c>
      <c r="B2204" s="33" t="s">
        <v>1127</v>
      </c>
      <c r="C2204" s="33" t="s">
        <v>50</v>
      </c>
      <c r="D2204" s="33" t="s">
        <v>51</v>
      </c>
      <c r="E2204" s="33" t="s">
        <v>5653</v>
      </c>
      <c r="F2204" s="34">
        <f t="shared" si="59"/>
        <v>7</v>
      </c>
    </row>
    <row r="2205" spans="1:6">
      <c r="A2205" s="33" t="s">
        <v>5654</v>
      </c>
      <c r="B2205" s="33" t="s">
        <v>1127</v>
      </c>
      <c r="C2205" s="33" t="s">
        <v>50</v>
      </c>
      <c r="D2205" s="33" t="s">
        <v>51</v>
      </c>
      <c r="E2205" s="33" t="s">
        <v>5655</v>
      </c>
      <c r="F2205" s="34">
        <f t="shared" ref="F2205:F2268" si="60">MONTH(A2205)</f>
        <v>7</v>
      </c>
    </row>
    <row r="2206" spans="1:6">
      <c r="A2206" s="33" t="s">
        <v>5656</v>
      </c>
      <c r="B2206" s="33" t="s">
        <v>1127</v>
      </c>
      <c r="C2206" s="33" t="s">
        <v>50</v>
      </c>
      <c r="D2206" s="33" t="s">
        <v>51</v>
      </c>
      <c r="E2206" s="33" t="s">
        <v>5657</v>
      </c>
      <c r="F2206" s="34">
        <f t="shared" si="60"/>
        <v>7</v>
      </c>
    </row>
    <row r="2207" spans="1:6">
      <c r="A2207" s="33" t="s">
        <v>5658</v>
      </c>
      <c r="B2207" s="33" t="s">
        <v>1127</v>
      </c>
      <c r="C2207" s="33" t="s">
        <v>50</v>
      </c>
      <c r="D2207" s="33" t="s">
        <v>51</v>
      </c>
      <c r="E2207" s="33" t="s">
        <v>5659</v>
      </c>
      <c r="F2207" s="34">
        <f t="shared" si="60"/>
        <v>7</v>
      </c>
    </row>
    <row r="2208" spans="1:6">
      <c r="A2208" s="33" t="s">
        <v>5660</v>
      </c>
      <c r="B2208" s="33" t="s">
        <v>1127</v>
      </c>
      <c r="C2208" s="33" t="s">
        <v>50</v>
      </c>
      <c r="D2208" s="33" t="s">
        <v>51</v>
      </c>
      <c r="E2208" s="33" t="s">
        <v>5661</v>
      </c>
      <c r="F2208" s="34">
        <f t="shared" si="60"/>
        <v>7</v>
      </c>
    </row>
    <row r="2209" spans="1:6">
      <c r="A2209" s="33" t="s">
        <v>5662</v>
      </c>
      <c r="B2209" s="33" t="s">
        <v>1127</v>
      </c>
      <c r="C2209" s="33" t="s">
        <v>50</v>
      </c>
      <c r="D2209" s="33" t="s">
        <v>51</v>
      </c>
      <c r="E2209" s="33" t="s">
        <v>5663</v>
      </c>
      <c r="F2209" s="34">
        <f t="shared" si="60"/>
        <v>7</v>
      </c>
    </row>
    <row r="2210" spans="1:6">
      <c r="A2210" s="33" t="s">
        <v>5664</v>
      </c>
      <c r="B2210" s="33" t="s">
        <v>1127</v>
      </c>
      <c r="C2210" s="33" t="s">
        <v>50</v>
      </c>
      <c r="D2210" s="33" t="s">
        <v>51</v>
      </c>
      <c r="E2210" s="33" t="s">
        <v>5665</v>
      </c>
      <c r="F2210" s="34">
        <f t="shared" si="60"/>
        <v>7</v>
      </c>
    </row>
    <row r="2211" spans="1:6">
      <c r="A2211" s="33" t="s">
        <v>5666</v>
      </c>
      <c r="B2211" s="33" t="s">
        <v>1127</v>
      </c>
      <c r="C2211" s="33" t="s">
        <v>50</v>
      </c>
      <c r="D2211" s="33" t="s">
        <v>51</v>
      </c>
      <c r="E2211" s="33" t="s">
        <v>5667</v>
      </c>
      <c r="F2211" s="34">
        <f t="shared" si="60"/>
        <v>7</v>
      </c>
    </row>
    <row r="2212" spans="1:6">
      <c r="A2212" s="33" t="s">
        <v>5668</v>
      </c>
      <c r="B2212" s="33" t="s">
        <v>1127</v>
      </c>
      <c r="C2212" s="33" t="s">
        <v>50</v>
      </c>
      <c r="D2212" s="33" t="s">
        <v>51</v>
      </c>
      <c r="E2212" s="33" t="s">
        <v>5669</v>
      </c>
      <c r="F2212" s="34">
        <f t="shared" si="60"/>
        <v>7</v>
      </c>
    </row>
    <row r="2213" spans="1:6">
      <c r="A2213" s="33" t="s">
        <v>5670</v>
      </c>
      <c r="B2213" s="33" t="s">
        <v>1127</v>
      </c>
      <c r="C2213" s="33" t="s">
        <v>50</v>
      </c>
      <c r="D2213" s="33" t="s">
        <v>51</v>
      </c>
      <c r="E2213" s="33" t="s">
        <v>5671</v>
      </c>
      <c r="F2213" s="34">
        <f t="shared" si="60"/>
        <v>7</v>
      </c>
    </row>
    <row r="2214" spans="1:6">
      <c r="A2214" s="33" t="s">
        <v>5672</v>
      </c>
      <c r="B2214" s="33" t="s">
        <v>1127</v>
      </c>
      <c r="C2214" s="33" t="s">
        <v>50</v>
      </c>
      <c r="D2214" s="33" t="s">
        <v>51</v>
      </c>
      <c r="E2214" s="33" t="s">
        <v>5673</v>
      </c>
      <c r="F2214" s="34">
        <f t="shared" si="60"/>
        <v>7</v>
      </c>
    </row>
    <row r="2215" spans="1:6">
      <c r="A2215" s="33" t="s">
        <v>5674</v>
      </c>
      <c r="B2215" s="33" t="s">
        <v>1127</v>
      </c>
      <c r="C2215" s="33" t="s">
        <v>50</v>
      </c>
      <c r="D2215" s="33" t="s">
        <v>51</v>
      </c>
      <c r="E2215" s="33" t="s">
        <v>5675</v>
      </c>
      <c r="F2215" s="34">
        <f t="shared" si="60"/>
        <v>7</v>
      </c>
    </row>
    <row r="2216" spans="1:6">
      <c r="A2216" s="33" t="s">
        <v>5676</v>
      </c>
      <c r="B2216" s="33" t="s">
        <v>1127</v>
      </c>
      <c r="C2216" s="33" t="s">
        <v>50</v>
      </c>
      <c r="D2216" s="33" t="s">
        <v>51</v>
      </c>
      <c r="E2216" s="33" t="s">
        <v>5677</v>
      </c>
      <c r="F2216" s="34">
        <f t="shared" si="60"/>
        <v>7</v>
      </c>
    </row>
    <row r="2217" spans="1:6">
      <c r="A2217" s="33" t="s">
        <v>5678</v>
      </c>
      <c r="B2217" s="33" t="s">
        <v>1127</v>
      </c>
      <c r="C2217" s="33" t="s">
        <v>50</v>
      </c>
      <c r="D2217" s="33" t="s">
        <v>51</v>
      </c>
      <c r="E2217" s="33" t="s">
        <v>5679</v>
      </c>
      <c r="F2217" s="34">
        <f t="shared" si="60"/>
        <v>7</v>
      </c>
    </row>
    <row r="2218" spans="1:6">
      <c r="A2218" s="33" t="s">
        <v>5680</v>
      </c>
      <c r="B2218" s="33" t="s">
        <v>1127</v>
      </c>
      <c r="C2218" s="33" t="s">
        <v>50</v>
      </c>
      <c r="D2218" s="33" t="s">
        <v>51</v>
      </c>
      <c r="E2218" s="33" t="s">
        <v>5681</v>
      </c>
      <c r="F2218" s="34">
        <f t="shared" si="60"/>
        <v>7</v>
      </c>
    </row>
    <row r="2219" spans="1:6">
      <c r="A2219" s="33" t="s">
        <v>5682</v>
      </c>
      <c r="B2219" s="33" t="s">
        <v>1127</v>
      </c>
      <c r="C2219" s="33" t="s">
        <v>50</v>
      </c>
      <c r="D2219" s="33" t="s">
        <v>51</v>
      </c>
      <c r="E2219" s="33" t="s">
        <v>5683</v>
      </c>
      <c r="F2219" s="34">
        <f t="shared" si="60"/>
        <v>7</v>
      </c>
    </row>
    <row r="2220" spans="1:6">
      <c r="A2220" s="33" t="s">
        <v>5684</v>
      </c>
      <c r="B2220" s="33" t="s">
        <v>1127</v>
      </c>
      <c r="C2220" s="33" t="s">
        <v>50</v>
      </c>
      <c r="D2220" s="33" t="s">
        <v>51</v>
      </c>
      <c r="E2220" s="33" t="s">
        <v>5685</v>
      </c>
      <c r="F2220" s="34">
        <f t="shared" si="60"/>
        <v>7</v>
      </c>
    </row>
    <row r="2221" spans="1:6">
      <c r="A2221" s="33" t="s">
        <v>5686</v>
      </c>
      <c r="B2221" s="33" t="s">
        <v>1127</v>
      </c>
      <c r="C2221" s="33" t="s">
        <v>50</v>
      </c>
      <c r="D2221" s="33" t="s">
        <v>51</v>
      </c>
      <c r="E2221" s="33" t="s">
        <v>5687</v>
      </c>
      <c r="F2221" s="34">
        <f t="shared" si="60"/>
        <v>7</v>
      </c>
    </row>
    <row r="2222" spans="1:6">
      <c r="A2222" s="33" t="s">
        <v>5688</v>
      </c>
      <c r="B2222" s="33" t="s">
        <v>1127</v>
      </c>
      <c r="C2222" s="33" t="s">
        <v>50</v>
      </c>
      <c r="D2222" s="33" t="s">
        <v>51</v>
      </c>
      <c r="E2222" s="33" t="s">
        <v>5689</v>
      </c>
      <c r="F2222" s="34">
        <f t="shared" si="60"/>
        <v>7</v>
      </c>
    </row>
    <row r="2223" spans="1:6">
      <c r="A2223" s="33" t="s">
        <v>5690</v>
      </c>
      <c r="B2223" s="33" t="s">
        <v>1127</v>
      </c>
      <c r="C2223" s="33" t="s">
        <v>50</v>
      </c>
      <c r="D2223" s="33" t="s">
        <v>51</v>
      </c>
      <c r="E2223" s="33" t="s">
        <v>5691</v>
      </c>
      <c r="F2223" s="34">
        <f t="shared" si="60"/>
        <v>7</v>
      </c>
    </row>
    <row r="2224" spans="1:6">
      <c r="A2224" s="33" t="s">
        <v>5692</v>
      </c>
      <c r="B2224" s="33" t="s">
        <v>1127</v>
      </c>
      <c r="C2224" s="33" t="s">
        <v>50</v>
      </c>
      <c r="D2224" s="33" t="s">
        <v>51</v>
      </c>
      <c r="E2224" s="33" t="s">
        <v>5693</v>
      </c>
      <c r="F2224" s="34">
        <f t="shared" si="60"/>
        <v>7</v>
      </c>
    </row>
    <row r="2225" spans="1:6">
      <c r="A2225" s="33" t="s">
        <v>5694</v>
      </c>
      <c r="B2225" s="33" t="s">
        <v>1127</v>
      </c>
      <c r="C2225" s="33" t="s">
        <v>50</v>
      </c>
      <c r="D2225" s="33" t="s">
        <v>51</v>
      </c>
      <c r="E2225" s="33" t="s">
        <v>5695</v>
      </c>
      <c r="F2225" s="34">
        <f t="shared" si="60"/>
        <v>7</v>
      </c>
    </row>
    <row r="2226" spans="1:6">
      <c r="A2226" s="33" t="s">
        <v>5696</v>
      </c>
      <c r="B2226" s="33" t="s">
        <v>1127</v>
      </c>
      <c r="C2226" s="33" t="s">
        <v>50</v>
      </c>
      <c r="D2226" s="33" t="s">
        <v>51</v>
      </c>
      <c r="E2226" s="33" t="s">
        <v>5697</v>
      </c>
      <c r="F2226" s="34">
        <f t="shared" si="60"/>
        <v>7</v>
      </c>
    </row>
    <row r="2227" spans="1:6">
      <c r="A2227" s="33" t="s">
        <v>5698</v>
      </c>
      <c r="B2227" s="33" t="s">
        <v>1127</v>
      </c>
      <c r="C2227" s="33" t="s">
        <v>50</v>
      </c>
      <c r="D2227" s="33" t="s">
        <v>51</v>
      </c>
      <c r="E2227" s="33" t="s">
        <v>5699</v>
      </c>
      <c r="F2227" s="34">
        <f t="shared" si="60"/>
        <v>7</v>
      </c>
    </row>
    <row r="2228" spans="1:6">
      <c r="A2228" s="33" t="s">
        <v>5700</v>
      </c>
      <c r="B2228" s="33" t="s">
        <v>1127</v>
      </c>
      <c r="C2228" s="33" t="s">
        <v>50</v>
      </c>
      <c r="D2228" s="33" t="s">
        <v>51</v>
      </c>
      <c r="E2228" s="33" t="s">
        <v>5701</v>
      </c>
      <c r="F2228" s="34">
        <f t="shared" si="60"/>
        <v>7</v>
      </c>
    </row>
    <row r="2229" spans="1:6">
      <c r="A2229" s="33" t="s">
        <v>5702</v>
      </c>
      <c r="B2229" s="33" t="s">
        <v>1127</v>
      </c>
      <c r="C2229" s="33" t="s">
        <v>50</v>
      </c>
      <c r="D2229" s="33" t="s">
        <v>51</v>
      </c>
      <c r="E2229" s="33" t="s">
        <v>5703</v>
      </c>
      <c r="F2229" s="34">
        <f t="shared" si="60"/>
        <v>7</v>
      </c>
    </row>
    <row r="2230" spans="1:6">
      <c r="A2230" s="33" t="s">
        <v>5704</v>
      </c>
      <c r="B2230" s="33" t="s">
        <v>1127</v>
      </c>
      <c r="C2230" s="33" t="s">
        <v>50</v>
      </c>
      <c r="D2230" s="33" t="s">
        <v>51</v>
      </c>
      <c r="E2230" s="33" t="s">
        <v>5705</v>
      </c>
      <c r="F2230" s="34">
        <f t="shared" si="60"/>
        <v>7</v>
      </c>
    </row>
    <row r="2231" spans="1:6">
      <c r="A2231" s="33" t="s">
        <v>5706</v>
      </c>
      <c r="B2231" s="33" t="s">
        <v>1127</v>
      </c>
      <c r="C2231" s="33" t="s">
        <v>50</v>
      </c>
      <c r="D2231" s="33" t="s">
        <v>51</v>
      </c>
      <c r="E2231" s="33" t="s">
        <v>5707</v>
      </c>
      <c r="F2231" s="34">
        <f t="shared" si="60"/>
        <v>7</v>
      </c>
    </row>
    <row r="2232" spans="1:6">
      <c r="A2232" s="33" t="s">
        <v>5708</v>
      </c>
      <c r="B2232" s="33" t="s">
        <v>1127</v>
      </c>
      <c r="C2232" s="33" t="s">
        <v>50</v>
      </c>
      <c r="D2232" s="33" t="s">
        <v>51</v>
      </c>
      <c r="E2232" s="33" t="s">
        <v>5709</v>
      </c>
      <c r="F2232" s="34">
        <f t="shared" si="60"/>
        <v>7</v>
      </c>
    </row>
    <row r="2233" spans="1:6">
      <c r="A2233" s="33" t="s">
        <v>5710</v>
      </c>
      <c r="B2233" s="33" t="s">
        <v>1127</v>
      </c>
      <c r="C2233" s="33" t="s">
        <v>50</v>
      </c>
      <c r="D2233" s="33" t="s">
        <v>51</v>
      </c>
      <c r="E2233" s="33" t="s">
        <v>5711</v>
      </c>
      <c r="F2233" s="34">
        <f t="shared" si="60"/>
        <v>7</v>
      </c>
    </row>
    <row r="2234" spans="1:6">
      <c r="A2234" s="33" t="s">
        <v>5712</v>
      </c>
      <c r="B2234" s="33" t="s">
        <v>1127</v>
      </c>
      <c r="C2234" s="33" t="s">
        <v>50</v>
      </c>
      <c r="D2234" s="33" t="s">
        <v>51</v>
      </c>
      <c r="E2234" s="33" t="s">
        <v>5713</v>
      </c>
      <c r="F2234" s="34">
        <f t="shared" si="60"/>
        <v>7</v>
      </c>
    </row>
    <row r="2235" spans="1:6">
      <c r="A2235" s="33" t="s">
        <v>5714</v>
      </c>
      <c r="B2235" s="33" t="s">
        <v>1127</v>
      </c>
      <c r="C2235" s="33" t="s">
        <v>50</v>
      </c>
      <c r="D2235" s="33" t="s">
        <v>51</v>
      </c>
      <c r="E2235" s="33" t="s">
        <v>5715</v>
      </c>
      <c r="F2235" s="34">
        <f t="shared" si="60"/>
        <v>7</v>
      </c>
    </row>
    <row r="2236" spans="1:6">
      <c r="A2236" s="33" t="s">
        <v>5716</v>
      </c>
      <c r="B2236" s="33" t="s">
        <v>1127</v>
      </c>
      <c r="C2236" s="33" t="s">
        <v>50</v>
      </c>
      <c r="D2236" s="33" t="s">
        <v>51</v>
      </c>
      <c r="E2236" s="33" t="s">
        <v>5717</v>
      </c>
      <c r="F2236" s="34">
        <f t="shared" si="60"/>
        <v>7</v>
      </c>
    </row>
    <row r="2237" spans="1:6">
      <c r="A2237" s="33" t="s">
        <v>5718</v>
      </c>
      <c r="B2237" s="33" t="s">
        <v>1127</v>
      </c>
      <c r="C2237" s="33" t="s">
        <v>50</v>
      </c>
      <c r="D2237" s="33" t="s">
        <v>51</v>
      </c>
      <c r="E2237" s="33" t="s">
        <v>5719</v>
      </c>
      <c r="F2237" s="34">
        <f t="shared" si="60"/>
        <v>7</v>
      </c>
    </row>
    <row r="2238" spans="1:6">
      <c r="A2238" s="33" t="s">
        <v>5720</v>
      </c>
      <c r="B2238" s="33" t="s">
        <v>1127</v>
      </c>
      <c r="C2238" s="33" t="s">
        <v>50</v>
      </c>
      <c r="D2238" s="33" t="s">
        <v>51</v>
      </c>
      <c r="E2238" s="33" t="s">
        <v>5721</v>
      </c>
      <c r="F2238" s="34">
        <f t="shared" si="60"/>
        <v>7</v>
      </c>
    </row>
    <row r="2239" spans="1:6">
      <c r="A2239" s="33" t="s">
        <v>5722</v>
      </c>
      <c r="B2239" s="33" t="s">
        <v>1127</v>
      </c>
      <c r="C2239" s="33" t="s">
        <v>50</v>
      </c>
      <c r="D2239" s="33" t="s">
        <v>51</v>
      </c>
      <c r="E2239" s="33" t="s">
        <v>5723</v>
      </c>
      <c r="F2239" s="34">
        <f t="shared" si="60"/>
        <v>7</v>
      </c>
    </row>
    <row r="2240" spans="1:6">
      <c r="A2240" s="33" t="s">
        <v>5724</v>
      </c>
      <c r="B2240" s="33" t="s">
        <v>1127</v>
      </c>
      <c r="C2240" s="33" t="s">
        <v>50</v>
      </c>
      <c r="D2240" s="33" t="s">
        <v>51</v>
      </c>
      <c r="E2240" s="33" t="s">
        <v>5725</v>
      </c>
      <c r="F2240" s="34">
        <f t="shared" si="60"/>
        <v>7</v>
      </c>
    </row>
    <row r="2241" spans="1:6">
      <c r="A2241" s="33" t="s">
        <v>5726</v>
      </c>
      <c r="B2241" s="33" t="s">
        <v>1127</v>
      </c>
      <c r="C2241" s="33" t="s">
        <v>50</v>
      </c>
      <c r="D2241" s="33" t="s">
        <v>51</v>
      </c>
      <c r="E2241" s="33" t="s">
        <v>5727</v>
      </c>
      <c r="F2241" s="34">
        <f t="shared" si="60"/>
        <v>7</v>
      </c>
    </row>
    <row r="2242" spans="1:6">
      <c r="A2242" s="33" t="s">
        <v>5728</v>
      </c>
      <c r="B2242" s="33" t="s">
        <v>1127</v>
      </c>
      <c r="C2242" s="33" t="s">
        <v>50</v>
      </c>
      <c r="D2242" s="33" t="s">
        <v>51</v>
      </c>
      <c r="E2242" s="33" t="s">
        <v>5729</v>
      </c>
      <c r="F2242" s="34">
        <f t="shared" si="60"/>
        <v>7</v>
      </c>
    </row>
    <row r="2243" spans="1:6">
      <c r="A2243" s="33" t="s">
        <v>5730</v>
      </c>
      <c r="B2243" s="33" t="s">
        <v>1127</v>
      </c>
      <c r="C2243" s="33" t="s">
        <v>50</v>
      </c>
      <c r="D2243" s="33" t="s">
        <v>51</v>
      </c>
      <c r="E2243" s="33" t="s">
        <v>5731</v>
      </c>
      <c r="F2243" s="34">
        <f t="shared" si="60"/>
        <v>7</v>
      </c>
    </row>
    <row r="2244" spans="1:6">
      <c r="A2244" s="33" t="s">
        <v>5732</v>
      </c>
      <c r="B2244" s="33" t="s">
        <v>1127</v>
      </c>
      <c r="C2244" s="33" t="s">
        <v>50</v>
      </c>
      <c r="D2244" s="33" t="s">
        <v>51</v>
      </c>
      <c r="E2244" s="33" t="s">
        <v>5733</v>
      </c>
      <c r="F2244" s="34">
        <f t="shared" si="60"/>
        <v>7</v>
      </c>
    </row>
    <row r="2245" spans="1:6">
      <c r="A2245" s="33" t="s">
        <v>5734</v>
      </c>
      <c r="B2245" s="33" t="s">
        <v>1127</v>
      </c>
      <c r="C2245" s="33" t="s">
        <v>50</v>
      </c>
      <c r="D2245" s="33" t="s">
        <v>51</v>
      </c>
      <c r="E2245" s="33" t="s">
        <v>5735</v>
      </c>
      <c r="F2245" s="34">
        <f t="shared" si="60"/>
        <v>7</v>
      </c>
    </row>
    <row r="2246" spans="1:6">
      <c r="A2246" s="33" t="s">
        <v>5736</v>
      </c>
      <c r="B2246" s="33" t="s">
        <v>1127</v>
      </c>
      <c r="C2246" s="33" t="s">
        <v>50</v>
      </c>
      <c r="D2246" s="33" t="s">
        <v>51</v>
      </c>
      <c r="E2246" s="33" t="s">
        <v>5737</v>
      </c>
      <c r="F2246" s="34">
        <f t="shared" si="60"/>
        <v>7</v>
      </c>
    </row>
    <row r="2247" spans="1:6">
      <c r="A2247" s="33" t="s">
        <v>5738</v>
      </c>
      <c r="B2247" s="33" t="s">
        <v>1127</v>
      </c>
      <c r="C2247" s="33" t="s">
        <v>50</v>
      </c>
      <c r="D2247" s="33" t="s">
        <v>51</v>
      </c>
      <c r="E2247" s="33" t="s">
        <v>5739</v>
      </c>
      <c r="F2247" s="34">
        <f t="shared" si="60"/>
        <v>7</v>
      </c>
    </row>
    <row r="2248" spans="1:6">
      <c r="A2248" s="33" t="s">
        <v>5740</v>
      </c>
      <c r="B2248" s="33" t="s">
        <v>1127</v>
      </c>
      <c r="C2248" s="33" t="s">
        <v>50</v>
      </c>
      <c r="D2248" s="33" t="s">
        <v>51</v>
      </c>
      <c r="E2248" s="33" t="s">
        <v>5741</v>
      </c>
      <c r="F2248" s="34">
        <f t="shared" si="60"/>
        <v>7</v>
      </c>
    </row>
    <row r="2249" spans="1:6">
      <c r="A2249" s="33" t="s">
        <v>5742</v>
      </c>
      <c r="B2249" s="33" t="s">
        <v>1127</v>
      </c>
      <c r="C2249" s="33" t="s">
        <v>50</v>
      </c>
      <c r="D2249" s="33" t="s">
        <v>51</v>
      </c>
      <c r="E2249" s="33" t="s">
        <v>5743</v>
      </c>
      <c r="F2249" s="34">
        <f t="shared" si="60"/>
        <v>7</v>
      </c>
    </row>
    <row r="2250" spans="1:6">
      <c r="A2250" s="33" t="s">
        <v>5744</v>
      </c>
      <c r="B2250" s="33" t="s">
        <v>1127</v>
      </c>
      <c r="C2250" s="33" t="s">
        <v>50</v>
      </c>
      <c r="D2250" s="33" t="s">
        <v>51</v>
      </c>
      <c r="E2250" s="33" t="s">
        <v>5745</v>
      </c>
      <c r="F2250" s="34">
        <f t="shared" si="60"/>
        <v>7</v>
      </c>
    </row>
    <row r="2251" spans="1:6">
      <c r="A2251" s="33" t="s">
        <v>5746</v>
      </c>
      <c r="B2251" s="33" t="s">
        <v>1127</v>
      </c>
      <c r="C2251" s="33" t="s">
        <v>50</v>
      </c>
      <c r="D2251" s="33" t="s">
        <v>51</v>
      </c>
      <c r="E2251" s="33" t="s">
        <v>5747</v>
      </c>
      <c r="F2251" s="34">
        <f t="shared" si="60"/>
        <v>7</v>
      </c>
    </row>
    <row r="2252" spans="1:6">
      <c r="A2252" s="33" t="s">
        <v>5748</v>
      </c>
      <c r="B2252" s="33" t="s">
        <v>1127</v>
      </c>
      <c r="C2252" s="33" t="s">
        <v>50</v>
      </c>
      <c r="D2252" s="33" t="s">
        <v>51</v>
      </c>
      <c r="E2252" s="33" t="s">
        <v>5749</v>
      </c>
      <c r="F2252" s="34">
        <f t="shared" si="60"/>
        <v>7</v>
      </c>
    </row>
    <row r="2253" spans="1:6">
      <c r="A2253" s="33" t="s">
        <v>5750</v>
      </c>
      <c r="B2253" s="33" t="s">
        <v>1127</v>
      </c>
      <c r="C2253" s="33" t="s">
        <v>50</v>
      </c>
      <c r="D2253" s="33" t="s">
        <v>51</v>
      </c>
      <c r="E2253" s="33" t="s">
        <v>5751</v>
      </c>
      <c r="F2253" s="34">
        <f t="shared" si="60"/>
        <v>7</v>
      </c>
    </row>
    <row r="2254" spans="1:6">
      <c r="A2254" s="33" t="s">
        <v>5752</v>
      </c>
      <c r="B2254" s="33" t="s">
        <v>1127</v>
      </c>
      <c r="C2254" s="33" t="s">
        <v>50</v>
      </c>
      <c r="D2254" s="33" t="s">
        <v>51</v>
      </c>
      <c r="E2254" s="33" t="s">
        <v>5753</v>
      </c>
      <c r="F2254" s="34">
        <f t="shared" si="60"/>
        <v>7</v>
      </c>
    </row>
    <row r="2255" spans="1:6">
      <c r="A2255" s="33" t="s">
        <v>5754</v>
      </c>
      <c r="B2255" s="33" t="s">
        <v>1127</v>
      </c>
      <c r="C2255" s="33" t="s">
        <v>50</v>
      </c>
      <c r="D2255" s="33" t="s">
        <v>51</v>
      </c>
      <c r="E2255" s="33" t="s">
        <v>5755</v>
      </c>
      <c r="F2255" s="34">
        <f t="shared" si="60"/>
        <v>7</v>
      </c>
    </row>
    <row r="2256" spans="1:6">
      <c r="A2256" s="33" t="s">
        <v>5756</v>
      </c>
      <c r="B2256" s="33" t="s">
        <v>1127</v>
      </c>
      <c r="C2256" s="33" t="s">
        <v>50</v>
      </c>
      <c r="D2256" s="33" t="s">
        <v>51</v>
      </c>
      <c r="E2256" s="33" t="s">
        <v>5757</v>
      </c>
      <c r="F2256" s="34">
        <f t="shared" si="60"/>
        <v>7</v>
      </c>
    </row>
    <row r="2257" spans="1:6">
      <c r="A2257" s="33" t="s">
        <v>5758</v>
      </c>
      <c r="B2257" s="33" t="s">
        <v>1127</v>
      </c>
      <c r="C2257" s="33" t="s">
        <v>50</v>
      </c>
      <c r="D2257" s="33" t="s">
        <v>51</v>
      </c>
      <c r="E2257" s="33" t="s">
        <v>5759</v>
      </c>
      <c r="F2257" s="34">
        <f t="shared" si="60"/>
        <v>7</v>
      </c>
    </row>
    <row r="2258" spans="1:6">
      <c r="A2258" s="33" t="s">
        <v>5760</v>
      </c>
      <c r="B2258" s="33" t="s">
        <v>1127</v>
      </c>
      <c r="C2258" s="33" t="s">
        <v>50</v>
      </c>
      <c r="D2258" s="33" t="s">
        <v>51</v>
      </c>
      <c r="E2258" s="33" t="s">
        <v>5761</v>
      </c>
      <c r="F2258" s="34">
        <f t="shared" si="60"/>
        <v>7</v>
      </c>
    </row>
    <row r="2259" spans="1:6">
      <c r="A2259" s="33" t="s">
        <v>5762</v>
      </c>
      <c r="B2259" s="33" t="s">
        <v>1127</v>
      </c>
      <c r="C2259" s="33" t="s">
        <v>50</v>
      </c>
      <c r="D2259" s="33" t="s">
        <v>51</v>
      </c>
      <c r="E2259" s="33" t="s">
        <v>5763</v>
      </c>
      <c r="F2259" s="34">
        <f t="shared" si="60"/>
        <v>7</v>
      </c>
    </row>
    <row r="2260" spans="1:6">
      <c r="A2260" s="33" t="s">
        <v>5764</v>
      </c>
      <c r="B2260" s="33" t="s">
        <v>1127</v>
      </c>
      <c r="C2260" s="33" t="s">
        <v>50</v>
      </c>
      <c r="D2260" s="33" t="s">
        <v>51</v>
      </c>
      <c r="E2260" s="33" t="s">
        <v>5765</v>
      </c>
      <c r="F2260" s="34">
        <f t="shared" si="60"/>
        <v>7</v>
      </c>
    </row>
    <row r="2261" spans="1:6">
      <c r="A2261" s="33" t="s">
        <v>5766</v>
      </c>
      <c r="B2261" s="33" t="s">
        <v>1127</v>
      </c>
      <c r="C2261" s="33" t="s">
        <v>50</v>
      </c>
      <c r="D2261" s="33" t="s">
        <v>51</v>
      </c>
      <c r="E2261" s="33" t="s">
        <v>5767</v>
      </c>
      <c r="F2261" s="34">
        <f t="shared" si="60"/>
        <v>7</v>
      </c>
    </row>
    <row r="2262" spans="1:6">
      <c r="A2262" s="33" t="s">
        <v>5768</v>
      </c>
      <c r="B2262" s="33" t="s">
        <v>1127</v>
      </c>
      <c r="C2262" s="33" t="s">
        <v>50</v>
      </c>
      <c r="D2262" s="33" t="s">
        <v>51</v>
      </c>
      <c r="E2262" s="33" t="s">
        <v>5769</v>
      </c>
      <c r="F2262" s="34">
        <f t="shared" si="60"/>
        <v>7</v>
      </c>
    </row>
    <row r="2263" spans="1:6">
      <c r="A2263" s="33" t="s">
        <v>5770</v>
      </c>
      <c r="B2263" s="33" t="s">
        <v>1127</v>
      </c>
      <c r="C2263" s="33" t="s">
        <v>50</v>
      </c>
      <c r="D2263" s="33" t="s">
        <v>51</v>
      </c>
      <c r="E2263" s="33" t="s">
        <v>5771</v>
      </c>
      <c r="F2263" s="34">
        <f t="shared" si="60"/>
        <v>7</v>
      </c>
    </row>
    <row r="2264" spans="1:6">
      <c r="A2264" s="33" t="s">
        <v>5772</v>
      </c>
      <c r="B2264" s="33" t="s">
        <v>1127</v>
      </c>
      <c r="C2264" s="33" t="s">
        <v>50</v>
      </c>
      <c r="D2264" s="33" t="s">
        <v>51</v>
      </c>
      <c r="E2264" s="33" t="s">
        <v>5773</v>
      </c>
      <c r="F2264" s="34">
        <f t="shared" si="60"/>
        <v>7</v>
      </c>
    </row>
    <row r="2265" spans="1:6">
      <c r="A2265" s="33" t="s">
        <v>5774</v>
      </c>
      <c r="B2265" s="33" t="s">
        <v>1127</v>
      </c>
      <c r="C2265" s="33" t="s">
        <v>50</v>
      </c>
      <c r="D2265" s="33" t="s">
        <v>51</v>
      </c>
      <c r="E2265" s="33" t="s">
        <v>5775</v>
      </c>
      <c r="F2265" s="34">
        <f t="shared" si="60"/>
        <v>7</v>
      </c>
    </row>
    <row r="2266" spans="1:6">
      <c r="A2266" s="33" t="s">
        <v>5776</v>
      </c>
      <c r="B2266" s="33" t="s">
        <v>1127</v>
      </c>
      <c r="C2266" s="33" t="s">
        <v>50</v>
      </c>
      <c r="D2266" s="33" t="s">
        <v>51</v>
      </c>
      <c r="E2266" s="33" t="s">
        <v>5777</v>
      </c>
      <c r="F2266" s="34">
        <f t="shared" si="60"/>
        <v>7</v>
      </c>
    </row>
    <row r="2267" spans="1:6">
      <c r="A2267" s="33" t="s">
        <v>5778</v>
      </c>
      <c r="B2267" s="33" t="s">
        <v>1127</v>
      </c>
      <c r="C2267" s="33" t="s">
        <v>50</v>
      </c>
      <c r="D2267" s="33" t="s">
        <v>51</v>
      </c>
      <c r="E2267" s="33" t="s">
        <v>5779</v>
      </c>
      <c r="F2267" s="34">
        <f t="shared" si="60"/>
        <v>7</v>
      </c>
    </row>
    <row r="2268" spans="1:6">
      <c r="A2268" s="33" t="s">
        <v>5780</v>
      </c>
      <c r="B2268" s="33" t="s">
        <v>1127</v>
      </c>
      <c r="C2268" s="33" t="s">
        <v>50</v>
      </c>
      <c r="D2268" s="33" t="s">
        <v>51</v>
      </c>
      <c r="E2268" s="33" t="s">
        <v>5781</v>
      </c>
      <c r="F2268" s="34">
        <f t="shared" si="60"/>
        <v>7</v>
      </c>
    </row>
    <row r="2269" spans="1:6">
      <c r="A2269" s="33" t="s">
        <v>5782</v>
      </c>
      <c r="B2269" s="33" t="s">
        <v>1127</v>
      </c>
      <c r="C2269" s="33" t="s">
        <v>50</v>
      </c>
      <c r="D2269" s="33" t="s">
        <v>51</v>
      </c>
      <c r="E2269" s="33" t="s">
        <v>5783</v>
      </c>
      <c r="F2269" s="34">
        <f t="shared" ref="F2269:F2285" si="61">MONTH(A2269)</f>
        <v>7</v>
      </c>
    </row>
    <row r="2270" spans="1:6">
      <c r="A2270" s="33" t="s">
        <v>5784</v>
      </c>
      <c r="B2270" s="33" t="s">
        <v>1127</v>
      </c>
      <c r="C2270" s="33" t="s">
        <v>50</v>
      </c>
      <c r="D2270" s="33" t="s">
        <v>51</v>
      </c>
      <c r="E2270" s="33" t="s">
        <v>5785</v>
      </c>
      <c r="F2270" s="34">
        <f t="shared" si="61"/>
        <v>7</v>
      </c>
    </row>
    <row r="2271" spans="1:6">
      <c r="A2271" s="33" t="s">
        <v>5786</v>
      </c>
      <c r="B2271" s="33" t="s">
        <v>1127</v>
      </c>
      <c r="C2271" s="33" t="s">
        <v>50</v>
      </c>
      <c r="D2271" s="33" t="s">
        <v>51</v>
      </c>
      <c r="E2271" s="33" t="s">
        <v>5787</v>
      </c>
      <c r="F2271" s="34">
        <f t="shared" si="61"/>
        <v>7</v>
      </c>
    </row>
    <row r="2272" spans="1:6">
      <c r="A2272" s="33" t="s">
        <v>5788</v>
      </c>
      <c r="B2272" s="33" t="s">
        <v>1127</v>
      </c>
      <c r="C2272" s="33" t="s">
        <v>50</v>
      </c>
      <c r="D2272" s="33" t="s">
        <v>51</v>
      </c>
      <c r="E2272" s="33" t="s">
        <v>5789</v>
      </c>
      <c r="F2272" s="34">
        <f t="shared" si="61"/>
        <v>7</v>
      </c>
    </row>
    <row r="2273" spans="1:6">
      <c r="A2273" s="33" t="s">
        <v>5790</v>
      </c>
      <c r="B2273" s="33" t="s">
        <v>1127</v>
      </c>
      <c r="C2273" s="33" t="s">
        <v>50</v>
      </c>
      <c r="D2273" s="33" t="s">
        <v>51</v>
      </c>
      <c r="E2273" s="33" t="s">
        <v>5791</v>
      </c>
      <c r="F2273" s="34">
        <f t="shared" si="61"/>
        <v>7</v>
      </c>
    </row>
    <row r="2274" spans="1:6">
      <c r="A2274" s="33" t="s">
        <v>5792</v>
      </c>
      <c r="B2274" s="33" t="s">
        <v>1127</v>
      </c>
      <c r="C2274" s="33" t="s">
        <v>50</v>
      </c>
      <c r="D2274" s="33" t="s">
        <v>51</v>
      </c>
      <c r="E2274" s="33" t="s">
        <v>5793</v>
      </c>
      <c r="F2274" s="34">
        <f t="shared" si="61"/>
        <v>7</v>
      </c>
    </row>
    <row r="2275" spans="1:6">
      <c r="A2275" s="33" t="s">
        <v>5794</v>
      </c>
      <c r="B2275" s="33" t="s">
        <v>1127</v>
      </c>
      <c r="C2275" s="33" t="s">
        <v>50</v>
      </c>
      <c r="D2275" s="33" t="s">
        <v>51</v>
      </c>
      <c r="E2275" s="33" t="s">
        <v>5795</v>
      </c>
      <c r="F2275" s="34">
        <f t="shared" si="61"/>
        <v>7</v>
      </c>
    </row>
    <row r="2276" spans="1:6">
      <c r="A2276" s="33" t="s">
        <v>5796</v>
      </c>
      <c r="B2276" s="33" t="s">
        <v>1127</v>
      </c>
      <c r="C2276" s="33" t="s">
        <v>50</v>
      </c>
      <c r="D2276" s="33" t="s">
        <v>51</v>
      </c>
      <c r="E2276" s="33" t="s">
        <v>5797</v>
      </c>
      <c r="F2276" s="34">
        <f t="shared" si="61"/>
        <v>7</v>
      </c>
    </row>
    <row r="2277" spans="1:6">
      <c r="A2277" s="33" t="s">
        <v>5798</v>
      </c>
      <c r="B2277" s="33" t="s">
        <v>1127</v>
      </c>
      <c r="C2277" s="33" t="s">
        <v>50</v>
      </c>
      <c r="D2277" s="33" t="s">
        <v>51</v>
      </c>
      <c r="E2277" s="33" t="s">
        <v>5799</v>
      </c>
      <c r="F2277" s="34">
        <f t="shared" si="61"/>
        <v>7</v>
      </c>
    </row>
    <row r="2278" spans="1:6">
      <c r="A2278" s="33" t="s">
        <v>5800</v>
      </c>
      <c r="B2278" s="33" t="s">
        <v>1127</v>
      </c>
      <c r="C2278" s="33" t="s">
        <v>50</v>
      </c>
      <c r="D2278" s="33" t="s">
        <v>51</v>
      </c>
      <c r="E2278" s="33" t="s">
        <v>5801</v>
      </c>
      <c r="F2278" s="34">
        <f t="shared" si="61"/>
        <v>7</v>
      </c>
    </row>
    <row r="2279" spans="1:6">
      <c r="A2279" s="33" t="s">
        <v>5802</v>
      </c>
      <c r="B2279" s="33" t="s">
        <v>1127</v>
      </c>
      <c r="C2279" s="33" t="s">
        <v>50</v>
      </c>
      <c r="D2279" s="33" t="s">
        <v>51</v>
      </c>
      <c r="E2279" s="33" t="s">
        <v>5803</v>
      </c>
      <c r="F2279" s="34">
        <f t="shared" si="61"/>
        <v>7</v>
      </c>
    </row>
    <row r="2280" spans="1:6">
      <c r="A2280" s="33" t="s">
        <v>5804</v>
      </c>
      <c r="B2280" s="33" t="s">
        <v>1127</v>
      </c>
      <c r="C2280" s="33" t="s">
        <v>50</v>
      </c>
      <c r="D2280" s="33" t="s">
        <v>51</v>
      </c>
      <c r="E2280" s="33" t="s">
        <v>5805</v>
      </c>
      <c r="F2280" s="34">
        <f t="shared" si="61"/>
        <v>7</v>
      </c>
    </row>
    <row r="2281" spans="1:6">
      <c r="A2281" s="33" t="s">
        <v>5806</v>
      </c>
      <c r="B2281" s="33" t="s">
        <v>1127</v>
      </c>
      <c r="C2281" s="33" t="s">
        <v>50</v>
      </c>
      <c r="D2281" s="33" t="s">
        <v>51</v>
      </c>
      <c r="E2281" s="33" t="s">
        <v>5807</v>
      </c>
      <c r="F2281" s="34">
        <f t="shared" si="61"/>
        <v>7</v>
      </c>
    </row>
    <row r="2282" spans="1:6">
      <c r="A2282" s="33" t="s">
        <v>5808</v>
      </c>
      <c r="B2282" s="33" t="s">
        <v>1127</v>
      </c>
      <c r="C2282" s="33" t="s">
        <v>50</v>
      </c>
      <c r="D2282" s="33" t="s">
        <v>51</v>
      </c>
      <c r="E2282" s="33" t="s">
        <v>5809</v>
      </c>
      <c r="F2282" s="34">
        <f t="shared" si="61"/>
        <v>7</v>
      </c>
    </row>
    <row r="2283" spans="1:6">
      <c r="A2283" s="33" t="s">
        <v>5810</v>
      </c>
      <c r="B2283" s="33" t="s">
        <v>1127</v>
      </c>
      <c r="C2283" s="33" t="s">
        <v>50</v>
      </c>
      <c r="D2283" s="33" t="s">
        <v>51</v>
      </c>
      <c r="E2283" s="33" t="s">
        <v>5811</v>
      </c>
      <c r="F2283" s="34">
        <f t="shared" si="61"/>
        <v>7</v>
      </c>
    </row>
    <row r="2284" spans="1:6">
      <c r="A2284" s="33" t="s">
        <v>5812</v>
      </c>
      <c r="B2284" s="33" t="s">
        <v>1127</v>
      </c>
      <c r="C2284" s="33" t="s">
        <v>50</v>
      </c>
      <c r="D2284" s="33" t="s">
        <v>51</v>
      </c>
      <c r="E2284" s="33" t="s">
        <v>5813</v>
      </c>
      <c r="F2284" s="34">
        <f t="shared" si="61"/>
        <v>7</v>
      </c>
    </row>
    <row r="2285" spans="1:6">
      <c r="A2285" s="33" t="s">
        <v>5814</v>
      </c>
      <c r="B2285" s="33" t="s">
        <v>1127</v>
      </c>
      <c r="C2285" s="33" t="s">
        <v>50</v>
      </c>
      <c r="D2285" s="33" t="s">
        <v>51</v>
      </c>
      <c r="E2285" s="33" t="s">
        <v>5815</v>
      </c>
      <c r="F2285" s="34">
        <f t="shared" si="61"/>
        <v>7</v>
      </c>
    </row>
    <row r="2286" spans="1:6">
      <c r="A2286" s="33" t="s">
        <v>6221</v>
      </c>
      <c r="B2286" s="33" t="s">
        <v>1127</v>
      </c>
      <c r="C2286" s="33" t="s">
        <v>50</v>
      </c>
      <c r="D2286" s="33" t="s">
        <v>51</v>
      </c>
      <c r="E2286" s="33" t="s">
        <v>6222</v>
      </c>
      <c r="F2286" s="34">
        <f>MONTH(A2286)</f>
        <v>7</v>
      </c>
    </row>
    <row r="2287" spans="1:6">
      <c r="A2287" s="33" t="s">
        <v>6223</v>
      </c>
      <c r="B2287" s="33" t="s">
        <v>1127</v>
      </c>
      <c r="C2287" s="33" t="s">
        <v>50</v>
      </c>
      <c r="D2287" s="33" t="s">
        <v>51</v>
      </c>
      <c r="E2287" s="33" t="s">
        <v>6224</v>
      </c>
      <c r="F2287" s="34">
        <f>MONTH(A2287)</f>
        <v>7</v>
      </c>
    </row>
    <row r="2288" spans="1:6">
      <c r="A2288" s="33" t="s">
        <v>6225</v>
      </c>
      <c r="B2288" s="33" t="s">
        <v>1127</v>
      </c>
      <c r="C2288" s="33" t="s">
        <v>50</v>
      </c>
      <c r="D2288" s="33" t="s">
        <v>51</v>
      </c>
      <c r="E2288" s="33" t="s">
        <v>6226</v>
      </c>
      <c r="F2288" s="34">
        <f>MONTH(A2288)</f>
        <v>7</v>
      </c>
    </row>
    <row r="2289" spans="1:6">
      <c r="A2289" s="33" t="s">
        <v>6227</v>
      </c>
      <c r="B2289" s="33" t="s">
        <v>1127</v>
      </c>
      <c r="C2289" s="33" t="s">
        <v>50</v>
      </c>
      <c r="D2289" s="33" t="s">
        <v>51</v>
      </c>
      <c r="E2289" s="33" t="s">
        <v>6228</v>
      </c>
      <c r="F2289" s="34">
        <f>MONTH(A2289)</f>
        <v>7</v>
      </c>
    </row>
    <row r="2290" spans="1:6">
      <c r="A2290" s="33" t="s">
        <v>6229</v>
      </c>
      <c r="B2290" s="33" t="s">
        <v>1127</v>
      </c>
      <c r="C2290" s="33" t="s">
        <v>50</v>
      </c>
      <c r="D2290" s="33" t="s">
        <v>51</v>
      </c>
      <c r="E2290" s="33" t="s">
        <v>6230</v>
      </c>
      <c r="F2290" s="34">
        <f>MONTH(A2290)</f>
        <v>7</v>
      </c>
    </row>
    <row r="2291" spans="1:6">
      <c r="A2291" s="33" t="s">
        <v>6231</v>
      </c>
      <c r="B2291" s="33" t="s">
        <v>1127</v>
      </c>
      <c r="C2291" s="33" t="s">
        <v>50</v>
      </c>
      <c r="D2291" s="33" t="s">
        <v>51</v>
      </c>
      <c r="E2291" s="33" t="s">
        <v>6232</v>
      </c>
      <c r="F2291" s="34">
        <f>MONTH(A2291)</f>
        <v>7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0"/>
  <sheetViews>
    <sheetView topLeftCell="E1808" workbookViewId="0">
      <selection activeCell="A1794" sqref="A1794:F1830"/>
    </sheetView>
  </sheetViews>
  <sheetFormatPr baseColWidth="10" defaultRowHeight="15"/>
  <cols>
    <col min="1" max="1" width="24.7109375" customWidth="1"/>
    <col min="2" max="2" width="50.7109375" customWidth="1"/>
    <col min="3" max="3" width="24.7109375" customWidth="1"/>
    <col min="4" max="4" width="28.5703125" customWidth="1"/>
    <col min="5" max="6" width="52" customWidth="1"/>
    <col min="9" max="9" width="17.5703125" bestFit="1" customWidth="1"/>
    <col min="10" max="10" width="20.85546875" bestFit="1" customWidth="1"/>
  </cols>
  <sheetData>
    <row r="1" spans="1:10">
      <c r="A1" s="1" t="s">
        <v>0</v>
      </c>
      <c r="B1" s="1" t="s">
        <v>1</v>
      </c>
      <c r="C1" s="1" t="s">
        <v>11</v>
      </c>
      <c r="D1" s="1" t="s">
        <v>12</v>
      </c>
      <c r="E1" s="1" t="s">
        <v>3</v>
      </c>
      <c r="F1" s="1" t="s">
        <v>4</v>
      </c>
      <c r="G1" s="1" t="s">
        <v>5</v>
      </c>
      <c r="I1" s="7" t="s">
        <v>17</v>
      </c>
      <c r="J1" t="s">
        <v>22</v>
      </c>
    </row>
    <row r="2" spans="1:10">
      <c r="A2" s="33" t="s">
        <v>594</v>
      </c>
      <c r="B2" s="33" t="s">
        <v>1127</v>
      </c>
      <c r="C2" s="33" t="s">
        <v>54</v>
      </c>
      <c r="D2" s="33" t="s">
        <v>55</v>
      </c>
      <c r="E2" s="33" t="s">
        <v>595</v>
      </c>
      <c r="F2" s="33" t="s">
        <v>596</v>
      </c>
      <c r="G2">
        <f>MONTH(Tabla3[[#This Row],[Fecha de Registro]])</f>
        <v>2</v>
      </c>
      <c r="I2" s="2">
        <v>2</v>
      </c>
      <c r="J2" s="32">
        <v>169</v>
      </c>
    </row>
    <row r="3" spans="1:10">
      <c r="A3" s="33" t="s">
        <v>597</v>
      </c>
      <c r="B3" s="33" t="s">
        <v>1127</v>
      </c>
      <c r="C3" s="33" t="s">
        <v>54</v>
      </c>
      <c r="D3" s="33" t="s">
        <v>55</v>
      </c>
      <c r="E3" s="33" t="s">
        <v>598</v>
      </c>
      <c r="F3" s="33" t="s">
        <v>599</v>
      </c>
      <c r="G3" s="32">
        <f>MONTH(Tabla3[[#This Row],[Fecha de Registro]])</f>
        <v>2</v>
      </c>
      <c r="I3" s="2">
        <v>3</v>
      </c>
      <c r="J3" s="32">
        <v>494</v>
      </c>
    </row>
    <row r="4" spans="1:10">
      <c r="A4" s="33" t="s">
        <v>600</v>
      </c>
      <c r="B4" s="33" t="s">
        <v>1127</v>
      </c>
      <c r="C4" s="33" t="s">
        <v>54</v>
      </c>
      <c r="D4" s="33" t="s">
        <v>55</v>
      </c>
      <c r="E4" s="33" t="s">
        <v>601</v>
      </c>
      <c r="F4" s="33" t="s">
        <v>602</v>
      </c>
      <c r="G4" s="32">
        <f>MONTH(Tabla3[[#This Row],[Fecha de Registro]])</f>
        <v>2</v>
      </c>
      <c r="I4" s="2">
        <v>4</v>
      </c>
      <c r="J4" s="32">
        <v>370</v>
      </c>
    </row>
    <row r="5" spans="1:10">
      <c r="A5" s="33" t="s">
        <v>603</v>
      </c>
      <c r="B5" s="33" t="s">
        <v>1127</v>
      </c>
      <c r="C5" s="33" t="s">
        <v>54</v>
      </c>
      <c r="D5" s="33" t="s">
        <v>55</v>
      </c>
      <c r="E5" s="33" t="s">
        <v>604</v>
      </c>
      <c r="F5" s="33" t="s">
        <v>605</v>
      </c>
      <c r="G5" s="32">
        <f>MONTH(Tabla3[[#This Row],[Fecha de Registro]])</f>
        <v>2</v>
      </c>
      <c r="I5" s="2">
        <v>5</v>
      </c>
      <c r="J5" s="32">
        <v>281</v>
      </c>
    </row>
    <row r="6" spans="1:10">
      <c r="A6" s="33" t="s">
        <v>606</v>
      </c>
      <c r="B6" s="33" t="s">
        <v>1127</v>
      </c>
      <c r="C6" s="33" t="s">
        <v>54</v>
      </c>
      <c r="D6" s="33" t="s">
        <v>55</v>
      </c>
      <c r="E6" s="33" t="s">
        <v>607</v>
      </c>
      <c r="F6" s="33" t="s">
        <v>608</v>
      </c>
      <c r="G6" s="32">
        <f>MONTH(Tabla3[[#This Row],[Fecha de Registro]])</f>
        <v>2</v>
      </c>
      <c r="I6" s="2">
        <v>6</v>
      </c>
      <c r="J6" s="32">
        <v>307</v>
      </c>
    </row>
    <row r="7" spans="1:10">
      <c r="A7" s="33" t="s">
        <v>609</v>
      </c>
      <c r="B7" s="33" t="s">
        <v>1127</v>
      </c>
      <c r="C7" s="33" t="s">
        <v>54</v>
      </c>
      <c r="D7" s="33" t="s">
        <v>55</v>
      </c>
      <c r="E7" s="33" t="s">
        <v>610</v>
      </c>
      <c r="F7" s="33" t="s">
        <v>611</v>
      </c>
      <c r="G7" s="32">
        <f>MONTH(Tabla3[[#This Row],[Fecha de Registro]])</f>
        <v>2</v>
      </c>
      <c r="I7" s="2">
        <v>7</v>
      </c>
      <c r="J7" s="32">
        <v>208</v>
      </c>
    </row>
    <row r="8" spans="1:10">
      <c r="A8" s="33" t="s">
        <v>612</v>
      </c>
      <c r="B8" s="33" t="s">
        <v>1127</v>
      </c>
      <c r="C8" s="33" t="s">
        <v>54</v>
      </c>
      <c r="D8" s="33" t="s">
        <v>55</v>
      </c>
      <c r="E8" s="33" t="s">
        <v>613</v>
      </c>
      <c r="F8" s="33" t="s">
        <v>614</v>
      </c>
      <c r="G8" s="32">
        <f>MONTH(Tabla3[[#This Row],[Fecha de Registro]])</f>
        <v>2</v>
      </c>
      <c r="I8" s="2" t="s">
        <v>18</v>
      </c>
      <c r="J8" s="32">
        <v>1829</v>
      </c>
    </row>
    <row r="9" spans="1:10">
      <c r="A9" s="33" t="s">
        <v>615</v>
      </c>
      <c r="B9" s="33" t="s">
        <v>1127</v>
      </c>
      <c r="C9" s="33" t="s">
        <v>54</v>
      </c>
      <c r="D9" s="33" t="s">
        <v>55</v>
      </c>
      <c r="E9" s="33" t="s">
        <v>616</v>
      </c>
      <c r="F9" s="33" t="s">
        <v>617</v>
      </c>
      <c r="G9" s="32">
        <f>MONTH(Tabla3[[#This Row],[Fecha de Registro]])</f>
        <v>2</v>
      </c>
    </row>
    <row r="10" spans="1:10">
      <c r="A10" s="33" t="s">
        <v>618</v>
      </c>
      <c r="B10" s="33" t="s">
        <v>1127</v>
      </c>
      <c r="C10" s="33" t="s">
        <v>54</v>
      </c>
      <c r="D10" s="33" t="s">
        <v>55</v>
      </c>
      <c r="E10" s="33" t="s">
        <v>619</v>
      </c>
      <c r="F10" s="33" t="s">
        <v>620</v>
      </c>
      <c r="G10" s="32">
        <f>MONTH(Tabla3[[#This Row],[Fecha de Registro]])</f>
        <v>2</v>
      </c>
    </row>
    <row r="11" spans="1:10">
      <c r="A11" s="33" t="s">
        <v>621</v>
      </c>
      <c r="B11" s="33" t="s">
        <v>1127</v>
      </c>
      <c r="C11" s="33" t="s">
        <v>54</v>
      </c>
      <c r="D11" s="33" t="s">
        <v>55</v>
      </c>
      <c r="E11" s="33" t="s">
        <v>622</v>
      </c>
      <c r="F11" s="33" t="s">
        <v>623</v>
      </c>
      <c r="G11" s="32">
        <f>MONTH(Tabla3[[#This Row],[Fecha de Registro]])</f>
        <v>2</v>
      </c>
    </row>
    <row r="12" spans="1:10">
      <c r="A12" s="33" t="s">
        <v>624</v>
      </c>
      <c r="B12" s="33" t="s">
        <v>1127</v>
      </c>
      <c r="C12" s="33" t="s">
        <v>625</v>
      </c>
      <c r="D12" s="33" t="s">
        <v>55</v>
      </c>
      <c r="E12" s="33" t="s">
        <v>626</v>
      </c>
      <c r="F12" s="33" t="s">
        <v>627</v>
      </c>
      <c r="G12" s="32">
        <f>MONTH(Tabla3[[#This Row],[Fecha de Registro]])</f>
        <v>2</v>
      </c>
    </row>
    <row r="13" spans="1:10">
      <c r="A13" s="33" t="s">
        <v>628</v>
      </c>
      <c r="B13" s="33" t="s">
        <v>1127</v>
      </c>
      <c r="C13" s="33" t="s">
        <v>625</v>
      </c>
      <c r="D13" s="33" t="s">
        <v>55</v>
      </c>
      <c r="E13" s="33" t="s">
        <v>629</v>
      </c>
      <c r="F13" s="33" t="s">
        <v>630</v>
      </c>
      <c r="G13" s="32">
        <f>MONTH(Tabla3[[#This Row],[Fecha de Registro]])</f>
        <v>2</v>
      </c>
    </row>
    <row r="14" spans="1:10">
      <c r="A14" s="33" t="s">
        <v>631</v>
      </c>
      <c r="B14" s="33" t="s">
        <v>1127</v>
      </c>
      <c r="C14" s="33" t="s">
        <v>625</v>
      </c>
      <c r="D14" s="33" t="s">
        <v>55</v>
      </c>
      <c r="E14" s="33" t="s">
        <v>632</v>
      </c>
      <c r="F14" s="33" t="s">
        <v>633</v>
      </c>
      <c r="G14" s="32">
        <f>MONTH(Tabla3[[#This Row],[Fecha de Registro]])</f>
        <v>2</v>
      </c>
    </row>
    <row r="15" spans="1:10">
      <c r="A15" s="33" t="s">
        <v>634</v>
      </c>
      <c r="B15" s="33" t="s">
        <v>1127</v>
      </c>
      <c r="C15" s="33" t="s">
        <v>625</v>
      </c>
      <c r="D15" s="33" t="s">
        <v>55</v>
      </c>
      <c r="E15" s="33" t="s">
        <v>635</v>
      </c>
      <c r="F15" s="33" t="s">
        <v>636</v>
      </c>
      <c r="G15" s="32">
        <f>MONTH(Tabla3[[#This Row],[Fecha de Registro]])</f>
        <v>2</v>
      </c>
    </row>
    <row r="16" spans="1:10">
      <c r="A16" s="33" t="s">
        <v>637</v>
      </c>
      <c r="B16" s="33" t="s">
        <v>1127</v>
      </c>
      <c r="C16" s="33" t="s">
        <v>625</v>
      </c>
      <c r="D16" s="33" t="s">
        <v>55</v>
      </c>
      <c r="E16" s="33" t="s">
        <v>638</v>
      </c>
      <c r="F16" s="33" t="s">
        <v>639</v>
      </c>
      <c r="G16" s="32">
        <f>MONTH(Tabla3[[#This Row],[Fecha de Registro]])</f>
        <v>2</v>
      </c>
    </row>
    <row r="17" spans="1:7">
      <c r="A17" s="33" t="s">
        <v>640</v>
      </c>
      <c r="B17" s="33" t="s">
        <v>1127</v>
      </c>
      <c r="C17" s="33" t="s">
        <v>625</v>
      </c>
      <c r="D17" s="33" t="s">
        <v>55</v>
      </c>
      <c r="E17" s="33" t="s">
        <v>641</v>
      </c>
      <c r="F17" s="33" t="s">
        <v>642</v>
      </c>
      <c r="G17" s="32">
        <f>MONTH(Tabla3[[#This Row],[Fecha de Registro]])</f>
        <v>2</v>
      </c>
    </row>
    <row r="18" spans="1:7">
      <c r="A18" s="33" t="s">
        <v>643</v>
      </c>
      <c r="B18" s="33" t="s">
        <v>1127</v>
      </c>
      <c r="C18" s="33" t="s">
        <v>625</v>
      </c>
      <c r="D18" s="33" t="s">
        <v>55</v>
      </c>
      <c r="E18" s="33" t="s">
        <v>644</v>
      </c>
      <c r="F18" s="33" t="s">
        <v>87</v>
      </c>
      <c r="G18" s="32">
        <f>MONTH(Tabla3[[#This Row],[Fecha de Registro]])</f>
        <v>2</v>
      </c>
    </row>
    <row r="19" spans="1:7">
      <c r="A19" s="33" t="s">
        <v>645</v>
      </c>
      <c r="B19" s="33" t="s">
        <v>1127</v>
      </c>
      <c r="C19" s="33" t="s">
        <v>625</v>
      </c>
      <c r="D19" s="33" t="s">
        <v>55</v>
      </c>
      <c r="E19" s="33" t="s">
        <v>646</v>
      </c>
      <c r="F19" s="33" t="s">
        <v>647</v>
      </c>
      <c r="G19" s="32">
        <f>MONTH(Tabla3[[#This Row],[Fecha de Registro]])</f>
        <v>2</v>
      </c>
    </row>
    <row r="20" spans="1:7">
      <c r="A20" s="33" t="s">
        <v>648</v>
      </c>
      <c r="B20" s="33" t="s">
        <v>1127</v>
      </c>
      <c r="C20" s="33" t="s">
        <v>625</v>
      </c>
      <c r="D20" s="33" t="s">
        <v>55</v>
      </c>
      <c r="E20" s="33" t="s">
        <v>649</v>
      </c>
      <c r="F20" s="33" t="s">
        <v>650</v>
      </c>
      <c r="G20" s="32">
        <f>MONTH(Tabla3[[#This Row],[Fecha de Registro]])</f>
        <v>2</v>
      </c>
    </row>
    <row r="21" spans="1:7">
      <c r="A21" s="33" t="s">
        <v>651</v>
      </c>
      <c r="B21" s="33" t="s">
        <v>1127</v>
      </c>
      <c r="C21" s="33" t="s">
        <v>54</v>
      </c>
      <c r="D21" s="33" t="s">
        <v>55</v>
      </c>
      <c r="E21" s="33" t="s">
        <v>652</v>
      </c>
      <c r="F21" s="33" t="s">
        <v>653</v>
      </c>
      <c r="G21" s="32">
        <f>MONTH(Tabla3[[#This Row],[Fecha de Registro]])</f>
        <v>2</v>
      </c>
    </row>
    <row r="22" spans="1:7">
      <c r="A22" s="33" t="s">
        <v>654</v>
      </c>
      <c r="B22" s="33" t="s">
        <v>1127</v>
      </c>
      <c r="C22" s="33" t="s">
        <v>625</v>
      </c>
      <c r="D22" s="33" t="s">
        <v>55</v>
      </c>
      <c r="E22" s="33" t="s">
        <v>655</v>
      </c>
      <c r="F22" s="33" t="s">
        <v>656</v>
      </c>
      <c r="G22" s="32">
        <f>MONTH(Tabla3[[#This Row],[Fecha de Registro]])</f>
        <v>2</v>
      </c>
    </row>
    <row r="23" spans="1:7">
      <c r="A23" s="33" t="s">
        <v>657</v>
      </c>
      <c r="B23" s="33" t="s">
        <v>1127</v>
      </c>
      <c r="C23" s="33" t="s">
        <v>56</v>
      </c>
      <c r="D23" s="33" t="s">
        <v>55</v>
      </c>
      <c r="E23" s="33" t="s">
        <v>658</v>
      </c>
      <c r="F23" s="33" t="s">
        <v>659</v>
      </c>
      <c r="G23" s="32">
        <f>MONTH(Tabla3[[#This Row],[Fecha de Registro]])</f>
        <v>2</v>
      </c>
    </row>
    <row r="24" spans="1:7">
      <c r="A24" s="33" t="s">
        <v>660</v>
      </c>
      <c r="B24" s="33" t="s">
        <v>1127</v>
      </c>
      <c r="C24" s="33" t="s">
        <v>56</v>
      </c>
      <c r="D24" s="33" t="s">
        <v>55</v>
      </c>
      <c r="E24" s="33" t="s">
        <v>661</v>
      </c>
      <c r="F24" s="33" t="s">
        <v>89</v>
      </c>
      <c r="G24" s="32">
        <f>MONTH(Tabla3[[#This Row],[Fecha de Registro]])</f>
        <v>2</v>
      </c>
    </row>
    <row r="25" spans="1:7">
      <c r="A25" s="33" t="s">
        <v>662</v>
      </c>
      <c r="B25" s="33" t="s">
        <v>1127</v>
      </c>
      <c r="C25" s="33" t="s">
        <v>56</v>
      </c>
      <c r="D25" s="33" t="s">
        <v>55</v>
      </c>
      <c r="E25" s="33" t="s">
        <v>663</v>
      </c>
      <c r="F25" s="33" t="s">
        <v>664</v>
      </c>
      <c r="G25" s="32">
        <f>MONTH(Tabla3[[#This Row],[Fecha de Registro]])</f>
        <v>2</v>
      </c>
    </row>
    <row r="26" spans="1:7">
      <c r="A26" s="33" t="s">
        <v>665</v>
      </c>
      <c r="B26" s="33" t="s">
        <v>1127</v>
      </c>
      <c r="C26" s="33" t="s">
        <v>56</v>
      </c>
      <c r="D26" s="33" t="s">
        <v>55</v>
      </c>
      <c r="E26" s="33" t="s">
        <v>666</v>
      </c>
      <c r="F26" s="33" t="s">
        <v>91</v>
      </c>
      <c r="G26" s="32">
        <f>MONTH(Tabla3[[#This Row],[Fecha de Registro]])</f>
        <v>2</v>
      </c>
    </row>
    <row r="27" spans="1:7">
      <c r="A27" s="33" t="s">
        <v>667</v>
      </c>
      <c r="B27" s="33" t="s">
        <v>1127</v>
      </c>
      <c r="C27" s="33" t="s">
        <v>56</v>
      </c>
      <c r="D27" s="33" t="s">
        <v>55</v>
      </c>
      <c r="E27" s="33" t="s">
        <v>668</v>
      </c>
      <c r="F27" s="33" t="s">
        <v>93</v>
      </c>
      <c r="G27" s="32">
        <f>MONTH(Tabla3[[#This Row],[Fecha de Registro]])</f>
        <v>2</v>
      </c>
    </row>
    <row r="28" spans="1:7">
      <c r="A28" s="33" t="s">
        <v>669</v>
      </c>
      <c r="B28" s="33" t="s">
        <v>1127</v>
      </c>
      <c r="C28" s="33" t="s">
        <v>56</v>
      </c>
      <c r="D28" s="33" t="s">
        <v>55</v>
      </c>
      <c r="E28" s="33" t="s">
        <v>670</v>
      </c>
      <c r="F28" s="33" t="s">
        <v>95</v>
      </c>
      <c r="G28" s="32">
        <f>MONTH(Tabla3[[#This Row],[Fecha de Registro]])</f>
        <v>2</v>
      </c>
    </row>
    <row r="29" spans="1:7">
      <c r="A29" s="33" t="s">
        <v>671</v>
      </c>
      <c r="B29" s="33" t="s">
        <v>1127</v>
      </c>
      <c r="C29" s="33" t="s">
        <v>672</v>
      </c>
      <c r="D29" s="33" t="s">
        <v>55</v>
      </c>
      <c r="E29" s="33" t="s">
        <v>673</v>
      </c>
      <c r="F29" s="33" t="s">
        <v>107</v>
      </c>
      <c r="G29" s="32">
        <f>MONTH(Tabla3[[#This Row],[Fecha de Registro]])</f>
        <v>2</v>
      </c>
    </row>
    <row r="30" spans="1:7">
      <c r="A30" s="33" t="s">
        <v>674</v>
      </c>
      <c r="B30" s="33" t="s">
        <v>1127</v>
      </c>
      <c r="C30" s="33" t="s">
        <v>672</v>
      </c>
      <c r="D30" s="33" t="s">
        <v>55</v>
      </c>
      <c r="E30" s="33" t="s">
        <v>675</v>
      </c>
      <c r="F30" s="33" t="s">
        <v>676</v>
      </c>
      <c r="G30" s="32">
        <f>MONTH(Tabla3[[#This Row],[Fecha de Registro]])</f>
        <v>2</v>
      </c>
    </row>
    <row r="31" spans="1:7">
      <c r="A31" s="33" t="s">
        <v>677</v>
      </c>
      <c r="B31" s="33" t="s">
        <v>1127</v>
      </c>
      <c r="C31" s="33" t="s">
        <v>672</v>
      </c>
      <c r="D31" s="33" t="s">
        <v>55</v>
      </c>
      <c r="E31" s="33" t="s">
        <v>678</v>
      </c>
      <c r="F31" s="33" t="s">
        <v>679</v>
      </c>
      <c r="G31" s="32">
        <f>MONTH(Tabla3[[#This Row],[Fecha de Registro]])</f>
        <v>2</v>
      </c>
    </row>
    <row r="32" spans="1:7">
      <c r="A32" s="33" t="s">
        <v>680</v>
      </c>
      <c r="B32" s="33" t="s">
        <v>1127</v>
      </c>
      <c r="C32" s="33" t="s">
        <v>672</v>
      </c>
      <c r="D32" s="33" t="s">
        <v>55</v>
      </c>
      <c r="E32" s="33" t="s">
        <v>681</v>
      </c>
      <c r="F32" s="33" t="s">
        <v>682</v>
      </c>
      <c r="G32" s="32">
        <f>MONTH(Tabla3[[#This Row],[Fecha de Registro]])</f>
        <v>2</v>
      </c>
    </row>
    <row r="33" spans="1:7">
      <c r="A33" s="33" t="s">
        <v>683</v>
      </c>
      <c r="B33" s="33" t="s">
        <v>1127</v>
      </c>
      <c r="C33" s="33" t="s">
        <v>57</v>
      </c>
      <c r="D33" s="33" t="s">
        <v>55</v>
      </c>
      <c r="E33" s="33" t="s">
        <v>684</v>
      </c>
      <c r="F33" s="33" t="s">
        <v>685</v>
      </c>
      <c r="G33" s="32">
        <f>MONTH(Tabla3[[#This Row],[Fecha de Registro]])</f>
        <v>2</v>
      </c>
    </row>
    <row r="34" spans="1:7">
      <c r="A34" s="33" t="s">
        <v>686</v>
      </c>
      <c r="B34" s="33" t="s">
        <v>1127</v>
      </c>
      <c r="C34" s="33" t="s">
        <v>57</v>
      </c>
      <c r="D34" s="33" t="s">
        <v>55</v>
      </c>
      <c r="E34" s="33" t="s">
        <v>687</v>
      </c>
      <c r="F34" s="33" t="s">
        <v>688</v>
      </c>
      <c r="G34" s="32">
        <f>MONTH(Tabla3[[#This Row],[Fecha de Registro]])</f>
        <v>2</v>
      </c>
    </row>
    <row r="35" spans="1:7">
      <c r="A35" s="33" t="s">
        <v>689</v>
      </c>
      <c r="B35" s="33" t="s">
        <v>1127</v>
      </c>
      <c r="C35" s="33" t="s">
        <v>57</v>
      </c>
      <c r="D35" s="33" t="s">
        <v>55</v>
      </c>
      <c r="E35" s="33" t="s">
        <v>687</v>
      </c>
      <c r="F35" s="33" t="s">
        <v>690</v>
      </c>
      <c r="G35" s="32">
        <f>MONTH(Tabla3[[#This Row],[Fecha de Registro]])</f>
        <v>2</v>
      </c>
    </row>
    <row r="36" spans="1:7">
      <c r="A36" s="33" t="s">
        <v>691</v>
      </c>
      <c r="B36" s="33" t="s">
        <v>1127</v>
      </c>
      <c r="C36" s="33" t="s">
        <v>57</v>
      </c>
      <c r="D36" s="33" t="s">
        <v>55</v>
      </c>
      <c r="E36" s="33" t="s">
        <v>692</v>
      </c>
      <c r="F36" s="33" t="s">
        <v>693</v>
      </c>
      <c r="G36" s="32">
        <f>MONTH(Tabla3[[#This Row],[Fecha de Registro]])</f>
        <v>2</v>
      </c>
    </row>
    <row r="37" spans="1:7">
      <c r="A37" s="33" t="s">
        <v>694</v>
      </c>
      <c r="B37" s="33" t="s">
        <v>1127</v>
      </c>
      <c r="C37" s="33" t="s">
        <v>58</v>
      </c>
      <c r="D37" s="33" t="s">
        <v>55</v>
      </c>
      <c r="E37" s="33" t="s">
        <v>695</v>
      </c>
      <c r="F37" s="33" t="s">
        <v>696</v>
      </c>
      <c r="G37" s="32">
        <f>MONTH(Tabla3[[#This Row],[Fecha de Registro]])</f>
        <v>2</v>
      </c>
    </row>
    <row r="38" spans="1:7">
      <c r="A38" s="33" t="s">
        <v>697</v>
      </c>
      <c r="B38" s="33" t="s">
        <v>1127</v>
      </c>
      <c r="C38" s="33" t="s">
        <v>58</v>
      </c>
      <c r="D38" s="33" t="s">
        <v>55</v>
      </c>
      <c r="E38" s="33" t="s">
        <v>698</v>
      </c>
      <c r="F38" s="33" t="s">
        <v>699</v>
      </c>
      <c r="G38" s="32">
        <f>MONTH(Tabla3[[#This Row],[Fecha de Registro]])</f>
        <v>2</v>
      </c>
    </row>
    <row r="39" spans="1:7">
      <c r="A39" s="33" t="s">
        <v>700</v>
      </c>
      <c r="B39" s="33" t="s">
        <v>1127</v>
      </c>
      <c r="C39" s="33" t="s">
        <v>58</v>
      </c>
      <c r="D39" s="33" t="s">
        <v>55</v>
      </c>
      <c r="E39" s="33" t="s">
        <v>701</v>
      </c>
      <c r="F39" s="33" t="s">
        <v>162</v>
      </c>
      <c r="G39" s="32">
        <f>MONTH(Tabla3[[#This Row],[Fecha de Registro]])</f>
        <v>2</v>
      </c>
    </row>
    <row r="40" spans="1:7">
      <c r="A40" s="33" t="s">
        <v>702</v>
      </c>
      <c r="B40" s="33" t="s">
        <v>1127</v>
      </c>
      <c r="C40" s="33" t="s">
        <v>58</v>
      </c>
      <c r="D40" s="33" t="s">
        <v>55</v>
      </c>
      <c r="E40" s="33" t="s">
        <v>703</v>
      </c>
      <c r="F40" s="33" t="s">
        <v>165</v>
      </c>
      <c r="G40" s="32">
        <f>MONTH(Tabla3[[#This Row],[Fecha de Registro]])</f>
        <v>2</v>
      </c>
    </row>
    <row r="41" spans="1:7">
      <c r="A41" s="33" t="s">
        <v>704</v>
      </c>
      <c r="B41" s="33" t="s">
        <v>1127</v>
      </c>
      <c r="C41" s="33" t="s">
        <v>58</v>
      </c>
      <c r="D41" s="33" t="s">
        <v>55</v>
      </c>
      <c r="E41" s="33" t="s">
        <v>705</v>
      </c>
      <c r="F41" s="33" t="s">
        <v>167</v>
      </c>
      <c r="G41" s="32">
        <f>MONTH(Tabla3[[#This Row],[Fecha de Registro]])</f>
        <v>2</v>
      </c>
    </row>
    <row r="42" spans="1:7">
      <c r="A42" s="33" t="s">
        <v>706</v>
      </c>
      <c r="B42" s="33" t="s">
        <v>1127</v>
      </c>
      <c r="C42" s="33" t="s">
        <v>58</v>
      </c>
      <c r="D42" s="33" t="s">
        <v>55</v>
      </c>
      <c r="E42" s="33" t="s">
        <v>707</v>
      </c>
      <c r="F42" s="33" t="s">
        <v>169</v>
      </c>
      <c r="G42" s="32">
        <f>MONTH(Tabla3[[#This Row],[Fecha de Registro]])</f>
        <v>2</v>
      </c>
    </row>
    <row r="43" spans="1:7">
      <c r="A43" s="33" t="s">
        <v>708</v>
      </c>
      <c r="B43" s="33" t="s">
        <v>1127</v>
      </c>
      <c r="C43" s="33" t="s">
        <v>58</v>
      </c>
      <c r="D43" s="33" t="s">
        <v>55</v>
      </c>
      <c r="E43" s="33" t="s">
        <v>709</v>
      </c>
      <c r="F43" s="33" t="s">
        <v>171</v>
      </c>
      <c r="G43" s="32">
        <f>MONTH(Tabla3[[#This Row],[Fecha de Registro]])</f>
        <v>2</v>
      </c>
    </row>
    <row r="44" spans="1:7">
      <c r="A44" s="33" t="s">
        <v>710</v>
      </c>
      <c r="B44" s="33" t="s">
        <v>1127</v>
      </c>
      <c r="C44" s="33" t="s">
        <v>58</v>
      </c>
      <c r="D44" s="33" t="s">
        <v>55</v>
      </c>
      <c r="E44" s="33" t="s">
        <v>711</v>
      </c>
      <c r="F44" s="33" t="s">
        <v>173</v>
      </c>
      <c r="G44" s="32">
        <f>MONTH(Tabla3[[#This Row],[Fecha de Registro]])</f>
        <v>2</v>
      </c>
    </row>
    <row r="45" spans="1:7">
      <c r="A45" s="33" t="s">
        <v>712</v>
      </c>
      <c r="B45" s="33" t="s">
        <v>1127</v>
      </c>
      <c r="C45" s="33" t="s">
        <v>58</v>
      </c>
      <c r="D45" s="33" t="s">
        <v>55</v>
      </c>
      <c r="E45" s="33" t="s">
        <v>713</v>
      </c>
      <c r="F45" s="33" t="s">
        <v>175</v>
      </c>
      <c r="G45" s="32">
        <f>MONTH(Tabla3[[#This Row],[Fecha de Registro]])</f>
        <v>2</v>
      </c>
    </row>
    <row r="46" spans="1:7">
      <c r="A46" s="33" t="s">
        <v>714</v>
      </c>
      <c r="B46" s="33" t="s">
        <v>1127</v>
      </c>
      <c r="C46" s="33" t="s">
        <v>58</v>
      </c>
      <c r="D46" s="33" t="s">
        <v>55</v>
      </c>
      <c r="E46" s="33" t="s">
        <v>715</v>
      </c>
      <c r="F46" s="33" t="s">
        <v>177</v>
      </c>
      <c r="G46" s="32">
        <f>MONTH(Tabla3[[#This Row],[Fecha de Registro]])</f>
        <v>2</v>
      </c>
    </row>
    <row r="47" spans="1:7">
      <c r="A47" s="33" t="s">
        <v>716</v>
      </c>
      <c r="B47" s="33" t="s">
        <v>1127</v>
      </c>
      <c r="C47" s="33" t="s">
        <v>58</v>
      </c>
      <c r="D47" s="33" t="s">
        <v>55</v>
      </c>
      <c r="E47" s="33" t="s">
        <v>717</v>
      </c>
      <c r="F47" s="33" t="s">
        <v>179</v>
      </c>
      <c r="G47" s="32">
        <f>MONTH(Tabla3[[#This Row],[Fecha de Registro]])</f>
        <v>2</v>
      </c>
    </row>
    <row r="48" spans="1:7">
      <c r="A48" s="33" t="s">
        <v>718</v>
      </c>
      <c r="B48" s="33" t="s">
        <v>1127</v>
      </c>
      <c r="C48" s="33" t="s">
        <v>58</v>
      </c>
      <c r="D48" s="33" t="s">
        <v>55</v>
      </c>
      <c r="E48" s="33" t="s">
        <v>715</v>
      </c>
      <c r="F48" s="33" t="s">
        <v>181</v>
      </c>
      <c r="G48" s="32">
        <f>MONTH(Tabla3[[#This Row],[Fecha de Registro]])</f>
        <v>2</v>
      </c>
    </row>
    <row r="49" spans="1:7">
      <c r="A49" s="33" t="s">
        <v>719</v>
      </c>
      <c r="B49" s="33" t="s">
        <v>1127</v>
      </c>
      <c r="C49" s="33" t="s">
        <v>58</v>
      </c>
      <c r="D49" s="33" t="s">
        <v>55</v>
      </c>
      <c r="E49" s="33" t="s">
        <v>720</v>
      </c>
      <c r="F49" s="33" t="s">
        <v>183</v>
      </c>
      <c r="G49" s="32">
        <f>MONTH(Tabla3[[#This Row],[Fecha de Registro]])</f>
        <v>2</v>
      </c>
    </row>
    <row r="50" spans="1:7">
      <c r="A50" s="33" t="s">
        <v>721</v>
      </c>
      <c r="B50" s="33" t="s">
        <v>1127</v>
      </c>
      <c r="C50" s="33" t="s">
        <v>58</v>
      </c>
      <c r="D50" s="33" t="s">
        <v>55</v>
      </c>
      <c r="E50" s="33" t="s">
        <v>717</v>
      </c>
      <c r="F50" s="33" t="s">
        <v>83</v>
      </c>
      <c r="G50" s="32">
        <f>MONTH(Tabla3[[#This Row],[Fecha de Registro]])</f>
        <v>2</v>
      </c>
    </row>
    <row r="51" spans="1:7">
      <c r="A51" s="33" t="s">
        <v>722</v>
      </c>
      <c r="B51" s="33" t="s">
        <v>1127</v>
      </c>
      <c r="C51" s="33" t="s">
        <v>58</v>
      </c>
      <c r="D51" s="33" t="s">
        <v>55</v>
      </c>
      <c r="E51" s="33" t="s">
        <v>720</v>
      </c>
      <c r="F51" s="33" t="s">
        <v>186</v>
      </c>
      <c r="G51" s="32">
        <f>MONTH(Tabla3[[#This Row],[Fecha de Registro]])</f>
        <v>2</v>
      </c>
    </row>
    <row r="52" spans="1:7">
      <c r="A52" s="33" t="s">
        <v>723</v>
      </c>
      <c r="B52" s="33" t="s">
        <v>1127</v>
      </c>
      <c r="C52" s="33" t="s">
        <v>58</v>
      </c>
      <c r="D52" s="33" t="s">
        <v>55</v>
      </c>
      <c r="E52" s="33" t="s">
        <v>724</v>
      </c>
      <c r="F52" s="33" t="s">
        <v>188</v>
      </c>
      <c r="G52" s="32">
        <f>MONTH(Tabla3[[#This Row],[Fecha de Registro]])</f>
        <v>2</v>
      </c>
    </row>
    <row r="53" spans="1:7">
      <c r="A53" s="33" t="s">
        <v>725</v>
      </c>
      <c r="B53" s="33" t="s">
        <v>1127</v>
      </c>
      <c r="C53" s="33" t="s">
        <v>58</v>
      </c>
      <c r="D53" s="33" t="s">
        <v>55</v>
      </c>
      <c r="E53" s="33" t="s">
        <v>717</v>
      </c>
      <c r="F53" s="33" t="s">
        <v>190</v>
      </c>
      <c r="G53" s="32">
        <f>MONTH(Tabla3[[#This Row],[Fecha de Registro]])</f>
        <v>2</v>
      </c>
    </row>
    <row r="54" spans="1:7">
      <c r="A54" s="33" t="s">
        <v>726</v>
      </c>
      <c r="B54" s="33" t="s">
        <v>1127</v>
      </c>
      <c r="C54" s="33" t="s">
        <v>58</v>
      </c>
      <c r="D54" s="33" t="s">
        <v>55</v>
      </c>
      <c r="E54" s="33" t="s">
        <v>720</v>
      </c>
      <c r="F54" s="33" t="s">
        <v>192</v>
      </c>
      <c r="G54" s="32">
        <f>MONTH(Tabla3[[#This Row],[Fecha de Registro]])</f>
        <v>2</v>
      </c>
    </row>
    <row r="55" spans="1:7">
      <c r="A55" s="33" t="s">
        <v>727</v>
      </c>
      <c r="B55" s="33" t="s">
        <v>1127</v>
      </c>
      <c r="C55" s="33" t="s">
        <v>58</v>
      </c>
      <c r="D55" s="33" t="s">
        <v>55</v>
      </c>
      <c r="E55" s="33" t="s">
        <v>728</v>
      </c>
      <c r="F55" s="33" t="s">
        <v>194</v>
      </c>
      <c r="G55" s="32">
        <f>MONTH(Tabla3[[#This Row],[Fecha de Registro]])</f>
        <v>2</v>
      </c>
    </row>
    <row r="56" spans="1:7">
      <c r="A56" s="33" t="s">
        <v>729</v>
      </c>
      <c r="B56" s="33" t="s">
        <v>1127</v>
      </c>
      <c r="C56" s="33" t="s">
        <v>58</v>
      </c>
      <c r="D56" s="33" t="s">
        <v>55</v>
      </c>
      <c r="E56" s="33" t="s">
        <v>730</v>
      </c>
      <c r="F56" s="33" t="s">
        <v>731</v>
      </c>
      <c r="G56" s="32">
        <f>MONTH(Tabla3[[#This Row],[Fecha de Registro]])</f>
        <v>2</v>
      </c>
    </row>
    <row r="57" spans="1:7">
      <c r="A57" s="33" t="s">
        <v>732</v>
      </c>
      <c r="B57" s="33" t="s">
        <v>1127</v>
      </c>
      <c r="C57" s="33" t="s">
        <v>58</v>
      </c>
      <c r="D57" s="33" t="s">
        <v>55</v>
      </c>
      <c r="E57" s="33" t="s">
        <v>724</v>
      </c>
      <c r="F57" s="33" t="s">
        <v>196</v>
      </c>
      <c r="G57" s="32">
        <f>MONTH(Tabla3[[#This Row],[Fecha de Registro]])</f>
        <v>2</v>
      </c>
    </row>
    <row r="58" spans="1:7">
      <c r="A58" s="33" t="s">
        <v>733</v>
      </c>
      <c r="B58" s="33" t="s">
        <v>1127</v>
      </c>
      <c r="C58" s="33" t="s">
        <v>58</v>
      </c>
      <c r="D58" s="33" t="s">
        <v>55</v>
      </c>
      <c r="E58" s="33" t="s">
        <v>730</v>
      </c>
      <c r="F58" s="33" t="s">
        <v>198</v>
      </c>
      <c r="G58" s="32">
        <f>MONTH(Tabla3[[#This Row],[Fecha de Registro]])</f>
        <v>2</v>
      </c>
    </row>
    <row r="59" spans="1:7">
      <c r="A59" s="33" t="s">
        <v>734</v>
      </c>
      <c r="B59" s="33" t="s">
        <v>1127</v>
      </c>
      <c r="C59" s="33" t="s">
        <v>58</v>
      </c>
      <c r="D59" s="33" t="s">
        <v>55</v>
      </c>
      <c r="E59" s="33" t="s">
        <v>735</v>
      </c>
      <c r="F59" s="33" t="s">
        <v>200</v>
      </c>
      <c r="G59" s="32">
        <f>MONTH(Tabla3[[#This Row],[Fecha de Registro]])</f>
        <v>2</v>
      </c>
    </row>
    <row r="60" spans="1:7">
      <c r="A60" s="33" t="s">
        <v>736</v>
      </c>
      <c r="B60" s="33" t="s">
        <v>1127</v>
      </c>
      <c r="C60" s="33" t="s">
        <v>58</v>
      </c>
      <c r="D60" s="33" t="s">
        <v>55</v>
      </c>
      <c r="E60" s="33" t="s">
        <v>737</v>
      </c>
      <c r="F60" s="33" t="s">
        <v>738</v>
      </c>
      <c r="G60" s="32">
        <f>MONTH(Tabla3[[#This Row],[Fecha de Registro]])</f>
        <v>2</v>
      </c>
    </row>
    <row r="61" spans="1:7">
      <c r="A61" s="33" t="s">
        <v>739</v>
      </c>
      <c r="B61" s="33" t="s">
        <v>1127</v>
      </c>
      <c r="C61" s="33" t="s">
        <v>58</v>
      </c>
      <c r="D61" s="33" t="s">
        <v>55</v>
      </c>
      <c r="E61" s="33" t="s">
        <v>720</v>
      </c>
      <c r="F61" s="33" t="s">
        <v>202</v>
      </c>
      <c r="G61" s="32">
        <f>MONTH(Tabla3[[#This Row],[Fecha de Registro]])</f>
        <v>2</v>
      </c>
    </row>
    <row r="62" spans="1:7">
      <c r="A62" s="33" t="s">
        <v>740</v>
      </c>
      <c r="B62" s="33" t="s">
        <v>1127</v>
      </c>
      <c r="C62" s="33" t="s">
        <v>58</v>
      </c>
      <c r="D62" s="33" t="s">
        <v>55</v>
      </c>
      <c r="E62" s="33" t="s">
        <v>720</v>
      </c>
      <c r="F62" s="33" t="s">
        <v>204</v>
      </c>
      <c r="G62" s="32">
        <f>MONTH(Tabla3[[#This Row],[Fecha de Registro]])</f>
        <v>2</v>
      </c>
    </row>
    <row r="63" spans="1:7">
      <c r="A63" s="33" t="s">
        <v>741</v>
      </c>
      <c r="B63" s="33" t="s">
        <v>1127</v>
      </c>
      <c r="C63" s="33" t="s">
        <v>58</v>
      </c>
      <c r="D63" s="33" t="s">
        <v>55</v>
      </c>
      <c r="E63" s="33" t="s">
        <v>728</v>
      </c>
      <c r="F63" s="33" t="s">
        <v>206</v>
      </c>
      <c r="G63" s="32">
        <f>MONTH(Tabla3[[#This Row],[Fecha de Registro]])</f>
        <v>2</v>
      </c>
    </row>
    <row r="64" spans="1:7">
      <c r="A64" s="33" t="s">
        <v>742</v>
      </c>
      <c r="B64" s="33" t="s">
        <v>1127</v>
      </c>
      <c r="C64" s="33" t="s">
        <v>58</v>
      </c>
      <c r="D64" s="33" t="s">
        <v>55</v>
      </c>
      <c r="E64" s="33" t="s">
        <v>720</v>
      </c>
      <c r="F64" s="33" t="s">
        <v>208</v>
      </c>
      <c r="G64" s="32">
        <f>MONTH(Tabla3[[#This Row],[Fecha de Registro]])</f>
        <v>2</v>
      </c>
    </row>
    <row r="65" spans="1:7">
      <c r="A65" s="33" t="s">
        <v>743</v>
      </c>
      <c r="B65" s="33" t="s">
        <v>1127</v>
      </c>
      <c r="C65" s="33" t="s">
        <v>58</v>
      </c>
      <c r="D65" s="33" t="s">
        <v>55</v>
      </c>
      <c r="E65" s="33" t="s">
        <v>720</v>
      </c>
      <c r="F65" s="33" t="s">
        <v>210</v>
      </c>
      <c r="G65" s="32">
        <f>MONTH(Tabla3[[#This Row],[Fecha de Registro]])</f>
        <v>2</v>
      </c>
    </row>
    <row r="66" spans="1:7">
      <c r="A66" s="33" t="s">
        <v>744</v>
      </c>
      <c r="B66" s="33" t="s">
        <v>1127</v>
      </c>
      <c r="C66" s="33" t="s">
        <v>58</v>
      </c>
      <c r="D66" s="33" t="s">
        <v>55</v>
      </c>
      <c r="E66" s="33" t="s">
        <v>720</v>
      </c>
      <c r="F66" s="33" t="s">
        <v>212</v>
      </c>
      <c r="G66" s="32">
        <f>MONTH(Tabla3[[#This Row],[Fecha de Registro]])</f>
        <v>2</v>
      </c>
    </row>
    <row r="67" spans="1:7">
      <c r="A67" s="33" t="s">
        <v>745</v>
      </c>
      <c r="B67" s="33" t="s">
        <v>1127</v>
      </c>
      <c r="C67" s="33" t="s">
        <v>58</v>
      </c>
      <c r="D67" s="33" t="s">
        <v>55</v>
      </c>
      <c r="E67" s="33" t="s">
        <v>720</v>
      </c>
      <c r="F67" s="33" t="s">
        <v>214</v>
      </c>
      <c r="G67" s="32">
        <f>MONTH(Tabla3[[#This Row],[Fecha de Registro]])</f>
        <v>2</v>
      </c>
    </row>
    <row r="68" spans="1:7">
      <c r="A68" s="33" t="s">
        <v>746</v>
      </c>
      <c r="B68" s="33" t="s">
        <v>1127</v>
      </c>
      <c r="C68" s="33" t="s">
        <v>58</v>
      </c>
      <c r="D68" s="33" t="s">
        <v>55</v>
      </c>
      <c r="E68" s="33" t="s">
        <v>720</v>
      </c>
      <c r="F68" s="33" t="s">
        <v>216</v>
      </c>
      <c r="G68" s="32">
        <f>MONTH(Tabla3[[#This Row],[Fecha de Registro]])</f>
        <v>2</v>
      </c>
    </row>
    <row r="69" spans="1:7">
      <c r="A69" s="33" t="s">
        <v>747</v>
      </c>
      <c r="B69" s="33" t="s">
        <v>1127</v>
      </c>
      <c r="C69" s="33" t="s">
        <v>58</v>
      </c>
      <c r="D69" s="33" t="s">
        <v>55</v>
      </c>
      <c r="E69" s="33" t="s">
        <v>730</v>
      </c>
      <c r="F69" s="33" t="s">
        <v>218</v>
      </c>
      <c r="G69" s="32">
        <f>MONTH(Tabla3[[#This Row],[Fecha de Registro]])</f>
        <v>2</v>
      </c>
    </row>
    <row r="70" spans="1:7">
      <c r="A70" s="33" t="s">
        <v>748</v>
      </c>
      <c r="B70" s="33" t="s">
        <v>1127</v>
      </c>
      <c r="C70" s="33" t="s">
        <v>58</v>
      </c>
      <c r="D70" s="33" t="s">
        <v>55</v>
      </c>
      <c r="E70" s="33" t="s">
        <v>749</v>
      </c>
      <c r="F70" s="33" t="s">
        <v>220</v>
      </c>
      <c r="G70" s="32">
        <f>MONTH(Tabla3[[#This Row],[Fecha de Registro]])</f>
        <v>2</v>
      </c>
    </row>
    <row r="71" spans="1:7">
      <c r="A71" s="33" t="s">
        <v>750</v>
      </c>
      <c r="B71" s="33" t="s">
        <v>1127</v>
      </c>
      <c r="C71" s="33" t="s">
        <v>58</v>
      </c>
      <c r="D71" s="33" t="s">
        <v>55</v>
      </c>
      <c r="E71" s="33" t="s">
        <v>749</v>
      </c>
      <c r="F71" s="33" t="s">
        <v>222</v>
      </c>
      <c r="G71" s="32">
        <f>MONTH(Tabla3[[#This Row],[Fecha de Registro]])</f>
        <v>2</v>
      </c>
    </row>
    <row r="72" spans="1:7">
      <c r="A72" s="33" t="s">
        <v>751</v>
      </c>
      <c r="B72" s="33" t="s">
        <v>1127</v>
      </c>
      <c r="C72" s="33" t="s">
        <v>58</v>
      </c>
      <c r="D72" s="33" t="s">
        <v>55</v>
      </c>
      <c r="E72" s="33" t="s">
        <v>749</v>
      </c>
      <c r="F72" s="33" t="s">
        <v>224</v>
      </c>
      <c r="G72" s="32">
        <f>MONTH(Tabla3[[#This Row],[Fecha de Registro]])</f>
        <v>2</v>
      </c>
    </row>
    <row r="73" spans="1:7">
      <c r="A73" s="33" t="s">
        <v>752</v>
      </c>
      <c r="B73" s="33" t="s">
        <v>1127</v>
      </c>
      <c r="C73" s="33" t="s">
        <v>58</v>
      </c>
      <c r="D73" s="33" t="s">
        <v>55</v>
      </c>
      <c r="E73" s="33" t="s">
        <v>749</v>
      </c>
      <c r="F73" s="33" t="s">
        <v>226</v>
      </c>
      <c r="G73" s="32">
        <f>MONTH(Tabla3[[#This Row],[Fecha de Registro]])</f>
        <v>2</v>
      </c>
    </row>
    <row r="74" spans="1:7">
      <c r="A74" s="33" t="s">
        <v>753</v>
      </c>
      <c r="B74" s="33" t="s">
        <v>1127</v>
      </c>
      <c r="C74" s="33" t="s">
        <v>58</v>
      </c>
      <c r="D74" s="33" t="s">
        <v>55</v>
      </c>
      <c r="E74" s="33" t="s">
        <v>749</v>
      </c>
      <c r="F74" s="33" t="s">
        <v>228</v>
      </c>
      <c r="G74" s="32">
        <f>MONTH(Tabla3[[#This Row],[Fecha de Registro]])</f>
        <v>2</v>
      </c>
    </row>
    <row r="75" spans="1:7">
      <c r="A75" s="33" t="s">
        <v>754</v>
      </c>
      <c r="B75" s="33" t="s">
        <v>1127</v>
      </c>
      <c r="C75" s="33" t="s">
        <v>58</v>
      </c>
      <c r="D75" s="33" t="s">
        <v>55</v>
      </c>
      <c r="E75" s="33" t="s">
        <v>749</v>
      </c>
      <c r="F75" s="33" t="s">
        <v>230</v>
      </c>
      <c r="G75" s="32">
        <f>MONTH(Tabla3[[#This Row],[Fecha de Registro]])</f>
        <v>2</v>
      </c>
    </row>
    <row r="76" spans="1:7">
      <c r="A76" s="33" t="s">
        <v>755</v>
      </c>
      <c r="B76" s="33" t="s">
        <v>1127</v>
      </c>
      <c r="C76" s="33" t="s">
        <v>58</v>
      </c>
      <c r="D76" s="33" t="s">
        <v>55</v>
      </c>
      <c r="E76" s="33" t="s">
        <v>749</v>
      </c>
      <c r="F76" s="33" t="s">
        <v>232</v>
      </c>
      <c r="G76" s="32">
        <f>MONTH(Tabla3[[#This Row],[Fecha de Registro]])</f>
        <v>2</v>
      </c>
    </row>
    <row r="77" spans="1:7">
      <c r="A77" s="33" t="s">
        <v>756</v>
      </c>
      <c r="B77" s="33" t="s">
        <v>1127</v>
      </c>
      <c r="C77" s="33" t="s">
        <v>58</v>
      </c>
      <c r="D77" s="33" t="s">
        <v>55</v>
      </c>
      <c r="E77" s="33" t="s">
        <v>749</v>
      </c>
      <c r="F77" s="33" t="s">
        <v>234</v>
      </c>
      <c r="G77" s="32">
        <f>MONTH(Tabla3[[#This Row],[Fecha de Registro]])</f>
        <v>2</v>
      </c>
    </row>
    <row r="78" spans="1:7">
      <c r="A78" s="33" t="s">
        <v>757</v>
      </c>
      <c r="B78" s="33" t="s">
        <v>1127</v>
      </c>
      <c r="C78" s="33" t="s">
        <v>58</v>
      </c>
      <c r="D78" s="33" t="s">
        <v>55</v>
      </c>
      <c r="E78" s="33" t="s">
        <v>749</v>
      </c>
      <c r="F78" s="33" t="s">
        <v>236</v>
      </c>
      <c r="G78" s="32">
        <f>MONTH(Tabla3[[#This Row],[Fecha de Registro]])</f>
        <v>2</v>
      </c>
    </row>
    <row r="79" spans="1:7">
      <c r="A79" s="33" t="s">
        <v>758</v>
      </c>
      <c r="B79" s="33" t="s">
        <v>1127</v>
      </c>
      <c r="C79" s="33" t="s">
        <v>58</v>
      </c>
      <c r="D79" s="33" t="s">
        <v>55</v>
      </c>
      <c r="E79" s="33" t="s">
        <v>749</v>
      </c>
      <c r="F79" s="33" t="s">
        <v>238</v>
      </c>
      <c r="G79" s="32">
        <f>MONTH(Tabla3[[#This Row],[Fecha de Registro]])</f>
        <v>2</v>
      </c>
    </row>
    <row r="80" spans="1:7">
      <c r="A80" s="33" t="s">
        <v>759</v>
      </c>
      <c r="B80" s="33" t="s">
        <v>1127</v>
      </c>
      <c r="C80" s="33" t="s">
        <v>58</v>
      </c>
      <c r="D80" s="33" t="s">
        <v>55</v>
      </c>
      <c r="E80" s="33" t="s">
        <v>749</v>
      </c>
      <c r="F80" s="33" t="s">
        <v>240</v>
      </c>
      <c r="G80" s="32">
        <f>MONTH(Tabla3[[#This Row],[Fecha de Registro]])</f>
        <v>2</v>
      </c>
    </row>
    <row r="81" spans="1:7">
      <c r="A81" s="33" t="s">
        <v>760</v>
      </c>
      <c r="B81" s="33" t="s">
        <v>1127</v>
      </c>
      <c r="C81" s="33" t="s">
        <v>58</v>
      </c>
      <c r="D81" s="33" t="s">
        <v>55</v>
      </c>
      <c r="E81" s="33" t="s">
        <v>749</v>
      </c>
      <c r="F81" s="33" t="s">
        <v>242</v>
      </c>
      <c r="G81" s="32">
        <f>MONTH(Tabla3[[#This Row],[Fecha de Registro]])</f>
        <v>2</v>
      </c>
    </row>
    <row r="82" spans="1:7">
      <c r="A82" s="33" t="s">
        <v>761</v>
      </c>
      <c r="B82" s="33" t="s">
        <v>1127</v>
      </c>
      <c r="C82" s="33" t="s">
        <v>58</v>
      </c>
      <c r="D82" s="33" t="s">
        <v>55</v>
      </c>
      <c r="E82" s="33" t="s">
        <v>749</v>
      </c>
      <c r="F82" s="33" t="s">
        <v>244</v>
      </c>
      <c r="G82" s="32">
        <f>MONTH(Tabla3[[#This Row],[Fecha de Registro]])</f>
        <v>2</v>
      </c>
    </row>
    <row r="83" spans="1:7">
      <c r="A83" s="33" t="s">
        <v>762</v>
      </c>
      <c r="B83" s="33" t="s">
        <v>1127</v>
      </c>
      <c r="C83" s="33" t="s">
        <v>58</v>
      </c>
      <c r="D83" s="33" t="s">
        <v>55</v>
      </c>
      <c r="E83" s="33" t="s">
        <v>749</v>
      </c>
      <c r="F83" s="33" t="s">
        <v>246</v>
      </c>
      <c r="G83" s="32">
        <f>MONTH(Tabla3[[#This Row],[Fecha de Registro]])</f>
        <v>2</v>
      </c>
    </row>
    <row r="84" spans="1:7">
      <c r="A84" s="33" t="s">
        <v>763</v>
      </c>
      <c r="B84" s="33" t="s">
        <v>1127</v>
      </c>
      <c r="C84" s="33" t="s">
        <v>58</v>
      </c>
      <c r="D84" s="33" t="s">
        <v>55</v>
      </c>
      <c r="E84" s="33" t="s">
        <v>749</v>
      </c>
      <c r="F84" s="33" t="s">
        <v>248</v>
      </c>
      <c r="G84" s="32">
        <f>MONTH(Tabla3[[#This Row],[Fecha de Registro]])</f>
        <v>2</v>
      </c>
    </row>
    <row r="85" spans="1:7">
      <c r="A85" s="33" t="s">
        <v>764</v>
      </c>
      <c r="B85" s="33" t="s">
        <v>1127</v>
      </c>
      <c r="C85" s="33" t="s">
        <v>59</v>
      </c>
      <c r="D85" s="33" t="s">
        <v>55</v>
      </c>
      <c r="E85" s="33" t="s">
        <v>713</v>
      </c>
      <c r="F85" s="33" t="s">
        <v>250</v>
      </c>
      <c r="G85" s="32">
        <f>MONTH(Tabla3[[#This Row],[Fecha de Registro]])</f>
        <v>2</v>
      </c>
    </row>
    <row r="86" spans="1:7">
      <c r="A86" s="33" t="s">
        <v>765</v>
      </c>
      <c r="B86" s="33" t="s">
        <v>1127</v>
      </c>
      <c r="C86" s="33" t="s">
        <v>59</v>
      </c>
      <c r="D86" s="33" t="s">
        <v>55</v>
      </c>
      <c r="E86" s="33" t="s">
        <v>713</v>
      </c>
      <c r="F86" s="33" t="s">
        <v>252</v>
      </c>
      <c r="G86" s="32">
        <f>MONTH(Tabla3[[#This Row],[Fecha de Registro]])</f>
        <v>2</v>
      </c>
    </row>
    <row r="87" spans="1:7">
      <c r="A87" s="33" t="s">
        <v>766</v>
      </c>
      <c r="B87" s="33" t="s">
        <v>1127</v>
      </c>
      <c r="C87" s="33" t="s">
        <v>59</v>
      </c>
      <c r="D87" s="33" t="s">
        <v>55</v>
      </c>
      <c r="E87" s="33" t="s">
        <v>713</v>
      </c>
      <c r="F87" s="33" t="s">
        <v>254</v>
      </c>
      <c r="G87" s="32">
        <f>MONTH(Tabla3[[#This Row],[Fecha de Registro]])</f>
        <v>2</v>
      </c>
    </row>
    <row r="88" spans="1:7">
      <c r="A88" s="33" t="s">
        <v>767</v>
      </c>
      <c r="B88" s="33" t="s">
        <v>1127</v>
      </c>
      <c r="C88" s="33" t="s">
        <v>59</v>
      </c>
      <c r="D88" s="33" t="s">
        <v>55</v>
      </c>
      <c r="E88" s="33" t="s">
        <v>713</v>
      </c>
      <c r="F88" s="33" t="s">
        <v>256</v>
      </c>
      <c r="G88" s="32">
        <f>MONTH(Tabla3[[#This Row],[Fecha de Registro]])</f>
        <v>2</v>
      </c>
    </row>
    <row r="89" spans="1:7">
      <c r="A89" s="33" t="s">
        <v>768</v>
      </c>
      <c r="B89" s="33" t="s">
        <v>1127</v>
      </c>
      <c r="C89" s="33" t="s">
        <v>59</v>
      </c>
      <c r="D89" s="33" t="s">
        <v>55</v>
      </c>
      <c r="E89" s="33" t="s">
        <v>713</v>
      </c>
      <c r="F89" s="33" t="s">
        <v>258</v>
      </c>
      <c r="G89" s="32">
        <f>MONTH(Tabla3[[#This Row],[Fecha de Registro]])</f>
        <v>2</v>
      </c>
    </row>
    <row r="90" spans="1:7">
      <c r="A90" s="33" t="s">
        <v>769</v>
      </c>
      <c r="B90" s="33" t="s">
        <v>1127</v>
      </c>
      <c r="C90" s="33" t="s">
        <v>59</v>
      </c>
      <c r="D90" s="33" t="s">
        <v>55</v>
      </c>
      <c r="E90" s="33" t="s">
        <v>713</v>
      </c>
      <c r="F90" s="33" t="s">
        <v>260</v>
      </c>
      <c r="G90" s="32">
        <f>MONTH(Tabla3[[#This Row],[Fecha de Registro]])</f>
        <v>2</v>
      </c>
    </row>
    <row r="91" spans="1:7">
      <c r="A91" s="33" t="s">
        <v>770</v>
      </c>
      <c r="B91" s="33" t="s">
        <v>1127</v>
      </c>
      <c r="C91" s="33" t="s">
        <v>59</v>
      </c>
      <c r="D91" s="33" t="s">
        <v>55</v>
      </c>
      <c r="E91" s="33" t="s">
        <v>713</v>
      </c>
      <c r="F91" s="33" t="s">
        <v>262</v>
      </c>
      <c r="G91" s="32">
        <f>MONTH(Tabla3[[#This Row],[Fecha de Registro]])</f>
        <v>2</v>
      </c>
    </row>
    <row r="92" spans="1:7">
      <c r="A92" s="33" t="s">
        <v>771</v>
      </c>
      <c r="B92" s="33" t="s">
        <v>1127</v>
      </c>
      <c r="C92" s="33" t="s">
        <v>59</v>
      </c>
      <c r="D92" s="33" t="s">
        <v>55</v>
      </c>
      <c r="E92" s="33" t="s">
        <v>713</v>
      </c>
      <c r="F92" s="33" t="s">
        <v>264</v>
      </c>
      <c r="G92" s="32">
        <f>MONTH(Tabla3[[#This Row],[Fecha de Registro]])</f>
        <v>2</v>
      </c>
    </row>
    <row r="93" spans="1:7">
      <c r="A93" s="33" t="s">
        <v>772</v>
      </c>
      <c r="B93" s="33" t="s">
        <v>1127</v>
      </c>
      <c r="C93" s="33" t="s">
        <v>59</v>
      </c>
      <c r="D93" s="33" t="s">
        <v>55</v>
      </c>
      <c r="E93" s="33" t="s">
        <v>713</v>
      </c>
      <c r="F93" s="33" t="s">
        <v>266</v>
      </c>
      <c r="G93" s="32">
        <f>MONTH(Tabla3[[#This Row],[Fecha de Registro]])</f>
        <v>2</v>
      </c>
    </row>
    <row r="94" spans="1:7">
      <c r="A94" s="33" t="s">
        <v>773</v>
      </c>
      <c r="B94" s="33" t="s">
        <v>1127</v>
      </c>
      <c r="C94" s="33" t="s">
        <v>59</v>
      </c>
      <c r="D94" s="33" t="s">
        <v>55</v>
      </c>
      <c r="E94" s="33" t="s">
        <v>713</v>
      </c>
      <c r="F94" s="33" t="s">
        <v>268</v>
      </c>
      <c r="G94" s="32">
        <f>MONTH(Tabla3[[#This Row],[Fecha de Registro]])</f>
        <v>2</v>
      </c>
    </row>
    <row r="95" spans="1:7">
      <c r="A95" s="33" t="s">
        <v>774</v>
      </c>
      <c r="B95" s="33" t="s">
        <v>1127</v>
      </c>
      <c r="C95" s="33" t="s">
        <v>59</v>
      </c>
      <c r="D95" s="33" t="s">
        <v>55</v>
      </c>
      <c r="E95" s="33" t="s">
        <v>713</v>
      </c>
      <c r="F95" s="33" t="s">
        <v>270</v>
      </c>
      <c r="G95" s="32">
        <f>MONTH(Tabla3[[#This Row],[Fecha de Registro]])</f>
        <v>2</v>
      </c>
    </row>
    <row r="96" spans="1:7">
      <c r="A96" s="33" t="s">
        <v>775</v>
      </c>
      <c r="B96" s="33" t="s">
        <v>1127</v>
      </c>
      <c r="C96" s="33" t="s">
        <v>59</v>
      </c>
      <c r="D96" s="33" t="s">
        <v>55</v>
      </c>
      <c r="E96" s="33" t="s">
        <v>713</v>
      </c>
      <c r="F96" s="33" t="s">
        <v>272</v>
      </c>
      <c r="G96" s="32">
        <f>MONTH(Tabla3[[#This Row],[Fecha de Registro]])</f>
        <v>2</v>
      </c>
    </row>
    <row r="97" spans="1:7">
      <c r="A97" s="33" t="s">
        <v>776</v>
      </c>
      <c r="B97" s="33" t="s">
        <v>1127</v>
      </c>
      <c r="C97" s="33" t="s">
        <v>59</v>
      </c>
      <c r="D97" s="33" t="s">
        <v>55</v>
      </c>
      <c r="E97" s="33" t="s">
        <v>713</v>
      </c>
      <c r="F97" s="33" t="s">
        <v>274</v>
      </c>
      <c r="G97" s="32">
        <f>MONTH(Tabla3[[#This Row],[Fecha de Registro]])</f>
        <v>2</v>
      </c>
    </row>
    <row r="98" spans="1:7">
      <c r="A98" s="33" t="s">
        <v>777</v>
      </c>
      <c r="B98" s="33" t="s">
        <v>1127</v>
      </c>
      <c r="C98" s="33" t="s">
        <v>59</v>
      </c>
      <c r="D98" s="33" t="s">
        <v>55</v>
      </c>
      <c r="E98" s="33" t="s">
        <v>713</v>
      </c>
      <c r="F98" s="33" t="s">
        <v>276</v>
      </c>
      <c r="G98" s="32">
        <f>MONTH(Tabla3[[#This Row],[Fecha de Registro]])</f>
        <v>2</v>
      </c>
    </row>
    <row r="99" spans="1:7">
      <c r="A99" s="33" t="s">
        <v>778</v>
      </c>
      <c r="B99" s="33" t="s">
        <v>1127</v>
      </c>
      <c r="C99" s="33" t="s">
        <v>59</v>
      </c>
      <c r="D99" s="33" t="s">
        <v>55</v>
      </c>
      <c r="E99" s="33" t="s">
        <v>713</v>
      </c>
      <c r="F99" s="33" t="s">
        <v>278</v>
      </c>
      <c r="G99" s="32">
        <f>MONTH(Tabla3[[#This Row],[Fecha de Registro]])</f>
        <v>2</v>
      </c>
    </row>
    <row r="100" spans="1:7">
      <c r="A100" s="33" t="s">
        <v>779</v>
      </c>
      <c r="B100" s="33" t="s">
        <v>1127</v>
      </c>
      <c r="C100" s="33" t="s">
        <v>59</v>
      </c>
      <c r="D100" s="33" t="s">
        <v>55</v>
      </c>
      <c r="E100" s="33" t="s">
        <v>713</v>
      </c>
      <c r="F100" s="33" t="s">
        <v>280</v>
      </c>
      <c r="G100" s="32">
        <f>MONTH(Tabla3[[#This Row],[Fecha de Registro]])</f>
        <v>2</v>
      </c>
    </row>
    <row r="101" spans="1:7">
      <c r="A101" s="33" t="s">
        <v>780</v>
      </c>
      <c r="B101" s="33" t="s">
        <v>1127</v>
      </c>
      <c r="C101" s="33" t="s">
        <v>59</v>
      </c>
      <c r="D101" s="33" t="s">
        <v>55</v>
      </c>
      <c r="E101" s="33" t="s">
        <v>713</v>
      </c>
      <c r="F101" s="33" t="s">
        <v>282</v>
      </c>
      <c r="G101" s="32">
        <f>MONTH(Tabla3[[#This Row],[Fecha de Registro]])</f>
        <v>2</v>
      </c>
    </row>
    <row r="102" spans="1:7">
      <c r="A102" s="33" t="s">
        <v>781</v>
      </c>
      <c r="B102" s="33" t="s">
        <v>1127</v>
      </c>
      <c r="C102" s="33" t="s">
        <v>59</v>
      </c>
      <c r="D102" s="33" t="s">
        <v>55</v>
      </c>
      <c r="E102" s="33" t="s">
        <v>713</v>
      </c>
      <c r="F102" s="33" t="s">
        <v>284</v>
      </c>
      <c r="G102" s="32">
        <f>MONTH(Tabla3[[#This Row],[Fecha de Registro]])</f>
        <v>2</v>
      </c>
    </row>
    <row r="103" spans="1:7">
      <c r="A103" s="33" t="s">
        <v>782</v>
      </c>
      <c r="B103" s="33" t="s">
        <v>1127</v>
      </c>
      <c r="C103" s="33" t="s">
        <v>59</v>
      </c>
      <c r="D103" s="33" t="s">
        <v>55</v>
      </c>
      <c r="E103" s="33" t="s">
        <v>713</v>
      </c>
      <c r="F103" s="33" t="s">
        <v>286</v>
      </c>
      <c r="G103" s="32">
        <f>MONTH(Tabla3[[#This Row],[Fecha de Registro]])</f>
        <v>2</v>
      </c>
    </row>
    <row r="104" spans="1:7">
      <c r="A104" s="33" t="s">
        <v>783</v>
      </c>
      <c r="B104" s="33" t="s">
        <v>1127</v>
      </c>
      <c r="C104" s="33" t="s">
        <v>59</v>
      </c>
      <c r="D104" s="33" t="s">
        <v>55</v>
      </c>
      <c r="E104" s="33" t="s">
        <v>713</v>
      </c>
      <c r="F104" s="33" t="s">
        <v>288</v>
      </c>
      <c r="G104" s="32">
        <f>MONTH(Tabla3[[#This Row],[Fecha de Registro]])</f>
        <v>2</v>
      </c>
    </row>
    <row r="105" spans="1:7">
      <c r="A105" s="33" t="s">
        <v>784</v>
      </c>
      <c r="B105" s="33" t="s">
        <v>1127</v>
      </c>
      <c r="C105" s="33" t="s">
        <v>59</v>
      </c>
      <c r="D105" s="33" t="s">
        <v>55</v>
      </c>
      <c r="E105" s="33" t="s">
        <v>749</v>
      </c>
      <c r="F105" s="33" t="s">
        <v>290</v>
      </c>
      <c r="G105" s="32">
        <f>MONTH(Tabla3[[#This Row],[Fecha de Registro]])</f>
        <v>2</v>
      </c>
    </row>
    <row r="106" spans="1:7">
      <c r="A106" s="33" t="s">
        <v>785</v>
      </c>
      <c r="B106" s="33" t="s">
        <v>1127</v>
      </c>
      <c r="C106" s="33" t="s">
        <v>59</v>
      </c>
      <c r="D106" s="33" t="s">
        <v>55</v>
      </c>
      <c r="E106" s="33" t="s">
        <v>749</v>
      </c>
      <c r="F106" s="33" t="s">
        <v>292</v>
      </c>
      <c r="G106" s="32">
        <f>MONTH(Tabla3[[#This Row],[Fecha de Registro]])</f>
        <v>2</v>
      </c>
    </row>
    <row r="107" spans="1:7">
      <c r="A107" s="33" t="s">
        <v>786</v>
      </c>
      <c r="B107" s="33" t="s">
        <v>1127</v>
      </c>
      <c r="C107" s="33" t="s">
        <v>59</v>
      </c>
      <c r="D107" s="33" t="s">
        <v>55</v>
      </c>
      <c r="E107" s="33" t="s">
        <v>713</v>
      </c>
      <c r="F107" s="33" t="s">
        <v>294</v>
      </c>
      <c r="G107" s="32">
        <f>MONTH(Tabla3[[#This Row],[Fecha de Registro]])</f>
        <v>2</v>
      </c>
    </row>
    <row r="108" spans="1:7">
      <c r="A108" s="33" t="s">
        <v>787</v>
      </c>
      <c r="B108" s="33" t="s">
        <v>1127</v>
      </c>
      <c r="C108" s="33" t="s">
        <v>59</v>
      </c>
      <c r="D108" s="33" t="s">
        <v>55</v>
      </c>
      <c r="E108" s="33" t="s">
        <v>713</v>
      </c>
      <c r="F108" s="33" t="s">
        <v>296</v>
      </c>
      <c r="G108" s="32">
        <f>MONTH(Tabla3[[#This Row],[Fecha de Registro]])</f>
        <v>2</v>
      </c>
    </row>
    <row r="109" spans="1:7">
      <c r="A109" s="33" t="s">
        <v>788</v>
      </c>
      <c r="B109" s="33" t="s">
        <v>1127</v>
      </c>
      <c r="C109" s="33" t="s">
        <v>59</v>
      </c>
      <c r="D109" s="33" t="s">
        <v>55</v>
      </c>
      <c r="E109" s="33" t="s">
        <v>713</v>
      </c>
      <c r="F109" s="33" t="s">
        <v>298</v>
      </c>
      <c r="G109" s="32">
        <f>MONTH(Tabla3[[#This Row],[Fecha de Registro]])</f>
        <v>2</v>
      </c>
    </row>
    <row r="110" spans="1:7">
      <c r="A110" s="33" t="s">
        <v>789</v>
      </c>
      <c r="B110" s="33" t="s">
        <v>1127</v>
      </c>
      <c r="C110" s="33" t="s">
        <v>59</v>
      </c>
      <c r="D110" s="33" t="s">
        <v>55</v>
      </c>
      <c r="E110" s="33" t="s">
        <v>713</v>
      </c>
      <c r="F110" s="33" t="s">
        <v>300</v>
      </c>
      <c r="G110" s="32">
        <f>MONTH(Tabla3[[#This Row],[Fecha de Registro]])</f>
        <v>2</v>
      </c>
    </row>
    <row r="111" spans="1:7">
      <c r="A111" s="33" t="s">
        <v>790</v>
      </c>
      <c r="B111" s="33" t="s">
        <v>1127</v>
      </c>
      <c r="C111" s="33" t="s">
        <v>59</v>
      </c>
      <c r="D111" s="33" t="s">
        <v>55</v>
      </c>
      <c r="E111" s="33" t="s">
        <v>713</v>
      </c>
      <c r="F111" s="33" t="s">
        <v>302</v>
      </c>
      <c r="G111" s="32">
        <f>MONTH(Tabla3[[#This Row],[Fecha de Registro]])</f>
        <v>2</v>
      </c>
    </row>
    <row r="112" spans="1:7">
      <c r="A112" s="33" t="s">
        <v>791</v>
      </c>
      <c r="B112" s="33" t="s">
        <v>1127</v>
      </c>
      <c r="C112" s="33" t="s">
        <v>59</v>
      </c>
      <c r="D112" s="33" t="s">
        <v>55</v>
      </c>
      <c r="E112" s="33" t="s">
        <v>713</v>
      </c>
      <c r="F112" s="33" t="s">
        <v>304</v>
      </c>
      <c r="G112" s="32">
        <f>MONTH(Tabla3[[#This Row],[Fecha de Registro]])</f>
        <v>2</v>
      </c>
    </row>
    <row r="113" spans="1:7">
      <c r="A113" s="33" t="s">
        <v>792</v>
      </c>
      <c r="B113" s="33" t="s">
        <v>1127</v>
      </c>
      <c r="C113" s="33" t="s">
        <v>59</v>
      </c>
      <c r="D113" s="33" t="s">
        <v>55</v>
      </c>
      <c r="E113" s="33" t="s">
        <v>713</v>
      </c>
      <c r="F113" s="33" t="s">
        <v>306</v>
      </c>
      <c r="G113" s="32">
        <f>MONTH(Tabla3[[#This Row],[Fecha de Registro]])</f>
        <v>2</v>
      </c>
    </row>
    <row r="114" spans="1:7">
      <c r="A114" s="33" t="s">
        <v>793</v>
      </c>
      <c r="B114" s="33" t="s">
        <v>1127</v>
      </c>
      <c r="C114" s="33" t="s">
        <v>59</v>
      </c>
      <c r="D114" s="33" t="s">
        <v>55</v>
      </c>
      <c r="E114" s="33" t="s">
        <v>713</v>
      </c>
      <c r="F114" s="33" t="s">
        <v>308</v>
      </c>
      <c r="G114" s="32">
        <f>MONTH(Tabla3[[#This Row],[Fecha de Registro]])</f>
        <v>2</v>
      </c>
    </row>
    <row r="115" spans="1:7">
      <c r="A115" s="33" t="s">
        <v>795</v>
      </c>
      <c r="B115" s="33" t="s">
        <v>1127</v>
      </c>
      <c r="C115" s="33" t="s">
        <v>794</v>
      </c>
      <c r="D115" s="33" t="s">
        <v>55</v>
      </c>
      <c r="E115" s="33" t="s">
        <v>796</v>
      </c>
      <c r="F115" s="33" t="s">
        <v>797</v>
      </c>
      <c r="G115" s="32">
        <f>MONTH(Tabla3[[#This Row],[Fecha de Registro]])</f>
        <v>2</v>
      </c>
    </row>
    <row r="116" spans="1:7">
      <c r="A116" s="33" t="s">
        <v>798</v>
      </c>
      <c r="B116" s="33" t="s">
        <v>1127</v>
      </c>
      <c r="C116" s="33" t="s">
        <v>794</v>
      </c>
      <c r="D116" s="33" t="s">
        <v>55</v>
      </c>
      <c r="E116" s="33" t="s">
        <v>799</v>
      </c>
      <c r="F116" s="33" t="s">
        <v>310</v>
      </c>
      <c r="G116" s="32">
        <f>MONTH(Tabla3[[#This Row],[Fecha de Registro]])</f>
        <v>2</v>
      </c>
    </row>
    <row r="117" spans="1:7">
      <c r="A117" s="33" t="s">
        <v>800</v>
      </c>
      <c r="B117" s="33" t="s">
        <v>1127</v>
      </c>
      <c r="C117" s="33" t="s">
        <v>68</v>
      </c>
      <c r="D117" s="33" t="s">
        <v>55</v>
      </c>
      <c r="E117" s="33" t="s">
        <v>737</v>
      </c>
      <c r="F117" s="33" t="s">
        <v>801</v>
      </c>
      <c r="G117" s="32">
        <f>MONTH(Tabla3[[#This Row],[Fecha de Registro]])</f>
        <v>2</v>
      </c>
    </row>
    <row r="118" spans="1:7">
      <c r="A118" s="33" t="s">
        <v>802</v>
      </c>
      <c r="B118" s="33" t="s">
        <v>1127</v>
      </c>
      <c r="C118" s="33" t="s">
        <v>68</v>
      </c>
      <c r="D118" s="33" t="s">
        <v>55</v>
      </c>
      <c r="E118" s="33" t="s">
        <v>803</v>
      </c>
      <c r="F118" s="33" t="s">
        <v>804</v>
      </c>
      <c r="G118" s="32">
        <f>MONTH(Tabla3[[#This Row],[Fecha de Registro]])</f>
        <v>2</v>
      </c>
    </row>
    <row r="119" spans="1:7">
      <c r="A119" s="33" t="s">
        <v>805</v>
      </c>
      <c r="B119" s="33" t="s">
        <v>1127</v>
      </c>
      <c r="C119" s="33" t="s">
        <v>68</v>
      </c>
      <c r="D119" s="33" t="s">
        <v>55</v>
      </c>
      <c r="E119" s="33" t="s">
        <v>806</v>
      </c>
      <c r="F119" s="33" t="s">
        <v>807</v>
      </c>
      <c r="G119" s="32">
        <f>MONTH(Tabla3[[#This Row],[Fecha de Registro]])</f>
        <v>2</v>
      </c>
    </row>
    <row r="120" spans="1:7">
      <c r="A120" s="33" t="s">
        <v>808</v>
      </c>
      <c r="B120" s="33" t="s">
        <v>1127</v>
      </c>
      <c r="C120" s="33" t="s">
        <v>68</v>
      </c>
      <c r="D120" s="33" t="s">
        <v>55</v>
      </c>
      <c r="E120" s="33" t="s">
        <v>809</v>
      </c>
      <c r="F120" s="33" t="s">
        <v>810</v>
      </c>
      <c r="G120" s="32">
        <f>MONTH(Tabla3[[#This Row],[Fecha de Registro]])</f>
        <v>2</v>
      </c>
    </row>
    <row r="121" spans="1:7">
      <c r="A121" s="33" t="s">
        <v>811</v>
      </c>
      <c r="B121" s="33" t="s">
        <v>1127</v>
      </c>
      <c r="C121" s="33" t="s">
        <v>68</v>
      </c>
      <c r="D121" s="33" t="s">
        <v>55</v>
      </c>
      <c r="E121" s="33" t="s">
        <v>812</v>
      </c>
      <c r="F121" s="33" t="s">
        <v>813</v>
      </c>
      <c r="G121" s="32">
        <f>MONTH(Tabla3[[#This Row],[Fecha de Registro]])</f>
        <v>2</v>
      </c>
    </row>
    <row r="122" spans="1:7">
      <c r="A122" s="33" t="s">
        <v>814</v>
      </c>
      <c r="B122" s="33" t="s">
        <v>1127</v>
      </c>
      <c r="C122" s="33" t="s">
        <v>70</v>
      </c>
      <c r="D122" s="33" t="s">
        <v>55</v>
      </c>
      <c r="E122" s="33" t="s">
        <v>737</v>
      </c>
      <c r="F122" s="33" t="s">
        <v>815</v>
      </c>
      <c r="G122" s="32">
        <f>MONTH(Tabla3[[#This Row],[Fecha de Registro]])</f>
        <v>2</v>
      </c>
    </row>
    <row r="123" spans="1:7">
      <c r="A123" s="33" t="s">
        <v>816</v>
      </c>
      <c r="B123" s="33" t="s">
        <v>1127</v>
      </c>
      <c r="C123" s="33" t="s">
        <v>70</v>
      </c>
      <c r="D123" s="33" t="s">
        <v>55</v>
      </c>
      <c r="E123" s="33" t="s">
        <v>817</v>
      </c>
      <c r="F123" s="33" t="s">
        <v>818</v>
      </c>
      <c r="G123" s="32">
        <f>MONTH(Tabla3[[#This Row],[Fecha de Registro]])</f>
        <v>2</v>
      </c>
    </row>
    <row r="124" spans="1:7">
      <c r="A124" s="33" t="s">
        <v>819</v>
      </c>
      <c r="B124" s="33" t="s">
        <v>1127</v>
      </c>
      <c r="C124" s="33" t="s">
        <v>70</v>
      </c>
      <c r="D124" s="33" t="s">
        <v>55</v>
      </c>
      <c r="E124" s="33" t="s">
        <v>820</v>
      </c>
      <c r="F124" s="33" t="s">
        <v>821</v>
      </c>
      <c r="G124" s="32">
        <f>MONTH(Tabla3[[#This Row],[Fecha de Registro]])</f>
        <v>2</v>
      </c>
    </row>
    <row r="125" spans="1:7">
      <c r="A125" s="33" t="s">
        <v>822</v>
      </c>
      <c r="B125" s="33" t="s">
        <v>1127</v>
      </c>
      <c r="C125" s="33" t="s">
        <v>71</v>
      </c>
      <c r="D125" s="33" t="s">
        <v>55</v>
      </c>
      <c r="E125" s="33" t="s">
        <v>823</v>
      </c>
      <c r="F125" s="33" t="s">
        <v>313</v>
      </c>
      <c r="G125" s="32">
        <f>MONTH(Tabla3[[#This Row],[Fecha de Registro]])</f>
        <v>2</v>
      </c>
    </row>
    <row r="126" spans="1:7">
      <c r="A126" s="33" t="s">
        <v>824</v>
      </c>
      <c r="B126" s="33" t="s">
        <v>1127</v>
      </c>
      <c r="C126" s="33" t="s">
        <v>824</v>
      </c>
      <c r="D126" s="33" t="s">
        <v>69</v>
      </c>
      <c r="E126" s="33" t="s">
        <v>825</v>
      </c>
      <c r="F126" s="33" t="s">
        <v>333</v>
      </c>
      <c r="G126" s="32">
        <f>MONTH(Tabla3[[#This Row],[Fecha de Registro]])</f>
        <v>2</v>
      </c>
    </row>
    <row r="127" spans="1:7">
      <c r="A127" s="33" t="s">
        <v>824</v>
      </c>
      <c r="B127" s="33" t="s">
        <v>1127</v>
      </c>
      <c r="C127" s="33" t="s">
        <v>824</v>
      </c>
      <c r="D127" s="33" t="s">
        <v>69</v>
      </c>
      <c r="E127" s="33" t="s">
        <v>825</v>
      </c>
      <c r="F127" s="33" t="s">
        <v>322</v>
      </c>
      <c r="G127" s="32">
        <f>MONTH(Tabla3[[#This Row],[Fecha de Registro]])</f>
        <v>2</v>
      </c>
    </row>
    <row r="128" spans="1:7">
      <c r="A128" s="33" t="s">
        <v>824</v>
      </c>
      <c r="B128" s="33" t="s">
        <v>1127</v>
      </c>
      <c r="C128" s="33" t="s">
        <v>824</v>
      </c>
      <c r="D128" s="33" t="s">
        <v>69</v>
      </c>
      <c r="E128" s="33" t="s">
        <v>825</v>
      </c>
      <c r="F128" s="33" t="s">
        <v>327</v>
      </c>
      <c r="G128" s="32">
        <f>MONTH(Tabla3[[#This Row],[Fecha de Registro]])</f>
        <v>2</v>
      </c>
    </row>
    <row r="129" spans="1:7">
      <c r="A129" s="33" t="s">
        <v>824</v>
      </c>
      <c r="B129" s="33" t="s">
        <v>1127</v>
      </c>
      <c r="C129" s="33" t="s">
        <v>824</v>
      </c>
      <c r="D129" s="33" t="s">
        <v>69</v>
      </c>
      <c r="E129" s="33" t="s">
        <v>825</v>
      </c>
      <c r="F129" s="33" t="s">
        <v>318</v>
      </c>
      <c r="G129" s="32">
        <f>MONTH(Tabla3[[#This Row],[Fecha de Registro]])</f>
        <v>2</v>
      </c>
    </row>
    <row r="130" spans="1:7">
      <c r="A130" s="33" t="s">
        <v>824</v>
      </c>
      <c r="B130" s="33" t="s">
        <v>1127</v>
      </c>
      <c r="C130" s="33" t="s">
        <v>824</v>
      </c>
      <c r="D130" s="33" t="s">
        <v>69</v>
      </c>
      <c r="E130" s="33" t="s">
        <v>825</v>
      </c>
      <c r="F130" s="33" t="s">
        <v>319</v>
      </c>
      <c r="G130" s="32">
        <f>MONTH(Tabla3[[#This Row],[Fecha de Registro]])</f>
        <v>2</v>
      </c>
    </row>
    <row r="131" spans="1:7">
      <c r="A131" s="33" t="s">
        <v>824</v>
      </c>
      <c r="B131" s="33" t="s">
        <v>1127</v>
      </c>
      <c r="C131" s="33" t="s">
        <v>824</v>
      </c>
      <c r="D131" s="33" t="s">
        <v>69</v>
      </c>
      <c r="E131" s="33" t="s">
        <v>825</v>
      </c>
      <c r="F131" s="33" t="s">
        <v>324</v>
      </c>
      <c r="G131" s="32">
        <f>MONTH(Tabla3[[#This Row],[Fecha de Registro]])</f>
        <v>2</v>
      </c>
    </row>
    <row r="132" spans="1:7">
      <c r="A132" s="33" t="s">
        <v>824</v>
      </c>
      <c r="B132" s="33" t="s">
        <v>1127</v>
      </c>
      <c r="C132" s="33" t="s">
        <v>824</v>
      </c>
      <c r="D132" s="33" t="s">
        <v>69</v>
      </c>
      <c r="E132" s="33" t="s">
        <v>825</v>
      </c>
      <c r="F132" s="33" t="s">
        <v>329</v>
      </c>
      <c r="G132" s="32">
        <f>MONTH(Tabla3[[#This Row],[Fecha de Registro]])</f>
        <v>2</v>
      </c>
    </row>
    <row r="133" spans="1:7">
      <c r="A133" s="33" t="s">
        <v>824</v>
      </c>
      <c r="B133" s="33" t="s">
        <v>1127</v>
      </c>
      <c r="C133" s="33" t="s">
        <v>824</v>
      </c>
      <c r="D133" s="33" t="s">
        <v>69</v>
      </c>
      <c r="E133" s="33" t="s">
        <v>825</v>
      </c>
      <c r="F133" s="33" t="s">
        <v>326</v>
      </c>
      <c r="G133" s="32">
        <f>MONTH(Tabla3[[#This Row],[Fecha de Registro]])</f>
        <v>2</v>
      </c>
    </row>
    <row r="134" spans="1:7">
      <c r="A134" s="33" t="s">
        <v>824</v>
      </c>
      <c r="B134" s="33" t="s">
        <v>1127</v>
      </c>
      <c r="C134" s="33" t="s">
        <v>824</v>
      </c>
      <c r="D134" s="33" t="s">
        <v>69</v>
      </c>
      <c r="E134" s="33" t="s">
        <v>825</v>
      </c>
      <c r="F134" s="33" t="s">
        <v>330</v>
      </c>
      <c r="G134" s="32">
        <f>MONTH(Tabla3[[#This Row],[Fecha de Registro]])</f>
        <v>2</v>
      </c>
    </row>
    <row r="135" spans="1:7">
      <c r="A135" s="33" t="s">
        <v>824</v>
      </c>
      <c r="B135" s="33" t="s">
        <v>1127</v>
      </c>
      <c r="C135" s="33" t="s">
        <v>824</v>
      </c>
      <c r="D135" s="33" t="s">
        <v>69</v>
      </c>
      <c r="E135" s="33" t="s">
        <v>825</v>
      </c>
      <c r="F135" s="33" t="s">
        <v>320</v>
      </c>
      <c r="G135" s="32">
        <f>MONTH(Tabla3[[#This Row],[Fecha de Registro]])</f>
        <v>2</v>
      </c>
    </row>
    <row r="136" spans="1:7">
      <c r="A136" s="33" t="s">
        <v>824</v>
      </c>
      <c r="B136" s="33" t="s">
        <v>1127</v>
      </c>
      <c r="C136" s="33" t="s">
        <v>824</v>
      </c>
      <c r="D136" s="33" t="s">
        <v>69</v>
      </c>
      <c r="E136" s="33" t="s">
        <v>825</v>
      </c>
      <c r="F136" s="33" t="s">
        <v>321</v>
      </c>
      <c r="G136" s="32">
        <f>MONTH(Tabla3[[#This Row],[Fecha de Registro]])</f>
        <v>2</v>
      </c>
    </row>
    <row r="137" spans="1:7">
      <c r="A137" s="33" t="s">
        <v>824</v>
      </c>
      <c r="B137" s="33" t="s">
        <v>1127</v>
      </c>
      <c r="C137" s="33" t="s">
        <v>824</v>
      </c>
      <c r="D137" s="33" t="s">
        <v>69</v>
      </c>
      <c r="E137" s="33" t="s">
        <v>825</v>
      </c>
      <c r="F137" s="33" t="s">
        <v>331</v>
      </c>
      <c r="G137" s="32">
        <f>MONTH(Tabla3[[#This Row],[Fecha de Registro]])</f>
        <v>2</v>
      </c>
    </row>
    <row r="138" spans="1:7">
      <c r="A138" s="33" t="s">
        <v>824</v>
      </c>
      <c r="B138" s="33" t="s">
        <v>1127</v>
      </c>
      <c r="C138" s="33" t="s">
        <v>824</v>
      </c>
      <c r="D138" s="33" t="s">
        <v>69</v>
      </c>
      <c r="E138" s="33" t="s">
        <v>825</v>
      </c>
      <c r="F138" s="33" t="s">
        <v>334</v>
      </c>
      <c r="G138" s="32">
        <f>MONTH(Tabla3[[#This Row],[Fecha de Registro]])</f>
        <v>2</v>
      </c>
    </row>
    <row r="139" spans="1:7">
      <c r="A139" s="33" t="s">
        <v>824</v>
      </c>
      <c r="B139" s="33" t="s">
        <v>1127</v>
      </c>
      <c r="C139" s="33" t="s">
        <v>824</v>
      </c>
      <c r="D139" s="33" t="s">
        <v>69</v>
      </c>
      <c r="E139" s="33" t="s">
        <v>825</v>
      </c>
      <c r="F139" s="33" t="s">
        <v>325</v>
      </c>
      <c r="G139" s="32">
        <f>MONTH(Tabla3[[#This Row],[Fecha de Registro]])</f>
        <v>2</v>
      </c>
    </row>
    <row r="140" spans="1:7">
      <c r="A140" s="33" t="s">
        <v>824</v>
      </c>
      <c r="B140" s="33" t="s">
        <v>1127</v>
      </c>
      <c r="C140" s="33" t="s">
        <v>824</v>
      </c>
      <c r="D140" s="33" t="s">
        <v>69</v>
      </c>
      <c r="E140" s="33" t="s">
        <v>825</v>
      </c>
      <c r="F140" s="33" t="s">
        <v>332</v>
      </c>
      <c r="G140" s="32">
        <f>MONTH(Tabla3[[#This Row],[Fecha de Registro]])</f>
        <v>2</v>
      </c>
    </row>
    <row r="141" spans="1:7">
      <c r="A141" s="33" t="s">
        <v>824</v>
      </c>
      <c r="B141" s="33" t="s">
        <v>1127</v>
      </c>
      <c r="C141" s="33" t="s">
        <v>824</v>
      </c>
      <c r="D141" s="33" t="s">
        <v>69</v>
      </c>
      <c r="E141" s="33" t="s">
        <v>825</v>
      </c>
      <c r="F141" s="33" t="s">
        <v>328</v>
      </c>
      <c r="G141" s="32">
        <f>MONTH(Tabla3[[#This Row],[Fecha de Registro]])</f>
        <v>2</v>
      </c>
    </row>
    <row r="142" spans="1:7">
      <c r="A142" s="33" t="s">
        <v>824</v>
      </c>
      <c r="B142" s="33" t="s">
        <v>1127</v>
      </c>
      <c r="C142" s="33" t="s">
        <v>824</v>
      </c>
      <c r="D142" s="33" t="s">
        <v>69</v>
      </c>
      <c r="E142" s="33" t="s">
        <v>825</v>
      </c>
      <c r="F142" s="33" t="s">
        <v>323</v>
      </c>
      <c r="G142" s="32">
        <f>MONTH(Tabla3[[#This Row],[Fecha de Registro]])</f>
        <v>2</v>
      </c>
    </row>
    <row r="143" spans="1:7">
      <c r="A143" s="33" t="s">
        <v>826</v>
      </c>
      <c r="B143" s="33" t="s">
        <v>1127</v>
      </c>
      <c r="C143" s="33" t="s">
        <v>72</v>
      </c>
      <c r="D143" s="33" t="s">
        <v>55</v>
      </c>
      <c r="E143" s="33" t="s">
        <v>827</v>
      </c>
      <c r="F143" s="33" t="s">
        <v>828</v>
      </c>
      <c r="G143" s="32">
        <f>MONTH(Tabla3[[#This Row],[Fecha de Registro]])</f>
        <v>2</v>
      </c>
    </row>
    <row r="144" spans="1:7">
      <c r="A144" s="33" t="s">
        <v>829</v>
      </c>
      <c r="B144" s="33" t="s">
        <v>1127</v>
      </c>
      <c r="C144" s="33" t="s">
        <v>830</v>
      </c>
      <c r="D144" s="33" t="s">
        <v>55</v>
      </c>
      <c r="E144" s="33" t="s">
        <v>831</v>
      </c>
      <c r="F144" s="33" t="s">
        <v>336</v>
      </c>
      <c r="G144" s="32">
        <f>MONTH(Tabla3[[#This Row],[Fecha de Registro]])</f>
        <v>2</v>
      </c>
    </row>
    <row r="145" spans="1:7">
      <c r="A145" s="33" t="s">
        <v>832</v>
      </c>
      <c r="B145" s="33" t="s">
        <v>1127</v>
      </c>
      <c r="C145" s="33" t="s">
        <v>73</v>
      </c>
      <c r="D145" s="33" t="s">
        <v>55</v>
      </c>
      <c r="E145" s="33" t="s">
        <v>833</v>
      </c>
      <c r="F145" s="33" t="s">
        <v>834</v>
      </c>
      <c r="G145" s="32">
        <f>MONTH(Tabla3[[#This Row],[Fecha de Registro]])</f>
        <v>2</v>
      </c>
    </row>
    <row r="146" spans="1:7">
      <c r="A146" s="33" t="s">
        <v>835</v>
      </c>
      <c r="B146" s="33" t="s">
        <v>1127</v>
      </c>
      <c r="C146" s="33" t="s">
        <v>73</v>
      </c>
      <c r="D146" s="33" t="s">
        <v>55</v>
      </c>
      <c r="E146" s="33" t="s">
        <v>836</v>
      </c>
      <c r="F146" s="33" t="s">
        <v>837</v>
      </c>
      <c r="G146" s="32">
        <f>MONTH(Tabla3[[#This Row],[Fecha de Registro]])</f>
        <v>2</v>
      </c>
    </row>
    <row r="147" spans="1:7">
      <c r="A147" s="33" t="s">
        <v>838</v>
      </c>
      <c r="B147" s="33" t="s">
        <v>1127</v>
      </c>
      <c r="C147" s="33" t="s">
        <v>73</v>
      </c>
      <c r="D147" s="33" t="s">
        <v>55</v>
      </c>
      <c r="E147" s="33" t="s">
        <v>839</v>
      </c>
      <c r="F147" s="33" t="s">
        <v>339</v>
      </c>
      <c r="G147" s="32">
        <f>MONTH(Tabla3[[#This Row],[Fecha de Registro]])</f>
        <v>2</v>
      </c>
    </row>
    <row r="148" spans="1:7">
      <c r="A148" s="33" t="s">
        <v>840</v>
      </c>
      <c r="B148" s="33" t="s">
        <v>1127</v>
      </c>
      <c r="C148" s="33" t="s">
        <v>73</v>
      </c>
      <c r="D148" s="33" t="s">
        <v>55</v>
      </c>
      <c r="E148" s="33" t="s">
        <v>841</v>
      </c>
      <c r="F148" s="33" t="s">
        <v>842</v>
      </c>
      <c r="G148" s="32">
        <f>MONTH(Tabla3[[#This Row],[Fecha de Registro]])</f>
        <v>2</v>
      </c>
    </row>
    <row r="149" spans="1:7">
      <c r="A149" s="33" t="s">
        <v>843</v>
      </c>
      <c r="B149" s="33" t="s">
        <v>1127</v>
      </c>
      <c r="C149" s="33" t="s">
        <v>73</v>
      </c>
      <c r="D149" s="33" t="s">
        <v>55</v>
      </c>
      <c r="E149" s="33" t="s">
        <v>844</v>
      </c>
      <c r="F149" s="33" t="s">
        <v>342</v>
      </c>
      <c r="G149" s="32">
        <f>MONTH(Tabla3[[#This Row],[Fecha de Registro]])</f>
        <v>2</v>
      </c>
    </row>
    <row r="150" spans="1:7">
      <c r="A150" s="33" t="s">
        <v>845</v>
      </c>
      <c r="B150" s="33" t="s">
        <v>1127</v>
      </c>
      <c r="C150" s="33" t="s">
        <v>73</v>
      </c>
      <c r="D150" s="33" t="s">
        <v>55</v>
      </c>
      <c r="E150" s="33" t="s">
        <v>846</v>
      </c>
      <c r="F150" s="33" t="s">
        <v>345</v>
      </c>
      <c r="G150" s="32">
        <f>MONTH(Tabla3[[#This Row],[Fecha de Registro]])</f>
        <v>2</v>
      </c>
    </row>
    <row r="151" spans="1:7">
      <c r="A151" s="33" t="s">
        <v>847</v>
      </c>
      <c r="B151" s="33" t="s">
        <v>1127</v>
      </c>
      <c r="C151" s="33" t="s">
        <v>73</v>
      </c>
      <c r="D151" s="33" t="s">
        <v>55</v>
      </c>
      <c r="E151" s="33" t="s">
        <v>848</v>
      </c>
      <c r="F151" s="33" t="s">
        <v>849</v>
      </c>
      <c r="G151" s="32">
        <f>MONTH(Tabla3[[#This Row],[Fecha de Registro]])</f>
        <v>2</v>
      </c>
    </row>
    <row r="152" spans="1:7">
      <c r="A152" s="33" t="s">
        <v>850</v>
      </c>
      <c r="B152" s="33" t="s">
        <v>1127</v>
      </c>
      <c r="C152" s="33" t="s">
        <v>73</v>
      </c>
      <c r="D152" s="33" t="s">
        <v>55</v>
      </c>
      <c r="E152" s="33" t="s">
        <v>851</v>
      </c>
      <c r="F152" s="33" t="s">
        <v>852</v>
      </c>
      <c r="G152" s="32">
        <f>MONTH(Tabla3[[#This Row],[Fecha de Registro]])</f>
        <v>2</v>
      </c>
    </row>
    <row r="153" spans="1:7">
      <c r="A153" s="33" t="s">
        <v>853</v>
      </c>
      <c r="B153" s="33" t="s">
        <v>1127</v>
      </c>
      <c r="C153" s="33" t="s">
        <v>73</v>
      </c>
      <c r="D153" s="33" t="s">
        <v>55</v>
      </c>
      <c r="E153" s="33" t="s">
        <v>854</v>
      </c>
      <c r="F153" s="33" t="s">
        <v>855</v>
      </c>
      <c r="G153" s="32">
        <f>MONTH(Tabla3[[#This Row],[Fecha de Registro]])</f>
        <v>2</v>
      </c>
    </row>
    <row r="154" spans="1:7">
      <c r="A154" s="33" t="s">
        <v>856</v>
      </c>
      <c r="B154" s="33" t="s">
        <v>1127</v>
      </c>
      <c r="C154" s="33" t="s">
        <v>73</v>
      </c>
      <c r="D154" s="33" t="s">
        <v>55</v>
      </c>
      <c r="E154" s="33" t="s">
        <v>857</v>
      </c>
      <c r="F154" s="33" t="s">
        <v>858</v>
      </c>
      <c r="G154" s="32">
        <f>MONTH(Tabla3[[#This Row],[Fecha de Registro]])</f>
        <v>2</v>
      </c>
    </row>
    <row r="155" spans="1:7">
      <c r="A155" s="33" t="s">
        <v>859</v>
      </c>
      <c r="B155" s="33" t="s">
        <v>1127</v>
      </c>
      <c r="C155" s="33" t="s">
        <v>73</v>
      </c>
      <c r="D155" s="33" t="s">
        <v>55</v>
      </c>
      <c r="E155" s="33" t="s">
        <v>860</v>
      </c>
      <c r="F155" s="33" t="s">
        <v>348</v>
      </c>
      <c r="G155" s="32">
        <f>MONTH(Tabla3[[#This Row],[Fecha de Registro]])</f>
        <v>2</v>
      </c>
    </row>
    <row r="156" spans="1:7">
      <c r="A156" s="33" t="s">
        <v>861</v>
      </c>
      <c r="B156" s="33" t="s">
        <v>1127</v>
      </c>
      <c r="C156" s="33" t="s">
        <v>73</v>
      </c>
      <c r="D156" s="33" t="s">
        <v>55</v>
      </c>
      <c r="E156" s="33" t="s">
        <v>862</v>
      </c>
      <c r="F156" s="33" t="s">
        <v>863</v>
      </c>
      <c r="G156" s="32">
        <f>MONTH(Tabla3[[#This Row],[Fecha de Registro]])</f>
        <v>2</v>
      </c>
    </row>
    <row r="157" spans="1:7">
      <c r="A157" s="33" t="s">
        <v>864</v>
      </c>
      <c r="B157" s="33" t="s">
        <v>1127</v>
      </c>
      <c r="C157" s="33" t="s">
        <v>73</v>
      </c>
      <c r="D157" s="33" t="s">
        <v>55</v>
      </c>
      <c r="E157" s="33" t="s">
        <v>865</v>
      </c>
      <c r="F157" s="33" t="s">
        <v>351</v>
      </c>
      <c r="G157" s="32">
        <f>MONTH(Tabla3[[#This Row],[Fecha de Registro]])</f>
        <v>2</v>
      </c>
    </row>
    <row r="158" spans="1:7">
      <c r="A158" s="33" t="s">
        <v>866</v>
      </c>
      <c r="B158" s="33" t="s">
        <v>1127</v>
      </c>
      <c r="C158" s="33" t="s">
        <v>73</v>
      </c>
      <c r="D158" s="33" t="s">
        <v>55</v>
      </c>
      <c r="E158" s="33" t="s">
        <v>867</v>
      </c>
      <c r="F158" s="33" t="s">
        <v>868</v>
      </c>
      <c r="G158" s="32">
        <f>MONTH(Tabla3[[#This Row],[Fecha de Registro]])</f>
        <v>2</v>
      </c>
    </row>
    <row r="159" spans="1:7">
      <c r="A159" s="33" t="s">
        <v>869</v>
      </c>
      <c r="B159" s="33" t="s">
        <v>1127</v>
      </c>
      <c r="C159" s="33" t="s">
        <v>73</v>
      </c>
      <c r="D159" s="33" t="s">
        <v>55</v>
      </c>
      <c r="E159" s="33" t="s">
        <v>870</v>
      </c>
      <c r="F159" s="33" t="s">
        <v>871</v>
      </c>
      <c r="G159" s="32">
        <f>MONTH(Tabla3[[#This Row],[Fecha de Registro]])</f>
        <v>2</v>
      </c>
    </row>
    <row r="160" spans="1:7">
      <c r="A160" s="33" t="s">
        <v>872</v>
      </c>
      <c r="B160" s="33" t="s">
        <v>1127</v>
      </c>
      <c r="C160" s="33" t="s">
        <v>73</v>
      </c>
      <c r="D160" s="33" t="s">
        <v>55</v>
      </c>
      <c r="E160" s="33" t="s">
        <v>873</v>
      </c>
      <c r="F160" s="33" t="s">
        <v>874</v>
      </c>
      <c r="G160" s="32">
        <f>MONTH(Tabla3[[#This Row],[Fecha de Registro]])</f>
        <v>2</v>
      </c>
    </row>
    <row r="161" spans="1:7">
      <c r="A161" s="33" t="s">
        <v>875</v>
      </c>
      <c r="B161" s="33" t="s">
        <v>1127</v>
      </c>
      <c r="C161" s="33" t="s">
        <v>73</v>
      </c>
      <c r="D161" s="33" t="s">
        <v>55</v>
      </c>
      <c r="E161" s="33" t="s">
        <v>876</v>
      </c>
      <c r="F161" s="33" t="s">
        <v>877</v>
      </c>
      <c r="G161" s="32">
        <f>MONTH(Tabla3[[#This Row],[Fecha de Registro]])</f>
        <v>2</v>
      </c>
    </row>
    <row r="162" spans="1:7">
      <c r="A162" s="33" t="s">
        <v>878</v>
      </c>
      <c r="B162" s="33" t="s">
        <v>1127</v>
      </c>
      <c r="C162" s="33" t="s">
        <v>74</v>
      </c>
      <c r="D162" s="33" t="s">
        <v>55</v>
      </c>
      <c r="E162" s="33" t="s">
        <v>879</v>
      </c>
      <c r="F162" s="33" t="s">
        <v>354</v>
      </c>
      <c r="G162" s="32">
        <f>MONTH(Tabla3[[#This Row],[Fecha de Registro]])</f>
        <v>2</v>
      </c>
    </row>
    <row r="163" spans="1:7">
      <c r="A163" s="33" t="s">
        <v>880</v>
      </c>
      <c r="B163" s="33" t="s">
        <v>1127</v>
      </c>
      <c r="C163" s="33" t="s">
        <v>74</v>
      </c>
      <c r="D163" s="33" t="s">
        <v>55</v>
      </c>
      <c r="E163" s="33" t="s">
        <v>881</v>
      </c>
      <c r="F163" s="33" t="s">
        <v>357</v>
      </c>
      <c r="G163" s="32">
        <f>MONTH(Tabla3[[#This Row],[Fecha de Registro]])</f>
        <v>2</v>
      </c>
    </row>
    <row r="164" spans="1:7">
      <c r="A164" s="33" t="s">
        <v>882</v>
      </c>
      <c r="B164" s="33" t="s">
        <v>1127</v>
      </c>
      <c r="C164" s="33" t="s">
        <v>74</v>
      </c>
      <c r="D164" s="33" t="s">
        <v>55</v>
      </c>
      <c r="E164" s="33" t="s">
        <v>883</v>
      </c>
      <c r="F164" s="33" t="s">
        <v>884</v>
      </c>
      <c r="G164" s="32">
        <f>MONTH(Tabla3[[#This Row],[Fecha de Registro]])</f>
        <v>2</v>
      </c>
    </row>
    <row r="165" spans="1:7">
      <c r="A165" s="33" t="s">
        <v>885</v>
      </c>
      <c r="B165" s="33" t="s">
        <v>1127</v>
      </c>
      <c r="C165" s="33" t="s">
        <v>74</v>
      </c>
      <c r="D165" s="33" t="s">
        <v>55</v>
      </c>
      <c r="E165" s="33" t="s">
        <v>886</v>
      </c>
      <c r="F165" s="33" t="s">
        <v>887</v>
      </c>
      <c r="G165" s="32">
        <f>MONTH(Tabla3[[#This Row],[Fecha de Registro]])</f>
        <v>2</v>
      </c>
    </row>
    <row r="166" spans="1:7">
      <c r="A166" s="33" t="s">
        <v>888</v>
      </c>
      <c r="B166" s="33" t="s">
        <v>1127</v>
      </c>
      <c r="C166" s="33" t="s">
        <v>74</v>
      </c>
      <c r="D166" s="33" t="s">
        <v>55</v>
      </c>
      <c r="E166" s="33" t="s">
        <v>889</v>
      </c>
      <c r="F166" s="33" t="s">
        <v>890</v>
      </c>
      <c r="G166" s="32">
        <f>MONTH(Tabla3[[#This Row],[Fecha de Registro]])</f>
        <v>2</v>
      </c>
    </row>
    <row r="167" spans="1:7">
      <c r="A167" s="33" t="s">
        <v>891</v>
      </c>
      <c r="B167" s="33" t="s">
        <v>1127</v>
      </c>
      <c r="C167" s="33" t="s">
        <v>74</v>
      </c>
      <c r="D167" s="33" t="s">
        <v>55</v>
      </c>
      <c r="E167" s="33" t="s">
        <v>892</v>
      </c>
      <c r="F167" s="33" t="s">
        <v>360</v>
      </c>
      <c r="G167" s="32">
        <f>MONTH(Tabla3[[#This Row],[Fecha de Registro]])</f>
        <v>2</v>
      </c>
    </row>
    <row r="168" spans="1:7">
      <c r="A168" s="33" t="s">
        <v>893</v>
      </c>
      <c r="B168" s="33" t="s">
        <v>1127</v>
      </c>
      <c r="C168" s="33" t="s">
        <v>74</v>
      </c>
      <c r="D168" s="33" t="s">
        <v>55</v>
      </c>
      <c r="E168" s="33" t="s">
        <v>894</v>
      </c>
      <c r="F168" s="33" t="s">
        <v>363</v>
      </c>
      <c r="G168" s="32">
        <f>MONTH(Tabla3[[#This Row],[Fecha de Registro]])</f>
        <v>2</v>
      </c>
    </row>
    <row r="169" spans="1:7">
      <c r="A169" s="33" t="s">
        <v>895</v>
      </c>
      <c r="B169" s="33" t="s">
        <v>1127</v>
      </c>
      <c r="C169" s="33" t="s">
        <v>74</v>
      </c>
      <c r="D169" s="33" t="s">
        <v>55</v>
      </c>
      <c r="E169" s="33" t="s">
        <v>883</v>
      </c>
      <c r="F169" s="33" t="s">
        <v>896</v>
      </c>
      <c r="G169" s="32">
        <f>MONTH(Tabla3[[#This Row],[Fecha de Registro]])</f>
        <v>2</v>
      </c>
    </row>
    <row r="170" spans="1:7">
      <c r="A170" s="33" t="s">
        <v>897</v>
      </c>
      <c r="B170" s="33" t="s">
        <v>1127</v>
      </c>
      <c r="C170" s="33" t="s">
        <v>74</v>
      </c>
      <c r="D170" s="33" t="s">
        <v>55</v>
      </c>
      <c r="E170" s="33" t="s">
        <v>898</v>
      </c>
      <c r="F170" s="33" t="s">
        <v>366</v>
      </c>
      <c r="G170" s="32">
        <f>MONTH(Tabla3[[#This Row],[Fecha de Registro]])</f>
        <v>2</v>
      </c>
    </row>
    <row r="171" spans="1:7">
      <c r="A171" s="33" t="s">
        <v>899</v>
      </c>
      <c r="B171" s="33" t="s">
        <v>1127</v>
      </c>
      <c r="C171" s="33" t="s">
        <v>75</v>
      </c>
      <c r="D171" s="33" t="s">
        <v>55</v>
      </c>
      <c r="E171" s="33" t="s">
        <v>900</v>
      </c>
      <c r="F171" s="33" t="s">
        <v>369</v>
      </c>
      <c r="G171" s="32">
        <f>MONTH(Tabla3[[#This Row],[Fecha de Registro]])</f>
        <v>3</v>
      </c>
    </row>
    <row r="172" spans="1:7">
      <c r="A172" s="33" t="s">
        <v>901</v>
      </c>
      <c r="B172" s="33" t="s">
        <v>1127</v>
      </c>
      <c r="C172" s="33" t="s">
        <v>75</v>
      </c>
      <c r="D172" s="33" t="s">
        <v>55</v>
      </c>
      <c r="E172" s="33" t="s">
        <v>902</v>
      </c>
      <c r="F172" s="33" t="s">
        <v>413</v>
      </c>
      <c r="G172" s="32">
        <f>MONTH(Tabla3[[#This Row],[Fecha de Registro]])</f>
        <v>3</v>
      </c>
    </row>
    <row r="173" spans="1:7">
      <c r="A173" s="33" t="s">
        <v>903</v>
      </c>
      <c r="B173" s="33" t="s">
        <v>1127</v>
      </c>
      <c r="C173" s="33" t="s">
        <v>75</v>
      </c>
      <c r="D173" s="33" t="s">
        <v>55</v>
      </c>
      <c r="E173" s="33" t="s">
        <v>904</v>
      </c>
      <c r="F173" s="33" t="s">
        <v>406</v>
      </c>
      <c r="G173" s="32">
        <f>MONTH(Tabla3[[#This Row],[Fecha de Registro]])</f>
        <v>3</v>
      </c>
    </row>
    <row r="174" spans="1:7">
      <c r="A174" s="33" t="s">
        <v>905</v>
      </c>
      <c r="B174" s="33" t="s">
        <v>1127</v>
      </c>
      <c r="C174" s="33" t="s">
        <v>75</v>
      </c>
      <c r="D174" s="33" t="s">
        <v>55</v>
      </c>
      <c r="E174" s="33" t="s">
        <v>900</v>
      </c>
      <c r="F174" s="33" t="s">
        <v>372</v>
      </c>
      <c r="G174" s="32">
        <f>MONTH(Tabla3[[#This Row],[Fecha de Registro]])</f>
        <v>3</v>
      </c>
    </row>
    <row r="175" spans="1:7">
      <c r="A175" s="33" t="s">
        <v>906</v>
      </c>
      <c r="B175" s="33" t="s">
        <v>1127</v>
      </c>
      <c r="C175" s="33" t="s">
        <v>75</v>
      </c>
      <c r="D175" s="33" t="s">
        <v>55</v>
      </c>
      <c r="E175" s="33" t="s">
        <v>907</v>
      </c>
      <c r="F175" s="33" t="s">
        <v>375</v>
      </c>
      <c r="G175" s="32">
        <f>MONTH(Tabla3[[#This Row],[Fecha de Registro]])</f>
        <v>3</v>
      </c>
    </row>
    <row r="176" spans="1:7">
      <c r="A176" s="33" t="s">
        <v>908</v>
      </c>
      <c r="B176" s="33" t="s">
        <v>1127</v>
      </c>
      <c r="C176" s="33" t="s">
        <v>75</v>
      </c>
      <c r="D176" s="33" t="s">
        <v>55</v>
      </c>
      <c r="E176" s="33" t="s">
        <v>909</v>
      </c>
      <c r="F176" s="33" t="s">
        <v>378</v>
      </c>
      <c r="G176" s="32">
        <f>MONTH(Tabla3[[#This Row],[Fecha de Registro]])</f>
        <v>3</v>
      </c>
    </row>
    <row r="177" spans="1:7">
      <c r="A177" s="33" t="s">
        <v>910</v>
      </c>
      <c r="B177" s="33" t="s">
        <v>1127</v>
      </c>
      <c r="C177" s="33" t="s">
        <v>75</v>
      </c>
      <c r="D177" s="33" t="s">
        <v>55</v>
      </c>
      <c r="E177" s="33" t="s">
        <v>911</v>
      </c>
      <c r="F177" s="33" t="s">
        <v>381</v>
      </c>
      <c r="G177" s="32">
        <f>MONTH(Tabla3[[#This Row],[Fecha de Registro]])</f>
        <v>3</v>
      </c>
    </row>
    <row r="178" spans="1:7">
      <c r="A178" s="33" t="s">
        <v>912</v>
      </c>
      <c r="B178" s="33" t="s">
        <v>1127</v>
      </c>
      <c r="C178" s="33" t="s">
        <v>75</v>
      </c>
      <c r="D178" s="33" t="s">
        <v>55</v>
      </c>
      <c r="E178" s="33" t="s">
        <v>913</v>
      </c>
      <c r="F178" s="33" t="s">
        <v>409</v>
      </c>
      <c r="G178" s="32">
        <f>MONTH(Tabla3[[#This Row],[Fecha de Registro]])</f>
        <v>3</v>
      </c>
    </row>
    <row r="179" spans="1:7">
      <c r="A179" s="33" t="s">
        <v>914</v>
      </c>
      <c r="B179" s="33" t="s">
        <v>1127</v>
      </c>
      <c r="C179" s="33" t="s">
        <v>75</v>
      </c>
      <c r="D179" s="33" t="s">
        <v>55</v>
      </c>
      <c r="E179" s="33" t="s">
        <v>915</v>
      </c>
      <c r="F179" s="33" t="s">
        <v>411</v>
      </c>
      <c r="G179" s="32">
        <f>MONTH(Tabla3[[#This Row],[Fecha de Registro]])</f>
        <v>3</v>
      </c>
    </row>
    <row r="180" spans="1:7">
      <c r="A180" s="33" t="s">
        <v>916</v>
      </c>
      <c r="B180" s="33" t="s">
        <v>1127</v>
      </c>
      <c r="C180" s="33" t="s">
        <v>75</v>
      </c>
      <c r="D180" s="33" t="s">
        <v>55</v>
      </c>
      <c r="E180" s="33" t="s">
        <v>917</v>
      </c>
      <c r="F180" s="33" t="s">
        <v>414</v>
      </c>
      <c r="G180" s="32">
        <f>MONTH(Tabla3[[#This Row],[Fecha de Registro]])</f>
        <v>3</v>
      </c>
    </row>
    <row r="181" spans="1:7">
      <c r="A181" s="33" t="s">
        <v>918</v>
      </c>
      <c r="B181" s="33" t="s">
        <v>1127</v>
      </c>
      <c r="C181" s="33" t="s">
        <v>75</v>
      </c>
      <c r="D181" s="33" t="s">
        <v>55</v>
      </c>
      <c r="E181" s="33" t="s">
        <v>919</v>
      </c>
      <c r="F181" s="33" t="s">
        <v>384</v>
      </c>
      <c r="G181" s="32">
        <f>MONTH(Tabla3[[#This Row],[Fecha de Registro]])</f>
        <v>3</v>
      </c>
    </row>
    <row r="182" spans="1:7">
      <c r="A182" s="33" t="s">
        <v>920</v>
      </c>
      <c r="B182" s="33" t="s">
        <v>1127</v>
      </c>
      <c r="C182" s="33" t="s">
        <v>75</v>
      </c>
      <c r="D182" s="33" t="s">
        <v>55</v>
      </c>
      <c r="E182" s="33" t="s">
        <v>921</v>
      </c>
      <c r="F182" s="33" t="s">
        <v>416</v>
      </c>
      <c r="G182" s="32">
        <f>MONTH(Tabla3[[#This Row],[Fecha de Registro]])</f>
        <v>3</v>
      </c>
    </row>
    <row r="183" spans="1:7">
      <c r="A183" s="33" t="s">
        <v>922</v>
      </c>
      <c r="B183" s="33" t="s">
        <v>1127</v>
      </c>
      <c r="C183" s="33" t="s">
        <v>75</v>
      </c>
      <c r="D183" s="33" t="s">
        <v>55</v>
      </c>
      <c r="E183" s="33" t="s">
        <v>919</v>
      </c>
      <c r="F183" s="33" t="s">
        <v>387</v>
      </c>
      <c r="G183" s="32">
        <f>MONTH(Tabla3[[#This Row],[Fecha de Registro]])</f>
        <v>3</v>
      </c>
    </row>
    <row r="184" spans="1:7">
      <c r="A184" s="33" t="s">
        <v>923</v>
      </c>
      <c r="B184" s="33" t="s">
        <v>1127</v>
      </c>
      <c r="C184" s="33" t="s">
        <v>75</v>
      </c>
      <c r="D184" s="33" t="s">
        <v>55</v>
      </c>
      <c r="E184" s="33" t="s">
        <v>919</v>
      </c>
      <c r="F184" s="33" t="s">
        <v>390</v>
      </c>
      <c r="G184" s="32">
        <f>MONTH(Tabla3[[#This Row],[Fecha de Registro]])</f>
        <v>3</v>
      </c>
    </row>
    <row r="185" spans="1:7">
      <c r="A185" s="33" t="s">
        <v>924</v>
      </c>
      <c r="B185" s="33" t="s">
        <v>1127</v>
      </c>
      <c r="C185" s="33" t="s">
        <v>75</v>
      </c>
      <c r="D185" s="33" t="s">
        <v>55</v>
      </c>
      <c r="E185" s="33" t="s">
        <v>921</v>
      </c>
      <c r="F185" s="33" t="s">
        <v>408</v>
      </c>
      <c r="G185" s="32">
        <f>MONTH(Tabla3[[#This Row],[Fecha de Registro]])</f>
        <v>3</v>
      </c>
    </row>
    <row r="186" spans="1:7">
      <c r="A186" s="33" t="s">
        <v>925</v>
      </c>
      <c r="B186" s="33" t="s">
        <v>1127</v>
      </c>
      <c r="C186" s="33" t="s">
        <v>75</v>
      </c>
      <c r="D186" s="33" t="s">
        <v>55</v>
      </c>
      <c r="E186" s="33" t="s">
        <v>921</v>
      </c>
      <c r="F186" s="33" t="s">
        <v>926</v>
      </c>
      <c r="G186" s="32">
        <f>MONTH(Tabla3[[#This Row],[Fecha de Registro]])</f>
        <v>3</v>
      </c>
    </row>
    <row r="187" spans="1:7">
      <c r="A187" s="33" t="s">
        <v>927</v>
      </c>
      <c r="B187" s="33" t="s">
        <v>1127</v>
      </c>
      <c r="C187" s="33" t="s">
        <v>927</v>
      </c>
      <c r="D187" s="33" t="s">
        <v>69</v>
      </c>
      <c r="E187" s="33" t="s">
        <v>928</v>
      </c>
      <c r="F187" s="33" t="s">
        <v>410</v>
      </c>
      <c r="G187" s="32">
        <f>MONTH(Tabla3[[#This Row],[Fecha de Registro]])</f>
        <v>3</v>
      </c>
    </row>
    <row r="188" spans="1:7">
      <c r="A188" s="33" t="s">
        <v>927</v>
      </c>
      <c r="B188" s="33" t="s">
        <v>1127</v>
      </c>
      <c r="C188" s="33" t="s">
        <v>927</v>
      </c>
      <c r="D188" s="33" t="s">
        <v>69</v>
      </c>
      <c r="E188" s="33" t="s">
        <v>928</v>
      </c>
      <c r="F188" s="33" t="s">
        <v>415</v>
      </c>
      <c r="G188" s="32">
        <f>MONTH(Tabla3[[#This Row],[Fecha de Registro]])</f>
        <v>3</v>
      </c>
    </row>
    <row r="189" spans="1:7">
      <c r="A189" s="33" t="s">
        <v>927</v>
      </c>
      <c r="B189" s="33" t="s">
        <v>1127</v>
      </c>
      <c r="C189" s="33" t="s">
        <v>927</v>
      </c>
      <c r="D189" s="33" t="s">
        <v>69</v>
      </c>
      <c r="E189" s="33" t="s">
        <v>928</v>
      </c>
      <c r="F189" s="33" t="s">
        <v>412</v>
      </c>
      <c r="G189" s="32">
        <f>MONTH(Tabla3[[#This Row],[Fecha de Registro]])</f>
        <v>3</v>
      </c>
    </row>
    <row r="190" spans="1:7">
      <c r="A190" s="33" t="s">
        <v>927</v>
      </c>
      <c r="B190" s="33" t="s">
        <v>1127</v>
      </c>
      <c r="C190" s="33" t="s">
        <v>927</v>
      </c>
      <c r="D190" s="33" t="s">
        <v>69</v>
      </c>
      <c r="E190" s="33" t="s">
        <v>928</v>
      </c>
      <c r="F190" s="33" t="s">
        <v>407</v>
      </c>
      <c r="G190" s="32">
        <f>MONTH(Tabla3[[#This Row],[Fecha de Registro]])</f>
        <v>3</v>
      </c>
    </row>
    <row r="191" spans="1:7">
      <c r="A191" s="33" t="s">
        <v>929</v>
      </c>
      <c r="B191" s="33" t="s">
        <v>1127</v>
      </c>
      <c r="C191" s="33" t="s">
        <v>77</v>
      </c>
      <c r="D191" s="33" t="s">
        <v>55</v>
      </c>
      <c r="E191" s="33" t="s">
        <v>930</v>
      </c>
      <c r="F191" s="33" t="s">
        <v>418</v>
      </c>
      <c r="G191" s="32">
        <f>MONTH(Tabla3[[#This Row],[Fecha de Registro]])</f>
        <v>3</v>
      </c>
    </row>
    <row r="192" spans="1:7">
      <c r="A192" s="33" t="s">
        <v>931</v>
      </c>
      <c r="B192" s="33" t="s">
        <v>1127</v>
      </c>
      <c r="C192" s="33" t="s">
        <v>77</v>
      </c>
      <c r="D192" s="33" t="s">
        <v>55</v>
      </c>
      <c r="E192" s="33" t="s">
        <v>930</v>
      </c>
      <c r="F192" s="33" t="s">
        <v>425</v>
      </c>
      <c r="G192" s="32">
        <f>MONTH(Tabla3[[#This Row],[Fecha de Registro]])</f>
        <v>3</v>
      </c>
    </row>
    <row r="193" spans="1:7">
      <c r="A193" s="33" t="s">
        <v>932</v>
      </c>
      <c r="B193" s="33" t="s">
        <v>1127</v>
      </c>
      <c r="C193" s="33" t="s">
        <v>77</v>
      </c>
      <c r="D193" s="33" t="s">
        <v>55</v>
      </c>
      <c r="E193" s="33" t="s">
        <v>930</v>
      </c>
      <c r="F193" s="33" t="s">
        <v>428</v>
      </c>
      <c r="G193" s="32">
        <f>MONTH(Tabla3[[#This Row],[Fecha de Registro]])</f>
        <v>3</v>
      </c>
    </row>
    <row r="194" spans="1:7">
      <c r="A194" s="33" t="s">
        <v>933</v>
      </c>
      <c r="B194" s="33" t="s">
        <v>1127</v>
      </c>
      <c r="C194" s="33" t="s">
        <v>77</v>
      </c>
      <c r="D194" s="33" t="s">
        <v>55</v>
      </c>
      <c r="E194" s="33" t="s">
        <v>930</v>
      </c>
      <c r="F194" s="33" t="s">
        <v>431</v>
      </c>
      <c r="G194" s="32">
        <f>MONTH(Tabla3[[#This Row],[Fecha de Registro]])</f>
        <v>3</v>
      </c>
    </row>
    <row r="195" spans="1:7">
      <c r="A195" s="33" t="s">
        <v>934</v>
      </c>
      <c r="B195" s="33" t="s">
        <v>1127</v>
      </c>
      <c r="C195" s="33" t="s">
        <v>77</v>
      </c>
      <c r="D195" s="33" t="s">
        <v>55</v>
      </c>
      <c r="E195" s="33" t="s">
        <v>930</v>
      </c>
      <c r="F195" s="33" t="s">
        <v>434</v>
      </c>
      <c r="G195" s="32">
        <f>MONTH(Tabla3[[#This Row],[Fecha de Registro]])</f>
        <v>3</v>
      </c>
    </row>
    <row r="196" spans="1:7">
      <c r="A196" s="33" t="s">
        <v>935</v>
      </c>
      <c r="B196" s="33" t="s">
        <v>1127</v>
      </c>
      <c r="C196" s="33" t="s">
        <v>77</v>
      </c>
      <c r="D196" s="33" t="s">
        <v>55</v>
      </c>
      <c r="E196" s="33" t="s">
        <v>930</v>
      </c>
      <c r="F196" s="33" t="s">
        <v>439</v>
      </c>
      <c r="G196" s="32">
        <f>MONTH(Tabla3[[#This Row],[Fecha de Registro]])</f>
        <v>3</v>
      </c>
    </row>
    <row r="197" spans="1:7">
      <c r="A197" s="33" t="s">
        <v>936</v>
      </c>
      <c r="B197" s="33" t="s">
        <v>1127</v>
      </c>
      <c r="C197" s="33" t="s">
        <v>77</v>
      </c>
      <c r="D197" s="33" t="s">
        <v>55</v>
      </c>
      <c r="E197" s="33" t="s">
        <v>930</v>
      </c>
      <c r="F197" s="33" t="s">
        <v>442</v>
      </c>
      <c r="G197" s="32">
        <f>MONTH(Tabla3[[#This Row],[Fecha de Registro]])</f>
        <v>3</v>
      </c>
    </row>
    <row r="198" spans="1:7">
      <c r="A198" s="33" t="s">
        <v>937</v>
      </c>
      <c r="B198" s="33" t="s">
        <v>1127</v>
      </c>
      <c r="C198" s="33" t="s">
        <v>937</v>
      </c>
      <c r="D198" s="33" t="s">
        <v>69</v>
      </c>
      <c r="E198" s="33" t="s">
        <v>938</v>
      </c>
      <c r="F198" s="33" t="s">
        <v>445</v>
      </c>
      <c r="G198" s="32">
        <f>MONTH(Tabla3[[#This Row],[Fecha de Registro]])</f>
        <v>3</v>
      </c>
    </row>
    <row r="199" spans="1:7">
      <c r="A199" s="33" t="s">
        <v>937</v>
      </c>
      <c r="B199" s="33" t="s">
        <v>1127</v>
      </c>
      <c r="C199" s="33" t="s">
        <v>937</v>
      </c>
      <c r="D199" s="33" t="s">
        <v>69</v>
      </c>
      <c r="E199" s="33" t="s">
        <v>938</v>
      </c>
      <c r="F199" s="33" t="s">
        <v>437</v>
      </c>
      <c r="G199" s="32">
        <f>MONTH(Tabla3[[#This Row],[Fecha de Registro]])</f>
        <v>3</v>
      </c>
    </row>
    <row r="200" spans="1:7">
      <c r="A200" s="33" t="s">
        <v>937</v>
      </c>
      <c r="B200" s="33" t="s">
        <v>1127</v>
      </c>
      <c r="C200" s="33" t="s">
        <v>937</v>
      </c>
      <c r="D200" s="33" t="s">
        <v>69</v>
      </c>
      <c r="E200" s="33" t="s">
        <v>938</v>
      </c>
      <c r="F200" s="33" t="s">
        <v>446</v>
      </c>
      <c r="G200" s="32">
        <f>MONTH(Tabla3[[#This Row],[Fecha de Registro]])</f>
        <v>3</v>
      </c>
    </row>
    <row r="201" spans="1:7">
      <c r="A201" s="33" t="s">
        <v>937</v>
      </c>
      <c r="B201" s="33" t="s">
        <v>1127</v>
      </c>
      <c r="C201" s="33" t="s">
        <v>937</v>
      </c>
      <c r="D201" s="33" t="s">
        <v>69</v>
      </c>
      <c r="E201" s="33" t="s">
        <v>938</v>
      </c>
      <c r="F201" s="33" t="s">
        <v>422</v>
      </c>
      <c r="G201" s="32">
        <f>MONTH(Tabla3[[#This Row],[Fecha de Registro]])</f>
        <v>3</v>
      </c>
    </row>
    <row r="202" spans="1:7">
      <c r="A202" s="33" t="s">
        <v>939</v>
      </c>
      <c r="B202" s="33" t="s">
        <v>1127</v>
      </c>
      <c r="C202" s="33" t="s">
        <v>77</v>
      </c>
      <c r="D202" s="33" t="s">
        <v>55</v>
      </c>
      <c r="E202" s="33" t="s">
        <v>940</v>
      </c>
      <c r="F202" s="33" t="s">
        <v>941</v>
      </c>
      <c r="G202" s="32">
        <f>MONTH(Tabla3[[#This Row],[Fecha de Registro]])</f>
        <v>3</v>
      </c>
    </row>
    <row r="203" spans="1:7">
      <c r="A203" s="33" t="s">
        <v>942</v>
      </c>
      <c r="B203" s="33" t="s">
        <v>1127</v>
      </c>
      <c r="C203" s="33" t="s">
        <v>943</v>
      </c>
      <c r="D203" s="33" t="s">
        <v>55</v>
      </c>
      <c r="E203" s="33" t="s">
        <v>944</v>
      </c>
      <c r="F203" s="33" t="s">
        <v>448</v>
      </c>
      <c r="G203" s="32">
        <f>MONTH(Tabla3[[#This Row],[Fecha de Registro]])</f>
        <v>3</v>
      </c>
    </row>
    <row r="204" spans="1:7">
      <c r="A204" s="33" t="s">
        <v>945</v>
      </c>
      <c r="B204" s="33" t="s">
        <v>1127</v>
      </c>
      <c r="C204" s="33" t="s">
        <v>78</v>
      </c>
      <c r="D204" s="33" t="s">
        <v>55</v>
      </c>
      <c r="E204" s="33" t="s">
        <v>946</v>
      </c>
      <c r="F204" s="33" t="s">
        <v>450</v>
      </c>
      <c r="G204" s="32">
        <f>MONTH(Tabla3[[#This Row],[Fecha de Registro]])</f>
        <v>3</v>
      </c>
    </row>
    <row r="205" spans="1:7">
      <c r="A205" s="33" t="s">
        <v>947</v>
      </c>
      <c r="B205" s="33" t="s">
        <v>1127</v>
      </c>
      <c r="C205" s="33" t="s">
        <v>78</v>
      </c>
      <c r="D205" s="33" t="s">
        <v>55</v>
      </c>
      <c r="E205" s="33" t="s">
        <v>948</v>
      </c>
      <c r="F205" s="33" t="s">
        <v>949</v>
      </c>
      <c r="G205" s="32">
        <f>MONTH(Tabla3[[#This Row],[Fecha de Registro]])</f>
        <v>3</v>
      </c>
    </row>
    <row r="206" spans="1:7">
      <c r="A206" s="33" t="s">
        <v>950</v>
      </c>
      <c r="B206" s="33" t="s">
        <v>1127</v>
      </c>
      <c r="C206" s="33" t="s">
        <v>78</v>
      </c>
      <c r="D206" s="33" t="s">
        <v>55</v>
      </c>
      <c r="E206" s="33" t="s">
        <v>951</v>
      </c>
      <c r="F206" s="33" t="s">
        <v>952</v>
      </c>
      <c r="G206" s="32">
        <f>MONTH(Tabla3[[#This Row],[Fecha de Registro]])</f>
        <v>3</v>
      </c>
    </row>
    <row r="207" spans="1:7">
      <c r="A207" s="33" t="s">
        <v>953</v>
      </c>
      <c r="B207" s="33" t="s">
        <v>1127</v>
      </c>
      <c r="C207" s="33" t="s">
        <v>78</v>
      </c>
      <c r="D207" s="33" t="s">
        <v>55</v>
      </c>
      <c r="E207" s="33" t="s">
        <v>954</v>
      </c>
      <c r="F207" s="33" t="s">
        <v>452</v>
      </c>
      <c r="G207" s="32">
        <f>MONTH(Tabla3[[#This Row],[Fecha de Registro]])</f>
        <v>3</v>
      </c>
    </row>
    <row r="208" spans="1:7">
      <c r="A208" s="33" t="s">
        <v>955</v>
      </c>
      <c r="B208" s="33" t="s">
        <v>1127</v>
      </c>
      <c r="C208" s="33" t="s">
        <v>78</v>
      </c>
      <c r="D208" s="33" t="s">
        <v>55</v>
      </c>
      <c r="E208" s="33" t="s">
        <v>956</v>
      </c>
      <c r="F208" s="33" t="s">
        <v>455</v>
      </c>
      <c r="G208" s="32">
        <f>MONTH(Tabla3[[#This Row],[Fecha de Registro]])</f>
        <v>3</v>
      </c>
    </row>
    <row r="209" spans="1:7">
      <c r="A209" s="33" t="s">
        <v>957</v>
      </c>
      <c r="B209" s="33" t="s">
        <v>1127</v>
      </c>
      <c r="C209" s="33" t="s">
        <v>78</v>
      </c>
      <c r="D209" s="33" t="s">
        <v>55</v>
      </c>
      <c r="E209" s="33" t="s">
        <v>879</v>
      </c>
      <c r="F209" s="33" t="s">
        <v>458</v>
      </c>
      <c r="G209" s="32">
        <f>MONTH(Tabla3[[#This Row],[Fecha de Registro]])</f>
        <v>3</v>
      </c>
    </row>
    <row r="210" spans="1:7">
      <c r="A210" s="33" t="s">
        <v>958</v>
      </c>
      <c r="B210" s="33" t="s">
        <v>1127</v>
      </c>
      <c r="C210" s="33" t="s">
        <v>78</v>
      </c>
      <c r="D210" s="33" t="s">
        <v>55</v>
      </c>
      <c r="E210" s="33" t="s">
        <v>959</v>
      </c>
      <c r="F210" s="33" t="s">
        <v>461</v>
      </c>
      <c r="G210" s="32">
        <f>MONTH(Tabla3[[#This Row],[Fecha de Registro]])</f>
        <v>3</v>
      </c>
    </row>
    <row r="211" spans="1:7">
      <c r="A211" s="33" t="s">
        <v>960</v>
      </c>
      <c r="B211" s="33" t="s">
        <v>1127</v>
      </c>
      <c r="C211" s="33" t="s">
        <v>79</v>
      </c>
      <c r="D211" s="33" t="s">
        <v>55</v>
      </c>
      <c r="E211" s="33" t="s">
        <v>961</v>
      </c>
      <c r="F211" s="33" t="s">
        <v>962</v>
      </c>
      <c r="G211" s="32">
        <f>MONTH(Tabla3[[#This Row],[Fecha de Registro]])</f>
        <v>3</v>
      </c>
    </row>
    <row r="212" spans="1:7">
      <c r="A212" s="33" t="s">
        <v>963</v>
      </c>
      <c r="B212" s="33" t="s">
        <v>1127</v>
      </c>
      <c r="C212" s="33" t="s">
        <v>79</v>
      </c>
      <c r="D212" s="33" t="s">
        <v>55</v>
      </c>
      <c r="E212" s="33" t="s">
        <v>964</v>
      </c>
      <c r="F212" s="33" t="s">
        <v>965</v>
      </c>
      <c r="G212" s="32">
        <f>MONTH(Tabla3[[#This Row],[Fecha de Registro]])</f>
        <v>3</v>
      </c>
    </row>
    <row r="213" spans="1:7">
      <c r="A213" s="33" t="s">
        <v>966</v>
      </c>
      <c r="B213" s="33" t="s">
        <v>1127</v>
      </c>
      <c r="C213" s="33" t="s">
        <v>79</v>
      </c>
      <c r="D213" s="33" t="s">
        <v>55</v>
      </c>
      <c r="E213" s="33" t="s">
        <v>961</v>
      </c>
      <c r="F213" s="33" t="s">
        <v>967</v>
      </c>
      <c r="G213" s="32">
        <f>MONTH(Tabla3[[#This Row],[Fecha de Registro]])</f>
        <v>3</v>
      </c>
    </row>
    <row r="214" spans="1:7">
      <c r="A214" s="33" t="s">
        <v>968</v>
      </c>
      <c r="B214" s="33" t="s">
        <v>1127</v>
      </c>
      <c r="C214" s="33" t="s">
        <v>79</v>
      </c>
      <c r="D214" s="33" t="s">
        <v>55</v>
      </c>
      <c r="E214" s="33" t="s">
        <v>961</v>
      </c>
      <c r="F214" s="33" t="s">
        <v>969</v>
      </c>
      <c r="G214" s="32">
        <f>MONTH(Tabla3[[#This Row],[Fecha de Registro]])</f>
        <v>3</v>
      </c>
    </row>
    <row r="215" spans="1:7">
      <c r="A215" s="33" t="s">
        <v>970</v>
      </c>
      <c r="B215" s="33" t="s">
        <v>1127</v>
      </c>
      <c r="C215" s="33" t="s">
        <v>79</v>
      </c>
      <c r="D215" s="33" t="s">
        <v>55</v>
      </c>
      <c r="E215" s="33" t="s">
        <v>961</v>
      </c>
      <c r="F215" s="33" t="s">
        <v>971</v>
      </c>
      <c r="G215" s="32">
        <f>MONTH(Tabla3[[#This Row],[Fecha de Registro]])</f>
        <v>3</v>
      </c>
    </row>
    <row r="216" spans="1:7">
      <c r="A216" s="33" t="s">
        <v>972</v>
      </c>
      <c r="B216" s="33" t="s">
        <v>1127</v>
      </c>
      <c r="C216" s="33" t="s">
        <v>79</v>
      </c>
      <c r="D216" s="33" t="s">
        <v>55</v>
      </c>
      <c r="E216" s="33" t="s">
        <v>961</v>
      </c>
      <c r="F216" s="33" t="s">
        <v>973</v>
      </c>
      <c r="G216" s="32">
        <f>MONTH(Tabla3[[#This Row],[Fecha de Registro]])</f>
        <v>3</v>
      </c>
    </row>
    <row r="217" spans="1:7">
      <c r="A217" s="33" t="s">
        <v>974</v>
      </c>
      <c r="B217" s="33" t="s">
        <v>1127</v>
      </c>
      <c r="C217" s="33" t="s">
        <v>79</v>
      </c>
      <c r="D217" s="33" t="s">
        <v>55</v>
      </c>
      <c r="E217" s="33" t="s">
        <v>975</v>
      </c>
      <c r="F217" s="33" t="s">
        <v>466</v>
      </c>
      <c r="G217" s="32">
        <f>MONTH(Tabla3[[#This Row],[Fecha de Registro]])</f>
        <v>3</v>
      </c>
    </row>
    <row r="218" spans="1:7">
      <c r="A218" s="33" t="s">
        <v>976</v>
      </c>
      <c r="B218" s="33" t="s">
        <v>1127</v>
      </c>
      <c r="C218" s="33" t="s">
        <v>79</v>
      </c>
      <c r="D218" s="33" t="s">
        <v>55</v>
      </c>
      <c r="E218" s="33" t="s">
        <v>975</v>
      </c>
      <c r="F218" s="33" t="s">
        <v>469</v>
      </c>
      <c r="G218" s="32">
        <f>MONTH(Tabla3[[#This Row],[Fecha de Registro]])</f>
        <v>3</v>
      </c>
    </row>
    <row r="219" spans="1:7">
      <c r="A219" s="33" t="s">
        <v>977</v>
      </c>
      <c r="B219" s="33" t="s">
        <v>1127</v>
      </c>
      <c r="C219" s="33" t="s">
        <v>79</v>
      </c>
      <c r="D219" s="33" t="s">
        <v>55</v>
      </c>
      <c r="E219" s="33" t="s">
        <v>809</v>
      </c>
      <c r="F219" s="33" t="s">
        <v>978</v>
      </c>
      <c r="G219" s="32">
        <f>MONTH(Tabla3[[#This Row],[Fecha de Registro]])</f>
        <v>3</v>
      </c>
    </row>
    <row r="220" spans="1:7">
      <c r="A220" s="33" t="s">
        <v>979</v>
      </c>
      <c r="B220" s="33" t="s">
        <v>1127</v>
      </c>
      <c r="C220" s="33" t="s">
        <v>79</v>
      </c>
      <c r="D220" s="33" t="s">
        <v>55</v>
      </c>
      <c r="E220" s="33" t="s">
        <v>980</v>
      </c>
      <c r="F220" s="33" t="s">
        <v>472</v>
      </c>
      <c r="G220" s="32">
        <f>MONTH(Tabla3[[#This Row],[Fecha de Registro]])</f>
        <v>3</v>
      </c>
    </row>
    <row r="221" spans="1:7">
      <c r="A221" s="33" t="s">
        <v>981</v>
      </c>
      <c r="B221" s="33" t="s">
        <v>1127</v>
      </c>
      <c r="C221" s="33" t="s">
        <v>79</v>
      </c>
      <c r="D221" s="33" t="s">
        <v>55</v>
      </c>
      <c r="E221" s="33" t="s">
        <v>982</v>
      </c>
      <c r="F221" s="33" t="s">
        <v>475</v>
      </c>
      <c r="G221" s="32">
        <f>MONTH(Tabla3[[#This Row],[Fecha de Registro]])</f>
        <v>3</v>
      </c>
    </row>
    <row r="222" spans="1:7">
      <c r="A222" s="33" t="s">
        <v>983</v>
      </c>
      <c r="B222" s="33" t="s">
        <v>1127</v>
      </c>
      <c r="C222" s="33" t="s">
        <v>79</v>
      </c>
      <c r="D222" s="33" t="s">
        <v>55</v>
      </c>
      <c r="E222" s="33" t="s">
        <v>975</v>
      </c>
      <c r="F222" s="33" t="s">
        <v>984</v>
      </c>
      <c r="G222" s="32">
        <f>MONTH(Tabla3[[#This Row],[Fecha de Registro]])</f>
        <v>3</v>
      </c>
    </row>
    <row r="223" spans="1:7">
      <c r="A223" s="33" t="s">
        <v>985</v>
      </c>
      <c r="B223" s="33" t="s">
        <v>1127</v>
      </c>
      <c r="C223" s="33" t="s">
        <v>79</v>
      </c>
      <c r="D223" s="33" t="s">
        <v>55</v>
      </c>
      <c r="E223" s="33" t="s">
        <v>986</v>
      </c>
      <c r="F223" s="33" t="s">
        <v>987</v>
      </c>
      <c r="G223" s="32">
        <f>MONTH(Tabla3[[#This Row],[Fecha de Registro]])</f>
        <v>3</v>
      </c>
    </row>
    <row r="224" spans="1:7">
      <c r="A224" s="33" t="s">
        <v>988</v>
      </c>
      <c r="B224" s="33" t="s">
        <v>1127</v>
      </c>
      <c r="C224" s="33" t="s">
        <v>79</v>
      </c>
      <c r="D224" s="33" t="s">
        <v>55</v>
      </c>
      <c r="E224" s="33" t="s">
        <v>975</v>
      </c>
      <c r="F224" s="33" t="s">
        <v>478</v>
      </c>
      <c r="G224" s="32">
        <f>MONTH(Tabla3[[#This Row],[Fecha de Registro]])</f>
        <v>3</v>
      </c>
    </row>
    <row r="225" spans="1:7">
      <c r="A225" s="33" t="s">
        <v>989</v>
      </c>
      <c r="B225" s="33" t="s">
        <v>1127</v>
      </c>
      <c r="C225" s="33" t="s">
        <v>79</v>
      </c>
      <c r="D225" s="33" t="s">
        <v>55</v>
      </c>
      <c r="E225" s="33" t="s">
        <v>990</v>
      </c>
      <c r="F225" s="33" t="s">
        <v>991</v>
      </c>
      <c r="G225" s="32">
        <f>MONTH(Tabla3[[#This Row],[Fecha de Registro]])</f>
        <v>3</v>
      </c>
    </row>
    <row r="226" spans="1:7">
      <c r="A226" s="33" t="s">
        <v>992</v>
      </c>
      <c r="B226" s="33" t="s">
        <v>1127</v>
      </c>
      <c r="C226" s="33" t="s">
        <v>79</v>
      </c>
      <c r="D226" s="33" t="s">
        <v>55</v>
      </c>
      <c r="E226" s="33" t="s">
        <v>961</v>
      </c>
      <c r="F226" s="33" t="s">
        <v>993</v>
      </c>
      <c r="G226" s="32">
        <f>MONTH(Tabla3[[#This Row],[Fecha de Registro]])</f>
        <v>3</v>
      </c>
    </row>
    <row r="227" spans="1:7">
      <c r="A227" s="33" t="s">
        <v>994</v>
      </c>
      <c r="B227" s="33" t="s">
        <v>1127</v>
      </c>
      <c r="C227" s="33" t="s">
        <v>79</v>
      </c>
      <c r="D227" s="33" t="s">
        <v>55</v>
      </c>
      <c r="E227" s="33" t="s">
        <v>961</v>
      </c>
      <c r="F227" s="33" t="s">
        <v>995</v>
      </c>
      <c r="G227" s="32">
        <f>MONTH(Tabla3[[#This Row],[Fecha de Registro]])</f>
        <v>3</v>
      </c>
    </row>
    <row r="228" spans="1:7">
      <c r="A228" s="33" t="s">
        <v>996</v>
      </c>
      <c r="B228" s="33" t="s">
        <v>1127</v>
      </c>
      <c r="C228" s="33" t="s">
        <v>79</v>
      </c>
      <c r="D228" s="33" t="s">
        <v>55</v>
      </c>
      <c r="E228" s="33" t="s">
        <v>975</v>
      </c>
      <c r="F228" s="33" t="s">
        <v>481</v>
      </c>
      <c r="G228" s="32">
        <f>MONTH(Tabla3[[#This Row],[Fecha de Registro]])</f>
        <v>3</v>
      </c>
    </row>
    <row r="229" spans="1:7">
      <c r="A229" s="33" t="s">
        <v>997</v>
      </c>
      <c r="B229" s="33" t="s">
        <v>1127</v>
      </c>
      <c r="C229" s="33" t="s">
        <v>79</v>
      </c>
      <c r="D229" s="33" t="s">
        <v>55</v>
      </c>
      <c r="E229" s="33" t="s">
        <v>961</v>
      </c>
      <c r="F229" s="33" t="s">
        <v>998</v>
      </c>
      <c r="G229" s="32">
        <f>MONTH(Tabla3[[#This Row],[Fecha de Registro]])</f>
        <v>3</v>
      </c>
    </row>
    <row r="230" spans="1:7">
      <c r="A230" s="33" t="s">
        <v>999</v>
      </c>
      <c r="B230" s="33" t="s">
        <v>1127</v>
      </c>
      <c r="C230" s="33" t="s">
        <v>79</v>
      </c>
      <c r="D230" s="33" t="s">
        <v>55</v>
      </c>
      <c r="E230" s="33" t="s">
        <v>975</v>
      </c>
      <c r="F230" s="33" t="s">
        <v>485</v>
      </c>
      <c r="G230" s="32">
        <f>MONTH(Tabla3[[#This Row],[Fecha de Registro]])</f>
        <v>3</v>
      </c>
    </row>
    <row r="231" spans="1:7">
      <c r="A231" s="33" t="s">
        <v>1000</v>
      </c>
      <c r="B231" s="33" t="s">
        <v>1127</v>
      </c>
      <c r="C231" s="33" t="s">
        <v>79</v>
      </c>
      <c r="D231" s="33" t="s">
        <v>55</v>
      </c>
      <c r="E231" s="33" t="s">
        <v>961</v>
      </c>
      <c r="F231" s="33" t="s">
        <v>1001</v>
      </c>
      <c r="G231" s="32">
        <f>MONTH(Tabla3[[#This Row],[Fecha de Registro]])</f>
        <v>3</v>
      </c>
    </row>
    <row r="232" spans="1:7">
      <c r="A232" s="33" t="s">
        <v>1002</v>
      </c>
      <c r="B232" s="33" t="s">
        <v>1127</v>
      </c>
      <c r="C232" s="33" t="s">
        <v>79</v>
      </c>
      <c r="D232" s="33" t="s">
        <v>55</v>
      </c>
      <c r="E232" s="33" t="s">
        <v>975</v>
      </c>
      <c r="F232" s="33" t="s">
        <v>488</v>
      </c>
      <c r="G232" s="32">
        <f>MONTH(Tabla3[[#This Row],[Fecha de Registro]])</f>
        <v>3</v>
      </c>
    </row>
    <row r="233" spans="1:7">
      <c r="A233" s="33" t="s">
        <v>1003</v>
      </c>
      <c r="B233" s="33" t="s">
        <v>1127</v>
      </c>
      <c r="C233" s="33" t="s">
        <v>79</v>
      </c>
      <c r="D233" s="33" t="s">
        <v>55</v>
      </c>
      <c r="E233" s="33" t="s">
        <v>961</v>
      </c>
      <c r="F233" s="33" t="s">
        <v>491</v>
      </c>
      <c r="G233" s="32">
        <f>MONTH(Tabla3[[#This Row],[Fecha de Registro]])</f>
        <v>3</v>
      </c>
    </row>
    <row r="234" spans="1:7">
      <c r="A234" s="33" t="s">
        <v>1004</v>
      </c>
      <c r="B234" s="33" t="s">
        <v>1127</v>
      </c>
      <c r="C234" s="33" t="s">
        <v>79</v>
      </c>
      <c r="D234" s="33" t="s">
        <v>55</v>
      </c>
      <c r="E234" s="33" t="s">
        <v>961</v>
      </c>
      <c r="F234" s="33" t="s">
        <v>1005</v>
      </c>
      <c r="G234" s="32">
        <f>MONTH(Tabla3[[#This Row],[Fecha de Registro]])</f>
        <v>3</v>
      </c>
    </row>
    <row r="235" spans="1:7">
      <c r="A235" s="33" t="s">
        <v>1006</v>
      </c>
      <c r="B235" s="33" t="s">
        <v>1127</v>
      </c>
      <c r="C235" s="33" t="s">
        <v>79</v>
      </c>
      <c r="D235" s="33" t="s">
        <v>55</v>
      </c>
      <c r="E235" s="33" t="s">
        <v>961</v>
      </c>
      <c r="F235" s="33" t="s">
        <v>1007</v>
      </c>
      <c r="G235" s="32">
        <f>MONTH(Tabla3[[#This Row],[Fecha de Registro]])</f>
        <v>3</v>
      </c>
    </row>
    <row r="236" spans="1:7">
      <c r="A236" s="33" t="s">
        <v>1008</v>
      </c>
      <c r="B236" s="33" t="s">
        <v>1127</v>
      </c>
      <c r="C236" s="33" t="s">
        <v>79</v>
      </c>
      <c r="D236" s="33" t="s">
        <v>55</v>
      </c>
      <c r="E236" s="33" t="s">
        <v>961</v>
      </c>
      <c r="F236" s="33" t="s">
        <v>1009</v>
      </c>
      <c r="G236" s="32">
        <f>MONTH(Tabla3[[#This Row],[Fecha de Registro]])</f>
        <v>3</v>
      </c>
    </row>
    <row r="237" spans="1:7">
      <c r="A237" s="33" t="s">
        <v>1010</v>
      </c>
      <c r="B237" s="33" t="s">
        <v>1127</v>
      </c>
      <c r="C237" s="33" t="s">
        <v>79</v>
      </c>
      <c r="D237" s="33" t="s">
        <v>55</v>
      </c>
      <c r="E237" s="33" t="s">
        <v>961</v>
      </c>
      <c r="F237" s="33" t="s">
        <v>1011</v>
      </c>
      <c r="G237" s="32">
        <f>MONTH(Tabla3[[#This Row],[Fecha de Registro]])</f>
        <v>3</v>
      </c>
    </row>
    <row r="238" spans="1:7">
      <c r="A238" s="33" t="s">
        <v>1012</v>
      </c>
      <c r="B238" s="33" t="s">
        <v>1127</v>
      </c>
      <c r="C238" s="33" t="s">
        <v>79</v>
      </c>
      <c r="D238" s="33" t="s">
        <v>55</v>
      </c>
      <c r="E238" s="33" t="s">
        <v>961</v>
      </c>
      <c r="F238" s="33" t="s">
        <v>1013</v>
      </c>
      <c r="G238" s="32">
        <f>MONTH(Tabla3[[#This Row],[Fecha de Registro]])</f>
        <v>3</v>
      </c>
    </row>
    <row r="239" spans="1:7">
      <c r="A239" s="33" t="s">
        <v>1014</v>
      </c>
      <c r="B239" s="33" t="s">
        <v>1127</v>
      </c>
      <c r="C239" s="33" t="s">
        <v>79</v>
      </c>
      <c r="D239" s="33" t="s">
        <v>55</v>
      </c>
      <c r="E239" s="33" t="s">
        <v>961</v>
      </c>
      <c r="F239" s="33" t="s">
        <v>1015</v>
      </c>
      <c r="G239" s="32">
        <f>MONTH(Tabla3[[#This Row],[Fecha de Registro]])</f>
        <v>3</v>
      </c>
    </row>
    <row r="240" spans="1:7">
      <c r="A240" s="33" t="s">
        <v>1016</v>
      </c>
      <c r="B240" s="33" t="s">
        <v>1127</v>
      </c>
      <c r="C240" s="33" t="s">
        <v>80</v>
      </c>
      <c r="D240" s="33" t="s">
        <v>55</v>
      </c>
      <c r="E240" s="33" t="s">
        <v>961</v>
      </c>
      <c r="F240" s="33" t="s">
        <v>1017</v>
      </c>
      <c r="G240" s="32">
        <f>MONTH(Tabla3[[#This Row],[Fecha de Registro]])</f>
        <v>3</v>
      </c>
    </row>
    <row r="241" spans="1:7">
      <c r="A241" s="33" t="s">
        <v>1018</v>
      </c>
      <c r="B241" s="33" t="s">
        <v>1127</v>
      </c>
      <c r="C241" s="33" t="s">
        <v>80</v>
      </c>
      <c r="D241" s="33" t="s">
        <v>55</v>
      </c>
      <c r="E241" s="33" t="s">
        <v>975</v>
      </c>
      <c r="F241" s="33" t="s">
        <v>493</v>
      </c>
      <c r="G241" s="32">
        <f>MONTH(Tabla3[[#This Row],[Fecha de Registro]])</f>
        <v>3</v>
      </c>
    </row>
    <row r="242" spans="1:7">
      <c r="A242" s="33" t="s">
        <v>1019</v>
      </c>
      <c r="B242" s="33" t="s">
        <v>1127</v>
      </c>
      <c r="C242" s="33" t="s">
        <v>80</v>
      </c>
      <c r="D242" s="33" t="s">
        <v>55</v>
      </c>
      <c r="E242" s="33" t="s">
        <v>975</v>
      </c>
      <c r="F242" s="33" t="s">
        <v>496</v>
      </c>
      <c r="G242" s="32">
        <f>MONTH(Tabla3[[#This Row],[Fecha de Registro]])</f>
        <v>3</v>
      </c>
    </row>
    <row r="243" spans="1:7">
      <c r="A243" s="33" t="s">
        <v>1020</v>
      </c>
      <c r="B243" s="33" t="s">
        <v>1127</v>
      </c>
      <c r="C243" s="33" t="s">
        <v>80</v>
      </c>
      <c r="D243" s="33" t="s">
        <v>55</v>
      </c>
      <c r="E243" s="33" t="s">
        <v>975</v>
      </c>
      <c r="F243" s="33" t="s">
        <v>1021</v>
      </c>
      <c r="G243" s="32">
        <f>MONTH(Tabla3[[#This Row],[Fecha de Registro]])</f>
        <v>3</v>
      </c>
    </row>
    <row r="244" spans="1:7">
      <c r="A244" s="33" t="s">
        <v>1022</v>
      </c>
      <c r="B244" s="33" t="s">
        <v>1127</v>
      </c>
      <c r="C244" s="33" t="s">
        <v>80</v>
      </c>
      <c r="D244" s="33" t="s">
        <v>55</v>
      </c>
      <c r="E244" s="33" t="s">
        <v>975</v>
      </c>
      <c r="F244" s="33" t="s">
        <v>499</v>
      </c>
      <c r="G244" s="32">
        <f>MONTH(Tabla3[[#This Row],[Fecha de Registro]])</f>
        <v>3</v>
      </c>
    </row>
    <row r="245" spans="1:7">
      <c r="A245" s="33" t="s">
        <v>1023</v>
      </c>
      <c r="B245" s="33" t="s">
        <v>1127</v>
      </c>
      <c r="C245" s="33" t="s">
        <v>80</v>
      </c>
      <c r="D245" s="33" t="s">
        <v>55</v>
      </c>
      <c r="E245" s="33" t="s">
        <v>975</v>
      </c>
      <c r="F245" s="33" t="s">
        <v>501</v>
      </c>
      <c r="G245" s="32">
        <f>MONTH(Tabla3[[#This Row],[Fecha de Registro]])</f>
        <v>3</v>
      </c>
    </row>
    <row r="246" spans="1:7">
      <c r="A246" s="33" t="s">
        <v>1024</v>
      </c>
      <c r="B246" s="33" t="s">
        <v>1127</v>
      </c>
      <c r="C246" s="33" t="s">
        <v>80</v>
      </c>
      <c r="D246" s="33" t="s">
        <v>55</v>
      </c>
      <c r="E246" s="33" t="s">
        <v>961</v>
      </c>
      <c r="F246" s="33" t="s">
        <v>1025</v>
      </c>
      <c r="G246" s="32">
        <f>MONTH(Tabla3[[#This Row],[Fecha de Registro]])</f>
        <v>3</v>
      </c>
    </row>
    <row r="247" spans="1:7">
      <c r="A247" s="33" t="s">
        <v>1026</v>
      </c>
      <c r="B247" s="33" t="s">
        <v>1127</v>
      </c>
      <c r="C247" s="33" t="s">
        <v>80</v>
      </c>
      <c r="D247" s="33" t="s">
        <v>55</v>
      </c>
      <c r="E247" s="33" t="s">
        <v>975</v>
      </c>
      <c r="F247" s="33" t="s">
        <v>504</v>
      </c>
      <c r="G247" s="32">
        <f>MONTH(Tabla3[[#This Row],[Fecha de Registro]])</f>
        <v>3</v>
      </c>
    </row>
    <row r="248" spans="1:7">
      <c r="A248" s="33" t="s">
        <v>1027</v>
      </c>
      <c r="B248" s="33" t="s">
        <v>1127</v>
      </c>
      <c r="C248" s="33" t="s">
        <v>80</v>
      </c>
      <c r="D248" s="33" t="s">
        <v>55</v>
      </c>
      <c r="E248" s="33" t="s">
        <v>975</v>
      </c>
      <c r="F248" s="33" t="s">
        <v>507</v>
      </c>
      <c r="G248" s="32">
        <f>MONTH(Tabla3[[#This Row],[Fecha de Registro]])</f>
        <v>3</v>
      </c>
    </row>
    <row r="249" spans="1:7">
      <c r="A249" s="33" t="s">
        <v>1028</v>
      </c>
      <c r="B249" s="33" t="s">
        <v>1127</v>
      </c>
      <c r="C249" s="33" t="s">
        <v>80</v>
      </c>
      <c r="D249" s="33" t="s">
        <v>55</v>
      </c>
      <c r="E249" s="33" t="s">
        <v>975</v>
      </c>
      <c r="F249" s="33" t="s">
        <v>510</v>
      </c>
      <c r="G249" s="32">
        <f>MONTH(Tabla3[[#This Row],[Fecha de Registro]])</f>
        <v>3</v>
      </c>
    </row>
    <row r="250" spans="1:7">
      <c r="A250" s="33" t="s">
        <v>1029</v>
      </c>
      <c r="B250" s="33" t="s">
        <v>1127</v>
      </c>
      <c r="C250" s="33" t="s">
        <v>80</v>
      </c>
      <c r="D250" s="33" t="s">
        <v>55</v>
      </c>
      <c r="E250" s="33" t="s">
        <v>975</v>
      </c>
      <c r="F250" s="33" t="s">
        <v>513</v>
      </c>
      <c r="G250" s="32">
        <f>MONTH(Tabla3[[#This Row],[Fecha de Registro]])</f>
        <v>3</v>
      </c>
    </row>
    <row r="251" spans="1:7">
      <c r="A251" s="33" t="s">
        <v>1030</v>
      </c>
      <c r="B251" s="33" t="s">
        <v>1127</v>
      </c>
      <c r="C251" s="33" t="s">
        <v>80</v>
      </c>
      <c r="D251" s="33" t="s">
        <v>55</v>
      </c>
      <c r="E251" s="33" t="s">
        <v>975</v>
      </c>
      <c r="F251" s="33" t="s">
        <v>1031</v>
      </c>
      <c r="G251" s="32">
        <f>MONTH(Tabla3[[#This Row],[Fecha de Registro]])</f>
        <v>3</v>
      </c>
    </row>
    <row r="252" spans="1:7">
      <c r="A252" s="33" t="s">
        <v>1032</v>
      </c>
      <c r="B252" s="33" t="s">
        <v>1127</v>
      </c>
      <c r="C252" s="33" t="s">
        <v>80</v>
      </c>
      <c r="D252" s="33" t="s">
        <v>55</v>
      </c>
      <c r="E252" s="33" t="s">
        <v>975</v>
      </c>
      <c r="F252" s="33" t="s">
        <v>1033</v>
      </c>
      <c r="G252" s="32">
        <f>MONTH(Tabla3[[#This Row],[Fecha de Registro]])</f>
        <v>3</v>
      </c>
    </row>
    <row r="253" spans="1:7">
      <c r="A253" s="33" t="s">
        <v>1034</v>
      </c>
      <c r="B253" s="33" t="s">
        <v>1127</v>
      </c>
      <c r="C253" s="33" t="s">
        <v>80</v>
      </c>
      <c r="D253" s="33" t="s">
        <v>55</v>
      </c>
      <c r="E253" s="33" t="s">
        <v>975</v>
      </c>
      <c r="F253" s="33" t="s">
        <v>1035</v>
      </c>
      <c r="G253" s="32">
        <f>MONTH(Tabla3[[#This Row],[Fecha de Registro]])</f>
        <v>3</v>
      </c>
    </row>
    <row r="254" spans="1:7">
      <c r="A254" s="33" t="s">
        <v>1036</v>
      </c>
      <c r="B254" s="33" t="s">
        <v>1127</v>
      </c>
      <c r="C254" s="33" t="s">
        <v>80</v>
      </c>
      <c r="D254" s="33" t="s">
        <v>55</v>
      </c>
      <c r="E254" s="33" t="s">
        <v>1037</v>
      </c>
      <c r="F254" s="33" t="s">
        <v>516</v>
      </c>
      <c r="G254" s="32">
        <f>MONTH(Tabla3[[#This Row],[Fecha de Registro]])</f>
        <v>3</v>
      </c>
    </row>
    <row r="255" spans="1:7">
      <c r="A255" s="33" t="s">
        <v>1038</v>
      </c>
      <c r="B255" s="33" t="s">
        <v>1127</v>
      </c>
      <c r="C255" s="33" t="s">
        <v>80</v>
      </c>
      <c r="D255" s="33" t="s">
        <v>55</v>
      </c>
      <c r="E255" s="33" t="s">
        <v>1037</v>
      </c>
      <c r="F255" s="33" t="s">
        <v>518</v>
      </c>
      <c r="G255" s="32">
        <f>MONTH(Tabla3[[#This Row],[Fecha de Registro]])</f>
        <v>3</v>
      </c>
    </row>
    <row r="256" spans="1:7">
      <c r="A256" s="33" t="s">
        <v>1039</v>
      </c>
      <c r="B256" s="33" t="s">
        <v>1127</v>
      </c>
      <c r="C256" s="33" t="s">
        <v>80</v>
      </c>
      <c r="D256" s="33" t="s">
        <v>55</v>
      </c>
      <c r="E256" s="33" t="s">
        <v>961</v>
      </c>
      <c r="F256" s="33" t="s">
        <v>1040</v>
      </c>
      <c r="G256" s="32">
        <f>MONTH(Tabla3[[#This Row],[Fecha de Registro]])</f>
        <v>3</v>
      </c>
    </row>
    <row r="257" spans="1:7">
      <c r="A257" s="33" t="s">
        <v>1041</v>
      </c>
      <c r="B257" s="33" t="s">
        <v>1127</v>
      </c>
      <c r="C257" s="33" t="s">
        <v>80</v>
      </c>
      <c r="D257" s="33" t="s">
        <v>55</v>
      </c>
      <c r="E257" s="33" t="s">
        <v>961</v>
      </c>
      <c r="F257" s="33" t="s">
        <v>1042</v>
      </c>
      <c r="G257" s="32">
        <f>MONTH(Tabla3[[#This Row],[Fecha de Registro]])</f>
        <v>3</v>
      </c>
    </row>
    <row r="258" spans="1:7">
      <c r="A258" s="33" t="s">
        <v>1043</v>
      </c>
      <c r="B258" s="33" t="s">
        <v>1127</v>
      </c>
      <c r="C258" s="33" t="s">
        <v>80</v>
      </c>
      <c r="D258" s="33" t="s">
        <v>55</v>
      </c>
      <c r="E258" s="33" t="s">
        <v>961</v>
      </c>
      <c r="F258" s="33" t="s">
        <v>521</v>
      </c>
      <c r="G258" s="32">
        <f>MONTH(Tabla3[[#This Row],[Fecha de Registro]])</f>
        <v>3</v>
      </c>
    </row>
    <row r="259" spans="1:7">
      <c r="A259" s="33" t="s">
        <v>1044</v>
      </c>
      <c r="B259" s="33" t="s">
        <v>1127</v>
      </c>
      <c r="C259" s="33" t="s">
        <v>80</v>
      </c>
      <c r="D259" s="33" t="s">
        <v>55</v>
      </c>
      <c r="E259" s="33" t="s">
        <v>975</v>
      </c>
      <c r="F259" s="33" t="s">
        <v>524</v>
      </c>
      <c r="G259" s="32">
        <f>MONTH(Tabla3[[#This Row],[Fecha de Registro]])</f>
        <v>3</v>
      </c>
    </row>
    <row r="260" spans="1:7">
      <c r="A260" s="33" t="s">
        <v>1045</v>
      </c>
      <c r="B260" s="33" t="s">
        <v>1127</v>
      </c>
      <c r="C260" s="33" t="s">
        <v>80</v>
      </c>
      <c r="D260" s="33" t="s">
        <v>55</v>
      </c>
      <c r="E260" s="33" t="s">
        <v>961</v>
      </c>
      <c r="F260" s="33" t="s">
        <v>1046</v>
      </c>
      <c r="G260" s="32">
        <f>MONTH(Tabla3[[#This Row],[Fecha de Registro]])</f>
        <v>3</v>
      </c>
    </row>
    <row r="261" spans="1:7">
      <c r="A261" s="33" t="s">
        <v>1047</v>
      </c>
      <c r="B261" s="33" t="s">
        <v>1127</v>
      </c>
      <c r="C261" s="33" t="s">
        <v>80</v>
      </c>
      <c r="D261" s="33" t="s">
        <v>55</v>
      </c>
      <c r="E261" s="33" t="s">
        <v>961</v>
      </c>
      <c r="F261" s="33" t="s">
        <v>1048</v>
      </c>
      <c r="G261" s="32">
        <f>MONTH(Tabla3[[#This Row],[Fecha de Registro]])</f>
        <v>3</v>
      </c>
    </row>
    <row r="262" spans="1:7">
      <c r="A262" s="33" t="s">
        <v>1049</v>
      </c>
      <c r="B262" s="33" t="s">
        <v>1127</v>
      </c>
      <c r="C262" s="33" t="s">
        <v>80</v>
      </c>
      <c r="D262" s="33" t="s">
        <v>55</v>
      </c>
      <c r="E262" s="33" t="s">
        <v>975</v>
      </c>
      <c r="F262" s="33" t="s">
        <v>527</v>
      </c>
      <c r="G262" s="32">
        <f>MONTH(Tabla3[[#This Row],[Fecha de Registro]])</f>
        <v>3</v>
      </c>
    </row>
    <row r="263" spans="1:7">
      <c r="A263" s="33" t="s">
        <v>1050</v>
      </c>
      <c r="B263" s="33" t="s">
        <v>1127</v>
      </c>
      <c r="C263" s="33" t="s">
        <v>80</v>
      </c>
      <c r="D263" s="33" t="s">
        <v>55</v>
      </c>
      <c r="E263" s="33" t="s">
        <v>975</v>
      </c>
      <c r="F263" s="33" t="s">
        <v>1051</v>
      </c>
      <c r="G263" s="32">
        <f>MONTH(Tabla3[[#This Row],[Fecha de Registro]])</f>
        <v>3</v>
      </c>
    </row>
    <row r="264" spans="1:7">
      <c r="A264" s="33" t="s">
        <v>1052</v>
      </c>
      <c r="B264" s="33" t="s">
        <v>1127</v>
      </c>
      <c r="C264" s="33" t="s">
        <v>80</v>
      </c>
      <c r="D264" s="33" t="s">
        <v>55</v>
      </c>
      <c r="E264" s="33" t="s">
        <v>961</v>
      </c>
      <c r="F264" s="33" t="s">
        <v>1053</v>
      </c>
      <c r="G264" s="32">
        <f>MONTH(Tabla3[[#This Row],[Fecha de Registro]])</f>
        <v>3</v>
      </c>
    </row>
    <row r="265" spans="1:7">
      <c r="A265" s="33" t="s">
        <v>1054</v>
      </c>
      <c r="B265" s="33" t="s">
        <v>1127</v>
      </c>
      <c r="C265" s="33" t="s">
        <v>80</v>
      </c>
      <c r="D265" s="33" t="s">
        <v>55</v>
      </c>
      <c r="E265" s="33" t="s">
        <v>961</v>
      </c>
      <c r="F265" s="33" t="s">
        <v>1055</v>
      </c>
      <c r="G265" s="32">
        <f>MONTH(Tabla3[[#This Row],[Fecha de Registro]])</f>
        <v>3</v>
      </c>
    </row>
    <row r="266" spans="1:7">
      <c r="A266" s="33" t="s">
        <v>1056</v>
      </c>
      <c r="B266" s="33" t="s">
        <v>1127</v>
      </c>
      <c r="C266" s="33" t="s">
        <v>80</v>
      </c>
      <c r="D266" s="33" t="s">
        <v>55</v>
      </c>
      <c r="E266" s="33" t="s">
        <v>975</v>
      </c>
      <c r="F266" s="33" t="s">
        <v>530</v>
      </c>
      <c r="G266" s="32">
        <f>MONTH(Tabla3[[#This Row],[Fecha de Registro]])</f>
        <v>3</v>
      </c>
    </row>
    <row r="267" spans="1:7">
      <c r="A267" s="33" t="s">
        <v>1057</v>
      </c>
      <c r="B267" s="33" t="s">
        <v>1127</v>
      </c>
      <c r="C267" s="33" t="s">
        <v>80</v>
      </c>
      <c r="D267" s="33" t="s">
        <v>55</v>
      </c>
      <c r="E267" s="33" t="s">
        <v>961</v>
      </c>
      <c r="F267" s="33" t="s">
        <v>1058</v>
      </c>
      <c r="G267" s="32">
        <f>MONTH(Tabla3[[#This Row],[Fecha de Registro]])</f>
        <v>3</v>
      </c>
    </row>
    <row r="268" spans="1:7">
      <c r="A268" s="33" t="s">
        <v>1059</v>
      </c>
      <c r="B268" s="33" t="s">
        <v>1127</v>
      </c>
      <c r="C268" s="33" t="s">
        <v>80</v>
      </c>
      <c r="D268" s="33" t="s">
        <v>55</v>
      </c>
      <c r="E268" s="33" t="s">
        <v>961</v>
      </c>
      <c r="F268" s="33" t="s">
        <v>1060</v>
      </c>
      <c r="G268" s="32">
        <f>MONTH(Tabla3[[#This Row],[Fecha de Registro]])</f>
        <v>3</v>
      </c>
    </row>
    <row r="269" spans="1:7">
      <c r="A269" s="33" t="s">
        <v>1061</v>
      </c>
      <c r="B269" s="33" t="s">
        <v>1127</v>
      </c>
      <c r="C269" s="33" t="s">
        <v>80</v>
      </c>
      <c r="D269" s="33" t="s">
        <v>55</v>
      </c>
      <c r="E269" s="33" t="s">
        <v>961</v>
      </c>
      <c r="F269" s="33" t="s">
        <v>1062</v>
      </c>
      <c r="G269" s="32">
        <f>MONTH(Tabla3[[#This Row],[Fecha de Registro]])</f>
        <v>3</v>
      </c>
    </row>
    <row r="270" spans="1:7">
      <c r="A270" s="33" t="s">
        <v>1063</v>
      </c>
      <c r="B270" s="33" t="s">
        <v>1127</v>
      </c>
      <c r="C270" s="33" t="s">
        <v>80</v>
      </c>
      <c r="D270" s="33" t="s">
        <v>55</v>
      </c>
      <c r="E270" s="33" t="s">
        <v>961</v>
      </c>
      <c r="F270" s="33" t="s">
        <v>1064</v>
      </c>
      <c r="G270" s="32">
        <f>MONTH(Tabla3[[#This Row],[Fecha de Registro]])</f>
        <v>3</v>
      </c>
    </row>
    <row r="271" spans="1:7">
      <c r="A271" s="33" t="s">
        <v>1065</v>
      </c>
      <c r="B271" s="33" t="s">
        <v>1127</v>
      </c>
      <c r="C271" s="33" t="s">
        <v>80</v>
      </c>
      <c r="D271" s="33" t="s">
        <v>55</v>
      </c>
      <c r="E271" s="33" t="s">
        <v>961</v>
      </c>
      <c r="F271" s="33" t="s">
        <v>1066</v>
      </c>
      <c r="G271" s="32">
        <f>MONTH(Tabla3[[#This Row],[Fecha de Registro]])</f>
        <v>3</v>
      </c>
    </row>
    <row r="272" spans="1:7">
      <c r="A272" s="33" t="s">
        <v>1067</v>
      </c>
      <c r="B272" s="33" t="s">
        <v>1127</v>
      </c>
      <c r="C272" s="33" t="s">
        <v>80</v>
      </c>
      <c r="D272" s="33" t="s">
        <v>55</v>
      </c>
      <c r="E272" s="33" t="s">
        <v>961</v>
      </c>
      <c r="F272" s="33" t="s">
        <v>1068</v>
      </c>
      <c r="G272" s="32">
        <f>MONTH(Tabla3[[#This Row],[Fecha de Registro]])</f>
        <v>3</v>
      </c>
    </row>
    <row r="273" spans="1:7">
      <c r="A273" s="33" t="s">
        <v>1069</v>
      </c>
      <c r="B273" s="33" t="s">
        <v>1127</v>
      </c>
      <c r="C273" s="33" t="s">
        <v>80</v>
      </c>
      <c r="D273" s="33" t="s">
        <v>55</v>
      </c>
      <c r="E273" s="33" t="s">
        <v>961</v>
      </c>
      <c r="F273" s="33" t="s">
        <v>1070</v>
      </c>
      <c r="G273" s="32">
        <f>MONTH(Tabla3[[#This Row],[Fecha de Registro]])</f>
        <v>3</v>
      </c>
    </row>
    <row r="274" spans="1:7">
      <c r="A274" s="33" t="s">
        <v>1071</v>
      </c>
      <c r="B274" s="33" t="s">
        <v>1127</v>
      </c>
      <c r="C274" s="33" t="s">
        <v>80</v>
      </c>
      <c r="D274" s="33" t="s">
        <v>55</v>
      </c>
      <c r="E274" s="33" t="s">
        <v>961</v>
      </c>
      <c r="F274" s="33" t="s">
        <v>1072</v>
      </c>
      <c r="G274" s="32">
        <f>MONTH(Tabla3[[#This Row],[Fecha de Registro]])</f>
        <v>3</v>
      </c>
    </row>
    <row r="275" spans="1:7">
      <c r="A275" s="33" t="s">
        <v>1073</v>
      </c>
      <c r="B275" s="33" t="s">
        <v>1127</v>
      </c>
      <c r="C275" s="33" t="s">
        <v>80</v>
      </c>
      <c r="D275" s="33" t="s">
        <v>55</v>
      </c>
      <c r="E275" s="33" t="s">
        <v>961</v>
      </c>
      <c r="F275" s="33" t="s">
        <v>1074</v>
      </c>
      <c r="G275" s="32">
        <f>MONTH(Tabla3[[#This Row],[Fecha de Registro]])</f>
        <v>3</v>
      </c>
    </row>
    <row r="276" spans="1:7">
      <c r="A276" s="33" t="s">
        <v>1075</v>
      </c>
      <c r="B276" s="33" t="s">
        <v>1127</v>
      </c>
      <c r="C276" s="33" t="s">
        <v>80</v>
      </c>
      <c r="D276" s="33" t="s">
        <v>55</v>
      </c>
      <c r="E276" s="33" t="s">
        <v>975</v>
      </c>
      <c r="F276" s="33" t="s">
        <v>533</v>
      </c>
      <c r="G276" s="32">
        <f>MONTH(Tabla3[[#This Row],[Fecha de Registro]])</f>
        <v>3</v>
      </c>
    </row>
    <row r="277" spans="1:7">
      <c r="A277" s="33" t="s">
        <v>1076</v>
      </c>
      <c r="B277" s="33" t="s">
        <v>1127</v>
      </c>
      <c r="C277" s="33" t="s">
        <v>82</v>
      </c>
      <c r="D277" s="33" t="s">
        <v>55</v>
      </c>
      <c r="E277" s="33" t="s">
        <v>975</v>
      </c>
      <c r="F277" s="33" t="s">
        <v>536</v>
      </c>
      <c r="G277" s="32">
        <f>MONTH(Tabla3[[#This Row],[Fecha de Registro]])</f>
        <v>3</v>
      </c>
    </row>
    <row r="278" spans="1:7">
      <c r="A278" s="33" t="s">
        <v>1077</v>
      </c>
      <c r="B278" s="33" t="s">
        <v>1127</v>
      </c>
      <c r="C278" s="33" t="s">
        <v>82</v>
      </c>
      <c r="D278" s="33" t="s">
        <v>55</v>
      </c>
      <c r="E278" s="33" t="s">
        <v>975</v>
      </c>
      <c r="F278" s="33" t="s">
        <v>1078</v>
      </c>
      <c r="G278" s="32">
        <f>MONTH(Tabla3[[#This Row],[Fecha de Registro]])</f>
        <v>3</v>
      </c>
    </row>
    <row r="279" spans="1:7">
      <c r="A279" s="33" t="s">
        <v>1079</v>
      </c>
      <c r="B279" s="33" t="s">
        <v>1127</v>
      </c>
      <c r="C279" s="33" t="s">
        <v>82</v>
      </c>
      <c r="D279" s="33" t="s">
        <v>55</v>
      </c>
      <c r="E279" s="33" t="s">
        <v>961</v>
      </c>
      <c r="F279" s="33" t="s">
        <v>1080</v>
      </c>
      <c r="G279" s="32">
        <f>MONTH(Tabla3[[#This Row],[Fecha de Registro]])</f>
        <v>3</v>
      </c>
    </row>
    <row r="280" spans="1:7">
      <c r="A280" s="33" t="s">
        <v>1081</v>
      </c>
      <c r="B280" s="33" t="s">
        <v>1127</v>
      </c>
      <c r="C280" s="33" t="s">
        <v>82</v>
      </c>
      <c r="D280" s="33" t="s">
        <v>55</v>
      </c>
      <c r="E280" s="33" t="s">
        <v>975</v>
      </c>
      <c r="F280" s="33" t="s">
        <v>539</v>
      </c>
      <c r="G280" s="32">
        <f>MONTH(Tabla3[[#This Row],[Fecha de Registro]])</f>
        <v>3</v>
      </c>
    </row>
    <row r="281" spans="1:7">
      <c r="A281" s="33" t="s">
        <v>1082</v>
      </c>
      <c r="B281" s="33" t="s">
        <v>1127</v>
      </c>
      <c r="C281" s="33" t="s">
        <v>82</v>
      </c>
      <c r="D281" s="33" t="s">
        <v>55</v>
      </c>
      <c r="E281" s="33" t="s">
        <v>961</v>
      </c>
      <c r="F281" s="33" t="s">
        <v>1083</v>
      </c>
      <c r="G281" s="32">
        <f>MONTH(Tabla3[[#This Row],[Fecha de Registro]])</f>
        <v>3</v>
      </c>
    </row>
    <row r="282" spans="1:7">
      <c r="A282" s="33" t="s">
        <v>1084</v>
      </c>
      <c r="B282" s="33" t="s">
        <v>1127</v>
      </c>
      <c r="C282" s="33" t="s">
        <v>82</v>
      </c>
      <c r="D282" s="33" t="s">
        <v>55</v>
      </c>
      <c r="E282" s="33" t="s">
        <v>975</v>
      </c>
      <c r="F282" s="33" t="s">
        <v>542</v>
      </c>
      <c r="G282" s="32">
        <f>MONTH(Tabla3[[#This Row],[Fecha de Registro]])</f>
        <v>3</v>
      </c>
    </row>
    <row r="283" spans="1:7">
      <c r="A283" s="33" t="s">
        <v>1085</v>
      </c>
      <c r="B283" s="33" t="s">
        <v>1127</v>
      </c>
      <c r="C283" s="33" t="s">
        <v>82</v>
      </c>
      <c r="D283" s="33" t="s">
        <v>55</v>
      </c>
      <c r="E283" s="33" t="s">
        <v>961</v>
      </c>
      <c r="F283" s="33" t="s">
        <v>1086</v>
      </c>
      <c r="G283" s="32">
        <f>MONTH(Tabla3[[#This Row],[Fecha de Registro]])</f>
        <v>3</v>
      </c>
    </row>
    <row r="284" spans="1:7">
      <c r="A284" s="33" t="s">
        <v>1087</v>
      </c>
      <c r="B284" s="33" t="s">
        <v>1127</v>
      </c>
      <c r="C284" s="33" t="s">
        <v>82</v>
      </c>
      <c r="D284" s="33" t="s">
        <v>55</v>
      </c>
      <c r="E284" s="33" t="s">
        <v>975</v>
      </c>
      <c r="F284" s="33" t="s">
        <v>545</v>
      </c>
      <c r="G284" s="32">
        <f>MONTH(Tabla3[[#This Row],[Fecha de Registro]])</f>
        <v>3</v>
      </c>
    </row>
    <row r="285" spans="1:7">
      <c r="A285" s="33" t="s">
        <v>1088</v>
      </c>
      <c r="B285" s="33" t="s">
        <v>1127</v>
      </c>
      <c r="C285" s="33" t="s">
        <v>82</v>
      </c>
      <c r="D285" s="33" t="s">
        <v>55</v>
      </c>
      <c r="E285" s="33" t="s">
        <v>975</v>
      </c>
      <c r="F285" s="33" t="s">
        <v>548</v>
      </c>
      <c r="G285" s="32">
        <f>MONTH(Tabla3[[#This Row],[Fecha de Registro]])</f>
        <v>3</v>
      </c>
    </row>
    <row r="286" spans="1:7">
      <c r="A286" s="33" t="s">
        <v>1089</v>
      </c>
      <c r="B286" s="33" t="s">
        <v>1127</v>
      </c>
      <c r="C286" s="33" t="s">
        <v>82</v>
      </c>
      <c r="D286" s="33" t="s">
        <v>55</v>
      </c>
      <c r="E286" s="33" t="s">
        <v>975</v>
      </c>
      <c r="F286" s="33" t="s">
        <v>551</v>
      </c>
      <c r="G286" s="32">
        <f>MONTH(Tabla3[[#This Row],[Fecha de Registro]])</f>
        <v>3</v>
      </c>
    </row>
    <row r="287" spans="1:7">
      <c r="A287" s="33" t="s">
        <v>1090</v>
      </c>
      <c r="B287" s="33" t="s">
        <v>1127</v>
      </c>
      <c r="C287" s="33" t="s">
        <v>82</v>
      </c>
      <c r="D287" s="33" t="s">
        <v>55</v>
      </c>
      <c r="E287" s="33" t="s">
        <v>975</v>
      </c>
      <c r="F287" s="33" t="s">
        <v>554</v>
      </c>
      <c r="G287" s="32">
        <f>MONTH(Tabla3[[#This Row],[Fecha de Registro]])</f>
        <v>3</v>
      </c>
    </row>
    <row r="288" spans="1:7">
      <c r="A288" s="33" t="s">
        <v>1091</v>
      </c>
      <c r="B288" s="33" t="s">
        <v>1127</v>
      </c>
      <c r="C288" s="33" t="s">
        <v>82</v>
      </c>
      <c r="D288" s="33" t="s">
        <v>55</v>
      </c>
      <c r="E288" s="33" t="s">
        <v>961</v>
      </c>
      <c r="F288" s="33" t="s">
        <v>1092</v>
      </c>
      <c r="G288" s="32">
        <f>MONTH(Tabla3[[#This Row],[Fecha de Registro]])</f>
        <v>3</v>
      </c>
    </row>
    <row r="289" spans="1:7">
      <c r="A289" s="33" t="s">
        <v>1093</v>
      </c>
      <c r="B289" s="33" t="s">
        <v>1127</v>
      </c>
      <c r="C289" s="33" t="s">
        <v>82</v>
      </c>
      <c r="D289" s="33" t="s">
        <v>55</v>
      </c>
      <c r="E289" s="33" t="s">
        <v>961</v>
      </c>
      <c r="F289" s="33" t="s">
        <v>1094</v>
      </c>
      <c r="G289" s="32">
        <f>MONTH(Tabla3[[#This Row],[Fecha de Registro]])</f>
        <v>3</v>
      </c>
    </row>
    <row r="290" spans="1:7">
      <c r="A290" s="33" t="s">
        <v>1095</v>
      </c>
      <c r="B290" s="33" t="s">
        <v>1127</v>
      </c>
      <c r="C290" s="33" t="s">
        <v>82</v>
      </c>
      <c r="D290" s="33" t="s">
        <v>55</v>
      </c>
      <c r="E290" s="33" t="s">
        <v>961</v>
      </c>
      <c r="F290" s="33" t="s">
        <v>1096</v>
      </c>
      <c r="G290" s="32">
        <f>MONTH(Tabla3[[#This Row],[Fecha de Registro]])</f>
        <v>3</v>
      </c>
    </row>
    <row r="291" spans="1:7">
      <c r="A291" s="33" t="s">
        <v>1097</v>
      </c>
      <c r="B291" s="33" t="s">
        <v>1127</v>
      </c>
      <c r="C291" s="33" t="s">
        <v>82</v>
      </c>
      <c r="D291" s="33" t="s">
        <v>55</v>
      </c>
      <c r="E291" s="33" t="s">
        <v>975</v>
      </c>
      <c r="F291" s="33" t="s">
        <v>557</v>
      </c>
      <c r="G291" s="32">
        <f>MONTH(Tabla3[[#This Row],[Fecha de Registro]])</f>
        <v>3</v>
      </c>
    </row>
    <row r="292" spans="1:7">
      <c r="A292" s="33" t="s">
        <v>1098</v>
      </c>
      <c r="B292" s="33" t="s">
        <v>1127</v>
      </c>
      <c r="C292" s="33" t="s">
        <v>82</v>
      </c>
      <c r="D292" s="33" t="s">
        <v>55</v>
      </c>
      <c r="E292" s="33" t="s">
        <v>961</v>
      </c>
      <c r="F292" s="33" t="s">
        <v>1099</v>
      </c>
      <c r="G292" s="32">
        <f>MONTH(Tabla3[[#This Row],[Fecha de Registro]])</f>
        <v>3</v>
      </c>
    </row>
    <row r="293" spans="1:7">
      <c r="A293" s="33" t="s">
        <v>1100</v>
      </c>
      <c r="B293" s="33" t="s">
        <v>1127</v>
      </c>
      <c r="C293" s="33" t="s">
        <v>82</v>
      </c>
      <c r="D293" s="33" t="s">
        <v>55</v>
      </c>
      <c r="E293" s="33" t="s">
        <v>961</v>
      </c>
      <c r="F293" s="33" t="s">
        <v>1101</v>
      </c>
      <c r="G293" s="32">
        <f>MONTH(Tabla3[[#This Row],[Fecha de Registro]])</f>
        <v>3</v>
      </c>
    </row>
    <row r="294" spans="1:7">
      <c r="A294" s="33" t="s">
        <v>1102</v>
      </c>
      <c r="B294" s="33" t="s">
        <v>1127</v>
      </c>
      <c r="C294" s="33" t="s">
        <v>82</v>
      </c>
      <c r="D294" s="33" t="s">
        <v>55</v>
      </c>
      <c r="E294" s="33" t="s">
        <v>961</v>
      </c>
      <c r="F294" s="33" t="s">
        <v>1103</v>
      </c>
      <c r="G294" s="32">
        <f>MONTH(Tabla3[[#This Row],[Fecha de Registro]])</f>
        <v>3</v>
      </c>
    </row>
    <row r="295" spans="1:7">
      <c r="A295" s="33" t="s">
        <v>1104</v>
      </c>
      <c r="B295" s="33" t="s">
        <v>1127</v>
      </c>
      <c r="C295" s="33" t="s">
        <v>82</v>
      </c>
      <c r="D295" s="33" t="s">
        <v>55</v>
      </c>
      <c r="E295" s="33" t="s">
        <v>975</v>
      </c>
      <c r="F295" s="33" t="s">
        <v>560</v>
      </c>
      <c r="G295" s="32">
        <f>MONTH(Tabla3[[#This Row],[Fecha de Registro]])</f>
        <v>3</v>
      </c>
    </row>
    <row r="296" spans="1:7">
      <c r="A296" s="33" t="s">
        <v>1105</v>
      </c>
      <c r="B296" s="33" t="s">
        <v>1127</v>
      </c>
      <c r="C296" s="33" t="s">
        <v>82</v>
      </c>
      <c r="D296" s="33" t="s">
        <v>55</v>
      </c>
      <c r="E296" s="33" t="s">
        <v>975</v>
      </c>
      <c r="F296" s="33" t="s">
        <v>563</v>
      </c>
      <c r="G296" s="32">
        <f>MONTH(Tabla3[[#This Row],[Fecha de Registro]])</f>
        <v>3</v>
      </c>
    </row>
    <row r="297" spans="1:7">
      <c r="A297" s="33" t="s">
        <v>1106</v>
      </c>
      <c r="B297" s="33" t="s">
        <v>1127</v>
      </c>
      <c r="C297" s="33" t="s">
        <v>82</v>
      </c>
      <c r="D297" s="33" t="s">
        <v>55</v>
      </c>
      <c r="E297" s="33" t="s">
        <v>975</v>
      </c>
      <c r="F297" s="33" t="s">
        <v>565</v>
      </c>
      <c r="G297" s="32">
        <f>MONTH(Tabla3[[#This Row],[Fecha de Registro]])</f>
        <v>3</v>
      </c>
    </row>
    <row r="298" spans="1:7">
      <c r="A298" s="33" t="s">
        <v>1107</v>
      </c>
      <c r="B298" s="33" t="s">
        <v>1127</v>
      </c>
      <c r="C298" s="33" t="s">
        <v>82</v>
      </c>
      <c r="D298" s="33" t="s">
        <v>55</v>
      </c>
      <c r="E298" s="33" t="s">
        <v>961</v>
      </c>
      <c r="F298" s="33" t="s">
        <v>1108</v>
      </c>
      <c r="G298" s="32">
        <f>MONTH(Tabla3[[#This Row],[Fecha de Registro]])</f>
        <v>3</v>
      </c>
    </row>
    <row r="299" spans="1:7">
      <c r="A299" s="33" t="s">
        <v>1109</v>
      </c>
      <c r="B299" s="33" t="s">
        <v>1127</v>
      </c>
      <c r="C299" s="33" t="s">
        <v>82</v>
      </c>
      <c r="D299" s="33" t="s">
        <v>55</v>
      </c>
      <c r="E299" s="33" t="s">
        <v>975</v>
      </c>
      <c r="F299" s="33" t="s">
        <v>568</v>
      </c>
      <c r="G299" s="32">
        <f>MONTH(Tabla3[[#This Row],[Fecha de Registro]])</f>
        <v>3</v>
      </c>
    </row>
    <row r="300" spans="1:7">
      <c r="A300" s="33" t="s">
        <v>1110</v>
      </c>
      <c r="B300" s="33" t="s">
        <v>1127</v>
      </c>
      <c r="C300" s="33" t="s">
        <v>82</v>
      </c>
      <c r="D300" s="33" t="s">
        <v>55</v>
      </c>
      <c r="E300" s="33" t="s">
        <v>975</v>
      </c>
      <c r="F300" s="33" t="s">
        <v>1111</v>
      </c>
      <c r="G300" s="32">
        <f>MONTH(Tabla3[[#This Row],[Fecha de Registro]])</f>
        <v>3</v>
      </c>
    </row>
    <row r="301" spans="1:7">
      <c r="A301" s="33" t="s">
        <v>1869</v>
      </c>
      <c r="B301" s="33" t="s">
        <v>1127</v>
      </c>
      <c r="C301" s="33" t="s">
        <v>1870</v>
      </c>
      <c r="D301" s="33" t="s">
        <v>55</v>
      </c>
      <c r="E301" s="33" t="s">
        <v>975</v>
      </c>
      <c r="F301" s="33" t="s">
        <v>1871</v>
      </c>
      <c r="G301" s="32">
        <f>MONTH(Tabla3[[#This Row],[Fecha de Registro]])</f>
        <v>3</v>
      </c>
    </row>
    <row r="302" spans="1:7">
      <c r="A302" s="33" t="s">
        <v>1872</v>
      </c>
      <c r="B302" s="33" t="s">
        <v>1127</v>
      </c>
      <c r="C302" s="33" t="s">
        <v>1870</v>
      </c>
      <c r="D302" s="33" t="s">
        <v>55</v>
      </c>
      <c r="E302" s="33" t="s">
        <v>975</v>
      </c>
      <c r="F302" s="33" t="s">
        <v>1873</v>
      </c>
      <c r="G302" s="32">
        <f>MONTH(Tabla3[[#This Row],[Fecha de Registro]])</f>
        <v>3</v>
      </c>
    </row>
    <row r="303" spans="1:7">
      <c r="A303" s="33" t="s">
        <v>1874</v>
      </c>
      <c r="B303" s="33" t="s">
        <v>1127</v>
      </c>
      <c r="C303" s="33" t="s">
        <v>1870</v>
      </c>
      <c r="D303" s="33" t="s">
        <v>55</v>
      </c>
      <c r="E303" s="33" t="s">
        <v>975</v>
      </c>
      <c r="F303" s="33" t="s">
        <v>1153</v>
      </c>
      <c r="G303" s="32">
        <f>MONTH(Tabla3[[#This Row],[Fecha de Registro]])</f>
        <v>3</v>
      </c>
    </row>
    <row r="304" spans="1:7">
      <c r="A304" s="33" t="s">
        <v>1875</v>
      </c>
      <c r="B304" s="33" t="s">
        <v>1127</v>
      </c>
      <c r="C304" s="33" t="s">
        <v>1870</v>
      </c>
      <c r="D304" s="33" t="s">
        <v>55</v>
      </c>
      <c r="E304" s="33" t="s">
        <v>961</v>
      </c>
      <c r="F304" s="33" t="s">
        <v>1876</v>
      </c>
      <c r="G304" s="32">
        <f>MONTH(Tabla3[[#This Row],[Fecha de Registro]])</f>
        <v>3</v>
      </c>
    </row>
    <row r="305" spans="1:7">
      <c r="A305" s="33" t="s">
        <v>1877</v>
      </c>
      <c r="B305" s="33" t="s">
        <v>1127</v>
      </c>
      <c r="C305" s="33" t="s">
        <v>1870</v>
      </c>
      <c r="D305" s="33" t="s">
        <v>55</v>
      </c>
      <c r="E305" s="33" t="s">
        <v>975</v>
      </c>
      <c r="F305" s="33" t="s">
        <v>1156</v>
      </c>
      <c r="G305" s="32">
        <f>MONTH(Tabla3[[#This Row],[Fecha de Registro]])</f>
        <v>3</v>
      </c>
    </row>
    <row r="306" spans="1:7">
      <c r="A306" s="33" t="s">
        <v>1878</v>
      </c>
      <c r="B306" s="33" t="s">
        <v>1127</v>
      </c>
      <c r="C306" s="33" t="s">
        <v>1870</v>
      </c>
      <c r="D306" s="33" t="s">
        <v>55</v>
      </c>
      <c r="E306" s="33" t="s">
        <v>961</v>
      </c>
      <c r="F306" s="33" t="s">
        <v>1879</v>
      </c>
      <c r="G306" s="32">
        <f>MONTH(Tabla3[[#This Row],[Fecha de Registro]])</f>
        <v>3</v>
      </c>
    </row>
    <row r="307" spans="1:7">
      <c r="A307" s="33" t="s">
        <v>1880</v>
      </c>
      <c r="B307" s="33" t="s">
        <v>1127</v>
      </c>
      <c r="C307" s="33" t="s">
        <v>1870</v>
      </c>
      <c r="D307" s="33" t="s">
        <v>55</v>
      </c>
      <c r="E307" s="33" t="s">
        <v>961</v>
      </c>
      <c r="F307" s="33" t="s">
        <v>1159</v>
      </c>
      <c r="G307" s="32">
        <f>MONTH(Tabla3[[#This Row],[Fecha de Registro]])</f>
        <v>3</v>
      </c>
    </row>
    <row r="308" spans="1:7">
      <c r="A308" s="33" t="s">
        <v>1881</v>
      </c>
      <c r="B308" s="33" t="s">
        <v>1127</v>
      </c>
      <c r="C308" s="33" t="s">
        <v>1882</v>
      </c>
      <c r="D308" s="33" t="s">
        <v>55</v>
      </c>
      <c r="E308" s="33" t="s">
        <v>975</v>
      </c>
      <c r="F308" s="33" t="s">
        <v>1162</v>
      </c>
      <c r="G308" s="32">
        <f>MONTH(Tabla3[[#This Row],[Fecha de Registro]])</f>
        <v>3</v>
      </c>
    </row>
    <row r="309" spans="1:7">
      <c r="A309" s="33" t="s">
        <v>1883</v>
      </c>
      <c r="B309" s="33" t="s">
        <v>1127</v>
      </c>
      <c r="C309" s="33" t="s">
        <v>1870</v>
      </c>
      <c r="D309" s="33" t="s">
        <v>55</v>
      </c>
      <c r="E309" s="33" t="s">
        <v>961</v>
      </c>
      <c r="F309" s="33" t="s">
        <v>1884</v>
      </c>
      <c r="G309" s="32">
        <f>MONTH(Tabla3[[#This Row],[Fecha de Registro]])</f>
        <v>3</v>
      </c>
    </row>
    <row r="310" spans="1:7">
      <c r="A310" s="33" t="s">
        <v>1885</v>
      </c>
      <c r="B310" s="33" t="s">
        <v>1127</v>
      </c>
      <c r="C310" s="33" t="s">
        <v>1870</v>
      </c>
      <c r="D310" s="33" t="s">
        <v>55</v>
      </c>
      <c r="E310" s="33" t="s">
        <v>961</v>
      </c>
      <c r="F310" s="33" t="s">
        <v>1886</v>
      </c>
      <c r="G310" s="32">
        <f>MONTH(Tabla3[[#This Row],[Fecha de Registro]])</f>
        <v>3</v>
      </c>
    </row>
    <row r="311" spans="1:7">
      <c r="A311" s="33" t="s">
        <v>1887</v>
      </c>
      <c r="B311" s="33" t="s">
        <v>1127</v>
      </c>
      <c r="C311" s="33" t="s">
        <v>1870</v>
      </c>
      <c r="D311" s="33" t="s">
        <v>55</v>
      </c>
      <c r="E311" s="33" t="s">
        <v>961</v>
      </c>
      <c r="F311" s="33" t="s">
        <v>1888</v>
      </c>
      <c r="G311" s="32">
        <f>MONTH(Tabla3[[#This Row],[Fecha de Registro]])</f>
        <v>3</v>
      </c>
    </row>
    <row r="312" spans="1:7">
      <c r="A312" s="33" t="s">
        <v>1889</v>
      </c>
      <c r="B312" s="33" t="s">
        <v>1127</v>
      </c>
      <c r="C312" s="33" t="s">
        <v>1870</v>
      </c>
      <c r="D312" s="33" t="s">
        <v>55</v>
      </c>
      <c r="E312" s="33" t="s">
        <v>961</v>
      </c>
      <c r="F312" s="33" t="s">
        <v>1890</v>
      </c>
      <c r="G312" s="32">
        <f>MONTH(Tabla3[[#This Row],[Fecha de Registro]])</f>
        <v>3</v>
      </c>
    </row>
    <row r="313" spans="1:7">
      <c r="A313" s="33" t="s">
        <v>1891</v>
      </c>
      <c r="B313" s="33" t="s">
        <v>1127</v>
      </c>
      <c r="C313" s="33" t="s">
        <v>1892</v>
      </c>
      <c r="D313" s="33" t="s">
        <v>55</v>
      </c>
      <c r="E313" s="33" t="s">
        <v>1893</v>
      </c>
      <c r="F313" s="33" t="s">
        <v>1894</v>
      </c>
      <c r="G313" s="32">
        <f>MONTH(Tabla3[[#This Row],[Fecha de Registro]])</f>
        <v>3</v>
      </c>
    </row>
    <row r="314" spans="1:7">
      <c r="A314" s="33" t="s">
        <v>1895</v>
      </c>
      <c r="B314" s="33" t="s">
        <v>1127</v>
      </c>
      <c r="C314" s="33" t="s">
        <v>1892</v>
      </c>
      <c r="D314" s="33" t="s">
        <v>55</v>
      </c>
      <c r="E314" s="33" t="s">
        <v>1893</v>
      </c>
      <c r="F314" s="33" t="s">
        <v>1896</v>
      </c>
      <c r="G314" s="32">
        <f>MONTH(Tabla3[[#This Row],[Fecha de Registro]])</f>
        <v>3</v>
      </c>
    </row>
    <row r="315" spans="1:7">
      <c r="A315" s="33" t="s">
        <v>1897</v>
      </c>
      <c r="B315" s="33" t="s">
        <v>1127</v>
      </c>
      <c r="C315" s="33" t="s">
        <v>1892</v>
      </c>
      <c r="D315" s="33" t="s">
        <v>55</v>
      </c>
      <c r="E315" s="33" t="s">
        <v>1893</v>
      </c>
      <c r="F315" s="33" t="s">
        <v>1165</v>
      </c>
      <c r="G315" s="32">
        <f>MONTH(Tabla3[[#This Row],[Fecha de Registro]])</f>
        <v>3</v>
      </c>
    </row>
    <row r="316" spans="1:7">
      <c r="A316" s="33" t="s">
        <v>1898</v>
      </c>
      <c r="B316" s="33" t="s">
        <v>1127</v>
      </c>
      <c r="C316" s="33" t="s">
        <v>1892</v>
      </c>
      <c r="D316" s="33" t="s">
        <v>55</v>
      </c>
      <c r="E316" s="33" t="s">
        <v>1893</v>
      </c>
      <c r="F316" s="33" t="s">
        <v>1899</v>
      </c>
      <c r="G316" s="32">
        <f>MONTH(Tabla3[[#This Row],[Fecha de Registro]])</f>
        <v>3</v>
      </c>
    </row>
    <row r="317" spans="1:7">
      <c r="A317" s="33" t="s">
        <v>1900</v>
      </c>
      <c r="B317" s="33" t="s">
        <v>1127</v>
      </c>
      <c r="C317" s="33" t="s">
        <v>1892</v>
      </c>
      <c r="D317" s="33" t="s">
        <v>55</v>
      </c>
      <c r="E317" s="33" t="s">
        <v>1893</v>
      </c>
      <c r="F317" s="33" t="s">
        <v>1901</v>
      </c>
      <c r="G317" s="32">
        <f>MONTH(Tabla3[[#This Row],[Fecha de Registro]])</f>
        <v>3</v>
      </c>
    </row>
    <row r="318" spans="1:7">
      <c r="A318" s="33" t="s">
        <v>1902</v>
      </c>
      <c r="B318" s="33" t="s">
        <v>1127</v>
      </c>
      <c r="C318" s="33" t="s">
        <v>80</v>
      </c>
      <c r="D318" s="33" t="s">
        <v>55</v>
      </c>
      <c r="E318" s="33" t="s">
        <v>1893</v>
      </c>
      <c r="F318" s="33" t="s">
        <v>1167</v>
      </c>
      <c r="G318" s="32">
        <f>MONTH(Tabla3[[#This Row],[Fecha de Registro]])</f>
        <v>3</v>
      </c>
    </row>
    <row r="319" spans="1:7">
      <c r="A319" s="33" t="s">
        <v>1903</v>
      </c>
      <c r="B319" s="33" t="s">
        <v>1127</v>
      </c>
      <c r="C319" s="33" t="s">
        <v>80</v>
      </c>
      <c r="D319" s="33" t="s">
        <v>55</v>
      </c>
      <c r="E319" s="33" t="s">
        <v>975</v>
      </c>
      <c r="F319" s="33" t="s">
        <v>1169</v>
      </c>
      <c r="G319" s="32">
        <f>MONTH(Tabla3[[#This Row],[Fecha de Registro]])</f>
        <v>3</v>
      </c>
    </row>
    <row r="320" spans="1:7">
      <c r="A320" s="33" t="s">
        <v>1904</v>
      </c>
      <c r="B320" s="33" t="s">
        <v>1127</v>
      </c>
      <c r="C320" s="33" t="s">
        <v>80</v>
      </c>
      <c r="D320" s="33" t="s">
        <v>55</v>
      </c>
      <c r="E320" s="33" t="s">
        <v>961</v>
      </c>
      <c r="F320" s="33" t="s">
        <v>1905</v>
      </c>
      <c r="G320" s="32">
        <f>MONTH(Tabla3[[#This Row],[Fecha de Registro]])</f>
        <v>3</v>
      </c>
    </row>
    <row r="321" spans="1:7">
      <c r="A321" s="33" t="s">
        <v>1906</v>
      </c>
      <c r="B321" s="33" t="s">
        <v>1127</v>
      </c>
      <c r="C321" s="33" t="s">
        <v>1892</v>
      </c>
      <c r="D321" s="33" t="s">
        <v>55</v>
      </c>
      <c r="E321" s="33" t="s">
        <v>1037</v>
      </c>
      <c r="F321" s="33" t="s">
        <v>1172</v>
      </c>
      <c r="G321" s="32">
        <f>MONTH(Tabla3[[#This Row],[Fecha de Registro]])</f>
        <v>3</v>
      </c>
    </row>
    <row r="322" spans="1:7">
      <c r="A322" s="33" t="s">
        <v>1907</v>
      </c>
      <c r="B322" s="33" t="s">
        <v>1127</v>
      </c>
      <c r="C322" s="33" t="s">
        <v>1892</v>
      </c>
      <c r="D322" s="33" t="s">
        <v>55</v>
      </c>
      <c r="E322" s="33" t="s">
        <v>961</v>
      </c>
      <c r="F322" s="33" t="s">
        <v>1908</v>
      </c>
      <c r="G322" s="32">
        <f>MONTH(Tabla3[[#This Row],[Fecha de Registro]])</f>
        <v>3</v>
      </c>
    </row>
    <row r="323" spans="1:7">
      <c r="A323" s="33" t="s">
        <v>1909</v>
      </c>
      <c r="B323" s="33" t="s">
        <v>1127</v>
      </c>
      <c r="C323" s="33" t="s">
        <v>1892</v>
      </c>
      <c r="D323" s="33" t="s">
        <v>55</v>
      </c>
      <c r="E323" s="33" t="s">
        <v>975</v>
      </c>
      <c r="F323" s="33" t="s">
        <v>1175</v>
      </c>
      <c r="G323" s="32">
        <f>MONTH(Tabla3[[#This Row],[Fecha de Registro]])</f>
        <v>3</v>
      </c>
    </row>
    <row r="324" spans="1:7">
      <c r="A324" s="33" t="s">
        <v>1910</v>
      </c>
      <c r="B324" s="33" t="s">
        <v>1127</v>
      </c>
      <c r="C324" s="33" t="s">
        <v>1892</v>
      </c>
      <c r="D324" s="33" t="s">
        <v>55</v>
      </c>
      <c r="E324" s="33" t="s">
        <v>961</v>
      </c>
      <c r="F324" s="33" t="s">
        <v>1911</v>
      </c>
      <c r="G324" s="32">
        <f>MONTH(Tabla3[[#This Row],[Fecha de Registro]])</f>
        <v>3</v>
      </c>
    </row>
    <row r="325" spans="1:7">
      <c r="A325" s="33" t="s">
        <v>1912</v>
      </c>
      <c r="B325" s="33" t="s">
        <v>1127</v>
      </c>
      <c r="C325" s="33" t="s">
        <v>1892</v>
      </c>
      <c r="D325" s="33" t="s">
        <v>55</v>
      </c>
      <c r="E325" s="33" t="s">
        <v>961</v>
      </c>
      <c r="F325" s="33" t="s">
        <v>1913</v>
      </c>
      <c r="G325" s="32">
        <f>MONTH(Tabla3[[#This Row],[Fecha de Registro]])</f>
        <v>3</v>
      </c>
    </row>
    <row r="326" spans="1:7">
      <c r="A326" s="33" t="s">
        <v>1914</v>
      </c>
      <c r="B326" s="33" t="s">
        <v>1127</v>
      </c>
      <c r="C326" s="33" t="s">
        <v>1892</v>
      </c>
      <c r="D326" s="33" t="s">
        <v>55</v>
      </c>
      <c r="E326" s="33" t="s">
        <v>961</v>
      </c>
      <c r="F326" s="33" t="s">
        <v>1915</v>
      </c>
      <c r="G326" s="32">
        <f>MONTH(Tabla3[[#This Row],[Fecha de Registro]])</f>
        <v>3</v>
      </c>
    </row>
    <row r="327" spans="1:7">
      <c r="A327" s="33" t="s">
        <v>1916</v>
      </c>
      <c r="B327" s="33" t="s">
        <v>1127</v>
      </c>
      <c r="C327" s="33" t="s">
        <v>1892</v>
      </c>
      <c r="D327" s="33" t="s">
        <v>55</v>
      </c>
      <c r="E327" s="33" t="s">
        <v>961</v>
      </c>
      <c r="F327" s="33" t="s">
        <v>1917</v>
      </c>
      <c r="G327" s="32">
        <f>MONTH(Tabla3[[#This Row],[Fecha de Registro]])</f>
        <v>3</v>
      </c>
    </row>
    <row r="328" spans="1:7">
      <c r="A328" s="33" t="s">
        <v>1918</v>
      </c>
      <c r="B328" s="33" t="s">
        <v>1127</v>
      </c>
      <c r="C328" s="33" t="s">
        <v>1892</v>
      </c>
      <c r="D328" s="33" t="s">
        <v>55</v>
      </c>
      <c r="E328" s="33" t="s">
        <v>961</v>
      </c>
      <c r="F328" s="33" t="s">
        <v>1919</v>
      </c>
      <c r="G328" s="32">
        <f>MONTH(Tabla3[[#This Row],[Fecha de Registro]])</f>
        <v>3</v>
      </c>
    </row>
    <row r="329" spans="1:7">
      <c r="A329" s="33" t="s">
        <v>1920</v>
      </c>
      <c r="B329" s="33" t="s">
        <v>1127</v>
      </c>
      <c r="C329" s="33" t="s">
        <v>1892</v>
      </c>
      <c r="D329" s="33" t="s">
        <v>55</v>
      </c>
      <c r="E329" s="33" t="s">
        <v>975</v>
      </c>
      <c r="F329" s="33" t="s">
        <v>1178</v>
      </c>
      <c r="G329" s="32">
        <f>MONTH(Tabla3[[#This Row],[Fecha de Registro]])</f>
        <v>3</v>
      </c>
    </row>
    <row r="330" spans="1:7">
      <c r="A330" s="33" t="s">
        <v>1921</v>
      </c>
      <c r="B330" s="33" t="s">
        <v>1127</v>
      </c>
      <c r="C330" s="33" t="s">
        <v>1892</v>
      </c>
      <c r="D330" s="33" t="s">
        <v>55</v>
      </c>
      <c r="E330" s="33" t="s">
        <v>961</v>
      </c>
      <c r="F330" s="33" t="s">
        <v>1922</v>
      </c>
      <c r="G330" s="32">
        <f>MONTH(Tabla3[[#This Row],[Fecha de Registro]])</f>
        <v>3</v>
      </c>
    </row>
    <row r="331" spans="1:7">
      <c r="A331" s="33" t="s">
        <v>1923</v>
      </c>
      <c r="B331" s="33" t="s">
        <v>1127</v>
      </c>
      <c r="C331" s="33" t="s">
        <v>1892</v>
      </c>
      <c r="D331" s="33" t="s">
        <v>55</v>
      </c>
      <c r="E331" s="33" t="s">
        <v>961</v>
      </c>
      <c r="F331" s="33" t="s">
        <v>1924</v>
      </c>
      <c r="G331" s="32">
        <f>MONTH(Tabla3[[#This Row],[Fecha de Registro]])</f>
        <v>3</v>
      </c>
    </row>
    <row r="332" spans="1:7">
      <c r="A332" s="33" t="s">
        <v>1925</v>
      </c>
      <c r="B332" s="33" t="s">
        <v>1127</v>
      </c>
      <c r="C332" s="33" t="s">
        <v>1892</v>
      </c>
      <c r="D332" s="33" t="s">
        <v>55</v>
      </c>
      <c r="E332" s="33" t="s">
        <v>961</v>
      </c>
      <c r="F332" s="33" t="s">
        <v>1926</v>
      </c>
      <c r="G332" s="32">
        <f>MONTH(Tabla3[[#This Row],[Fecha de Registro]])</f>
        <v>3</v>
      </c>
    </row>
    <row r="333" spans="1:7">
      <c r="A333" s="33" t="s">
        <v>1927</v>
      </c>
      <c r="B333" s="33" t="s">
        <v>1127</v>
      </c>
      <c r="C333" s="33" t="s">
        <v>1892</v>
      </c>
      <c r="D333" s="33" t="s">
        <v>55</v>
      </c>
      <c r="E333" s="33" t="s">
        <v>961</v>
      </c>
      <c r="F333" s="33" t="s">
        <v>1928</v>
      </c>
      <c r="G333" s="32">
        <f>MONTH(Tabla3[[#This Row],[Fecha de Registro]])</f>
        <v>3</v>
      </c>
    </row>
    <row r="334" spans="1:7">
      <c r="A334" s="33" t="s">
        <v>1929</v>
      </c>
      <c r="B334" s="33" t="s">
        <v>1127</v>
      </c>
      <c r="C334" s="33" t="s">
        <v>1892</v>
      </c>
      <c r="D334" s="33" t="s">
        <v>55</v>
      </c>
      <c r="E334" s="33" t="s">
        <v>975</v>
      </c>
      <c r="F334" s="33" t="s">
        <v>1181</v>
      </c>
      <c r="G334" s="32">
        <f>MONTH(Tabla3[[#This Row],[Fecha de Registro]])</f>
        <v>3</v>
      </c>
    </row>
    <row r="335" spans="1:7">
      <c r="A335" s="33" t="s">
        <v>1930</v>
      </c>
      <c r="B335" s="33" t="s">
        <v>1127</v>
      </c>
      <c r="C335" s="33" t="s">
        <v>1892</v>
      </c>
      <c r="D335" s="33" t="s">
        <v>55</v>
      </c>
      <c r="E335" s="33" t="s">
        <v>1931</v>
      </c>
      <c r="F335" s="33" t="s">
        <v>1932</v>
      </c>
      <c r="G335" s="32">
        <f>MONTH(Tabla3[[#This Row],[Fecha de Registro]])</f>
        <v>3</v>
      </c>
    </row>
    <row r="336" spans="1:7">
      <c r="A336" s="33" t="s">
        <v>1933</v>
      </c>
      <c r="B336" s="33" t="s">
        <v>1127</v>
      </c>
      <c r="C336" s="33" t="s">
        <v>1892</v>
      </c>
      <c r="D336" s="33" t="s">
        <v>55</v>
      </c>
      <c r="E336" s="33" t="s">
        <v>975</v>
      </c>
      <c r="F336" s="33" t="s">
        <v>1184</v>
      </c>
      <c r="G336" s="32">
        <f>MONTH(Tabla3[[#This Row],[Fecha de Registro]])</f>
        <v>3</v>
      </c>
    </row>
    <row r="337" spans="1:7">
      <c r="A337" s="33" t="s">
        <v>1934</v>
      </c>
      <c r="B337" s="33" t="s">
        <v>1127</v>
      </c>
      <c r="C337" s="33" t="s">
        <v>1892</v>
      </c>
      <c r="D337" s="33" t="s">
        <v>55</v>
      </c>
      <c r="E337" s="33" t="s">
        <v>961</v>
      </c>
      <c r="F337" s="33" t="s">
        <v>1935</v>
      </c>
      <c r="G337" s="32">
        <f>MONTH(Tabla3[[#This Row],[Fecha de Registro]])</f>
        <v>3</v>
      </c>
    </row>
    <row r="338" spans="1:7">
      <c r="A338" s="33" t="s">
        <v>1936</v>
      </c>
      <c r="B338" s="33" t="s">
        <v>1127</v>
      </c>
      <c r="C338" s="33" t="s">
        <v>1892</v>
      </c>
      <c r="D338" s="33" t="s">
        <v>55</v>
      </c>
      <c r="E338" s="33" t="s">
        <v>975</v>
      </c>
      <c r="F338" s="33" t="s">
        <v>1187</v>
      </c>
      <c r="G338" s="32">
        <f>MONTH(Tabla3[[#This Row],[Fecha de Registro]])</f>
        <v>3</v>
      </c>
    </row>
    <row r="339" spans="1:7">
      <c r="A339" s="33" t="s">
        <v>1937</v>
      </c>
      <c r="B339" s="33" t="s">
        <v>1127</v>
      </c>
      <c r="C339" s="33" t="s">
        <v>1892</v>
      </c>
      <c r="D339" s="33" t="s">
        <v>55</v>
      </c>
      <c r="E339" s="33" t="s">
        <v>961</v>
      </c>
      <c r="F339" s="33" t="s">
        <v>1938</v>
      </c>
      <c r="G339" s="32">
        <f>MONTH(Tabla3[[#This Row],[Fecha de Registro]])</f>
        <v>3</v>
      </c>
    </row>
    <row r="340" spans="1:7">
      <c r="A340" s="33" t="s">
        <v>1939</v>
      </c>
      <c r="B340" s="33" t="s">
        <v>1127</v>
      </c>
      <c r="C340" s="33" t="s">
        <v>1892</v>
      </c>
      <c r="D340" s="33" t="s">
        <v>55</v>
      </c>
      <c r="E340" s="33" t="s">
        <v>961</v>
      </c>
      <c r="F340" s="33" t="s">
        <v>1940</v>
      </c>
      <c r="G340" s="32">
        <f>MONTH(Tabla3[[#This Row],[Fecha de Registro]])</f>
        <v>3</v>
      </c>
    </row>
    <row r="341" spans="1:7">
      <c r="A341" s="33" t="s">
        <v>1941</v>
      </c>
      <c r="B341" s="33" t="s">
        <v>1127</v>
      </c>
      <c r="C341" s="33" t="s">
        <v>1892</v>
      </c>
      <c r="D341" s="33" t="s">
        <v>55</v>
      </c>
      <c r="E341" s="33" t="s">
        <v>961</v>
      </c>
      <c r="F341" s="33" t="s">
        <v>1942</v>
      </c>
      <c r="G341" s="32">
        <f>MONTH(Tabla3[[#This Row],[Fecha de Registro]])</f>
        <v>3</v>
      </c>
    </row>
    <row r="342" spans="1:7">
      <c r="A342" s="33" t="s">
        <v>1943</v>
      </c>
      <c r="B342" s="33" t="s">
        <v>1127</v>
      </c>
      <c r="C342" s="33" t="s">
        <v>1892</v>
      </c>
      <c r="D342" s="33" t="s">
        <v>55</v>
      </c>
      <c r="E342" s="33" t="s">
        <v>961</v>
      </c>
      <c r="F342" s="33" t="s">
        <v>1944</v>
      </c>
      <c r="G342" s="32">
        <f>MONTH(Tabla3[[#This Row],[Fecha de Registro]])</f>
        <v>3</v>
      </c>
    </row>
    <row r="343" spans="1:7">
      <c r="A343" s="33" t="s">
        <v>1945</v>
      </c>
      <c r="B343" s="33" t="s">
        <v>1127</v>
      </c>
      <c r="C343" s="33" t="s">
        <v>1892</v>
      </c>
      <c r="D343" s="33" t="s">
        <v>55</v>
      </c>
      <c r="E343" s="33" t="s">
        <v>975</v>
      </c>
      <c r="F343" s="33" t="s">
        <v>1190</v>
      </c>
      <c r="G343" s="32">
        <f>MONTH(Tabla3[[#This Row],[Fecha de Registro]])</f>
        <v>3</v>
      </c>
    </row>
    <row r="344" spans="1:7">
      <c r="A344" s="33" t="s">
        <v>1946</v>
      </c>
      <c r="B344" s="33" t="s">
        <v>1127</v>
      </c>
      <c r="C344" s="33" t="s">
        <v>1892</v>
      </c>
      <c r="D344" s="33" t="s">
        <v>55</v>
      </c>
      <c r="E344" s="33" t="s">
        <v>961</v>
      </c>
      <c r="F344" s="33" t="s">
        <v>1947</v>
      </c>
      <c r="G344" s="32">
        <f>MONTH(Tabla3[[#This Row],[Fecha de Registro]])</f>
        <v>3</v>
      </c>
    </row>
    <row r="345" spans="1:7">
      <c r="A345" s="33" t="s">
        <v>1948</v>
      </c>
      <c r="B345" s="33" t="s">
        <v>1127</v>
      </c>
      <c r="C345" s="33" t="s">
        <v>1892</v>
      </c>
      <c r="D345" s="33" t="s">
        <v>55</v>
      </c>
      <c r="E345" s="33" t="s">
        <v>975</v>
      </c>
      <c r="F345" s="33" t="s">
        <v>1193</v>
      </c>
      <c r="G345" s="32">
        <f>MONTH(Tabla3[[#This Row],[Fecha de Registro]])</f>
        <v>3</v>
      </c>
    </row>
    <row r="346" spans="1:7">
      <c r="A346" s="33" t="s">
        <v>1949</v>
      </c>
      <c r="B346" s="33" t="s">
        <v>1127</v>
      </c>
      <c r="C346" s="33" t="s">
        <v>1892</v>
      </c>
      <c r="D346" s="33" t="s">
        <v>55</v>
      </c>
      <c r="E346" s="33" t="s">
        <v>975</v>
      </c>
      <c r="F346" s="33" t="s">
        <v>1196</v>
      </c>
      <c r="G346" s="32">
        <f>MONTH(Tabla3[[#This Row],[Fecha de Registro]])</f>
        <v>3</v>
      </c>
    </row>
    <row r="347" spans="1:7">
      <c r="A347" s="33" t="s">
        <v>1950</v>
      </c>
      <c r="B347" s="33" t="s">
        <v>1127</v>
      </c>
      <c r="C347" s="33" t="s">
        <v>1892</v>
      </c>
      <c r="D347" s="33" t="s">
        <v>55</v>
      </c>
      <c r="E347" s="33" t="s">
        <v>961</v>
      </c>
      <c r="F347" s="33" t="s">
        <v>1951</v>
      </c>
      <c r="G347" s="32">
        <f>MONTH(Tabla3[[#This Row],[Fecha de Registro]])</f>
        <v>3</v>
      </c>
    </row>
    <row r="348" spans="1:7">
      <c r="A348" s="33" t="s">
        <v>1952</v>
      </c>
      <c r="B348" s="33" t="s">
        <v>1127</v>
      </c>
      <c r="C348" s="33" t="s">
        <v>1892</v>
      </c>
      <c r="D348" s="33" t="s">
        <v>55</v>
      </c>
      <c r="E348" s="33" t="s">
        <v>961</v>
      </c>
      <c r="F348" s="33" t="s">
        <v>1953</v>
      </c>
      <c r="G348" s="32">
        <f>MONTH(Tabla3[[#This Row],[Fecha de Registro]])</f>
        <v>3</v>
      </c>
    </row>
    <row r="349" spans="1:7">
      <c r="A349" s="33" t="s">
        <v>1954</v>
      </c>
      <c r="B349" s="33" t="s">
        <v>1127</v>
      </c>
      <c r="C349" s="33" t="s">
        <v>1892</v>
      </c>
      <c r="D349" s="33" t="s">
        <v>55</v>
      </c>
      <c r="E349" s="33" t="s">
        <v>975</v>
      </c>
      <c r="F349" s="33" t="s">
        <v>1199</v>
      </c>
      <c r="G349" s="32">
        <f>MONTH(Tabla3[[#This Row],[Fecha de Registro]])</f>
        <v>3</v>
      </c>
    </row>
    <row r="350" spans="1:7">
      <c r="A350" s="33" t="s">
        <v>1955</v>
      </c>
      <c r="B350" s="33" t="s">
        <v>1127</v>
      </c>
      <c r="C350" s="33" t="s">
        <v>1892</v>
      </c>
      <c r="D350" s="33" t="s">
        <v>55</v>
      </c>
      <c r="E350" s="33" t="s">
        <v>961</v>
      </c>
      <c r="F350" s="33" t="s">
        <v>1956</v>
      </c>
      <c r="G350" s="32">
        <f>MONTH(Tabla3[[#This Row],[Fecha de Registro]])</f>
        <v>3</v>
      </c>
    </row>
    <row r="351" spans="1:7">
      <c r="A351" s="33" t="s">
        <v>1957</v>
      </c>
      <c r="B351" s="33" t="s">
        <v>1127</v>
      </c>
      <c r="C351" s="33" t="s">
        <v>1892</v>
      </c>
      <c r="D351" s="33" t="s">
        <v>55</v>
      </c>
      <c r="E351" s="33" t="s">
        <v>961</v>
      </c>
      <c r="F351" s="33" t="s">
        <v>1958</v>
      </c>
      <c r="G351" s="32">
        <f>MONTH(Tabla3[[#This Row],[Fecha de Registro]])</f>
        <v>3</v>
      </c>
    </row>
    <row r="352" spans="1:7">
      <c r="A352" s="33" t="s">
        <v>1959</v>
      </c>
      <c r="B352" s="33" t="s">
        <v>1127</v>
      </c>
      <c r="C352" s="33" t="s">
        <v>1892</v>
      </c>
      <c r="D352" s="33" t="s">
        <v>55</v>
      </c>
      <c r="E352" s="33" t="s">
        <v>975</v>
      </c>
      <c r="F352" s="33" t="s">
        <v>1202</v>
      </c>
      <c r="G352" s="32">
        <f>MONTH(Tabla3[[#This Row],[Fecha de Registro]])</f>
        <v>3</v>
      </c>
    </row>
    <row r="353" spans="1:7">
      <c r="A353" s="33" t="s">
        <v>1960</v>
      </c>
      <c r="B353" s="33" t="s">
        <v>1127</v>
      </c>
      <c r="C353" s="33" t="s">
        <v>1892</v>
      </c>
      <c r="D353" s="33" t="s">
        <v>55</v>
      </c>
      <c r="E353" s="33" t="s">
        <v>975</v>
      </c>
      <c r="F353" s="33" t="s">
        <v>1205</v>
      </c>
      <c r="G353" s="32">
        <f>MONTH(Tabla3[[#This Row],[Fecha de Registro]])</f>
        <v>3</v>
      </c>
    </row>
    <row r="354" spans="1:7">
      <c r="A354" s="33" t="s">
        <v>1961</v>
      </c>
      <c r="B354" s="33" t="s">
        <v>1127</v>
      </c>
      <c r="C354" s="33" t="s">
        <v>1892</v>
      </c>
      <c r="D354" s="33" t="s">
        <v>55</v>
      </c>
      <c r="E354" s="33" t="s">
        <v>975</v>
      </c>
      <c r="F354" s="33" t="s">
        <v>1207</v>
      </c>
      <c r="G354" s="32">
        <f>MONTH(Tabla3[[#This Row],[Fecha de Registro]])</f>
        <v>3</v>
      </c>
    </row>
    <row r="355" spans="1:7">
      <c r="A355" s="33" t="s">
        <v>1962</v>
      </c>
      <c r="B355" s="33" t="s">
        <v>1127</v>
      </c>
      <c r="C355" s="33" t="s">
        <v>1892</v>
      </c>
      <c r="D355" s="33" t="s">
        <v>55</v>
      </c>
      <c r="E355" s="33" t="s">
        <v>961</v>
      </c>
      <c r="F355" s="33" t="s">
        <v>1963</v>
      </c>
      <c r="G355" s="32">
        <f>MONTH(Tabla3[[#This Row],[Fecha de Registro]])</f>
        <v>3</v>
      </c>
    </row>
    <row r="356" spans="1:7">
      <c r="A356" s="33" t="s">
        <v>1964</v>
      </c>
      <c r="B356" s="33" t="s">
        <v>1127</v>
      </c>
      <c r="C356" s="33" t="s">
        <v>1892</v>
      </c>
      <c r="D356" s="33" t="s">
        <v>55</v>
      </c>
      <c r="E356" s="33" t="s">
        <v>975</v>
      </c>
      <c r="F356" s="33" t="s">
        <v>1210</v>
      </c>
      <c r="G356" s="32">
        <f>MONTH(Tabla3[[#This Row],[Fecha de Registro]])</f>
        <v>3</v>
      </c>
    </row>
    <row r="357" spans="1:7">
      <c r="A357" s="33" t="s">
        <v>1965</v>
      </c>
      <c r="B357" s="33" t="s">
        <v>1127</v>
      </c>
      <c r="C357" s="33" t="s">
        <v>1892</v>
      </c>
      <c r="D357" s="33" t="s">
        <v>55</v>
      </c>
      <c r="E357" s="33" t="s">
        <v>961</v>
      </c>
      <c r="F357" s="33" t="s">
        <v>1966</v>
      </c>
      <c r="G357" s="32">
        <f>MONTH(Tabla3[[#This Row],[Fecha de Registro]])</f>
        <v>3</v>
      </c>
    </row>
    <row r="358" spans="1:7">
      <c r="A358" s="33" t="s">
        <v>1967</v>
      </c>
      <c r="B358" s="33" t="s">
        <v>1127</v>
      </c>
      <c r="C358" s="33" t="s">
        <v>1892</v>
      </c>
      <c r="D358" s="33" t="s">
        <v>55</v>
      </c>
      <c r="E358" s="33" t="s">
        <v>961</v>
      </c>
      <c r="F358" s="33" t="s">
        <v>1968</v>
      </c>
      <c r="G358" s="32">
        <f>MONTH(Tabla3[[#This Row],[Fecha de Registro]])</f>
        <v>3</v>
      </c>
    </row>
    <row r="359" spans="1:7">
      <c r="A359" s="33" t="s">
        <v>1969</v>
      </c>
      <c r="B359" s="33" t="s">
        <v>1127</v>
      </c>
      <c r="C359" s="33" t="s">
        <v>1892</v>
      </c>
      <c r="D359" s="33" t="s">
        <v>55</v>
      </c>
      <c r="E359" s="33" t="s">
        <v>961</v>
      </c>
      <c r="F359" s="33" t="s">
        <v>1970</v>
      </c>
      <c r="G359" s="32">
        <f>MONTH(Tabla3[[#This Row],[Fecha de Registro]])</f>
        <v>3</v>
      </c>
    </row>
    <row r="360" spans="1:7">
      <c r="A360" s="33" t="s">
        <v>1971</v>
      </c>
      <c r="B360" s="33" t="s">
        <v>1127</v>
      </c>
      <c r="C360" s="33" t="s">
        <v>1892</v>
      </c>
      <c r="D360" s="33" t="s">
        <v>55</v>
      </c>
      <c r="E360" s="33" t="s">
        <v>961</v>
      </c>
      <c r="F360" s="33" t="s">
        <v>1972</v>
      </c>
      <c r="G360" s="32">
        <f>MONTH(Tabla3[[#This Row],[Fecha de Registro]])</f>
        <v>3</v>
      </c>
    </row>
    <row r="361" spans="1:7">
      <c r="A361" s="33" t="s">
        <v>1973</v>
      </c>
      <c r="B361" s="33" t="s">
        <v>1127</v>
      </c>
      <c r="C361" s="33" t="s">
        <v>1892</v>
      </c>
      <c r="D361" s="33" t="s">
        <v>55</v>
      </c>
      <c r="E361" s="33" t="s">
        <v>975</v>
      </c>
      <c r="F361" s="33" t="s">
        <v>1213</v>
      </c>
      <c r="G361" s="32">
        <f>MONTH(Tabla3[[#This Row],[Fecha de Registro]])</f>
        <v>3</v>
      </c>
    </row>
    <row r="362" spans="1:7">
      <c r="A362" s="33" t="s">
        <v>1974</v>
      </c>
      <c r="B362" s="33" t="s">
        <v>1127</v>
      </c>
      <c r="C362" s="33" t="s">
        <v>1892</v>
      </c>
      <c r="D362" s="33" t="s">
        <v>55</v>
      </c>
      <c r="E362" s="33" t="s">
        <v>975</v>
      </c>
      <c r="F362" s="33" t="s">
        <v>1216</v>
      </c>
      <c r="G362" s="32">
        <f>MONTH(Tabla3[[#This Row],[Fecha de Registro]])</f>
        <v>3</v>
      </c>
    </row>
    <row r="363" spans="1:7">
      <c r="A363" s="33" t="s">
        <v>1975</v>
      </c>
      <c r="B363" s="33" t="s">
        <v>1127</v>
      </c>
      <c r="C363" s="33" t="s">
        <v>1892</v>
      </c>
      <c r="D363" s="33" t="s">
        <v>55</v>
      </c>
      <c r="E363" s="33" t="s">
        <v>975</v>
      </c>
      <c r="F363" s="33" t="s">
        <v>1219</v>
      </c>
      <c r="G363" s="32">
        <f>MONTH(Tabla3[[#This Row],[Fecha de Registro]])</f>
        <v>3</v>
      </c>
    </row>
    <row r="364" spans="1:7">
      <c r="A364" s="33" t="s">
        <v>1976</v>
      </c>
      <c r="B364" s="33" t="s">
        <v>1127</v>
      </c>
      <c r="C364" s="33" t="s">
        <v>1892</v>
      </c>
      <c r="D364" s="33" t="s">
        <v>55</v>
      </c>
      <c r="E364" s="33" t="s">
        <v>961</v>
      </c>
      <c r="F364" s="33" t="s">
        <v>1977</v>
      </c>
      <c r="G364" s="32">
        <f>MONTH(Tabla3[[#This Row],[Fecha de Registro]])</f>
        <v>3</v>
      </c>
    </row>
    <row r="365" spans="1:7">
      <c r="A365" s="33" t="s">
        <v>1978</v>
      </c>
      <c r="B365" s="33" t="s">
        <v>1127</v>
      </c>
      <c r="C365" s="33" t="s">
        <v>1892</v>
      </c>
      <c r="D365" s="33" t="s">
        <v>55</v>
      </c>
      <c r="E365" s="33" t="s">
        <v>975</v>
      </c>
      <c r="F365" s="33" t="s">
        <v>1221</v>
      </c>
      <c r="G365" s="32">
        <f>MONTH(Tabla3[[#This Row],[Fecha de Registro]])</f>
        <v>3</v>
      </c>
    </row>
    <row r="366" spans="1:7">
      <c r="A366" s="33" t="s">
        <v>1979</v>
      </c>
      <c r="B366" s="33" t="s">
        <v>1127</v>
      </c>
      <c r="C366" s="33" t="s">
        <v>1892</v>
      </c>
      <c r="D366" s="33" t="s">
        <v>55</v>
      </c>
      <c r="E366" s="33" t="s">
        <v>975</v>
      </c>
      <c r="F366" s="33" t="s">
        <v>1224</v>
      </c>
      <c r="G366" s="32">
        <f>MONTH(Tabla3[[#This Row],[Fecha de Registro]])</f>
        <v>3</v>
      </c>
    </row>
    <row r="367" spans="1:7">
      <c r="A367" s="33" t="s">
        <v>1980</v>
      </c>
      <c r="B367" s="33" t="s">
        <v>1127</v>
      </c>
      <c r="C367" s="33" t="s">
        <v>1892</v>
      </c>
      <c r="D367" s="33" t="s">
        <v>55</v>
      </c>
      <c r="E367" s="33" t="s">
        <v>961</v>
      </c>
      <c r="F367" s="33" t="s">
        <v>1981</v>
      </c>
      <c r="G367" s="32">
        <f>MONTH(Tabla3[[#This Row],[Fecha de Registro]])</f>
        <v>3</v>
      </c>
    </row>
    <row r="368" spans="1:7">
      <c r="A368" s="33" t="s">
        <v>1982</v>
      </c>
      <c r="B368" s="33" t="s">
        <v>1127</v>
      </c>
      <c r="C368" s="33" t="s">
        <v>1892</v>
      </c>
      <c r="D368" s="33" t="s">
        <v>55</v>
      </c>
      <c r="E368" s="33" t="s">
        <v>961</v>
      </c>
      <c r="F368" s="33" t="s">
        <v>1983</v>
      </c>
      <c r="G368" s="32">
        <f>MONTH(Tabla3[[#This Row],[Fecha de Registro]])</f>
        <v>3</v>
      </c>
    </row>
    <row r="369" spans="1:7">
      <c r="A369" s="33" t="s">
        <v>1984</v>
      </c>
      <c r="B369" s="33" t="s">
        <v>1127</v>
      </c>
      <c r="C369" s="33" t="s">
        <v>1892</v>
      </c>
      <c r="D369" s="33" t="s">
        <v>55</v>
      </c>
      <c r="E369" s="33" t="s">
        <v>975</v>
      </c>
      <c r="F369" s="33" t="s">
        <v>1227</v>
      </c>
      <c r="G369" s="32">
        <f>MONTH(Tabla3[[#This Row],[Fecha de Registro]])</f>
        <v>3</v>
      </c>
    </row>
    <row r="370" spans="1:7">
      <c r="A370" s="33" t="s">
        <v>1985</v>
      </c>
      <c r="B370" s="33" t="s">
        <v>1127</v>
      </c>
      <c r="C370" s="33" t="s">
        <v>1892</v>
      </c>
      <c r="D370" s="33" t="s">
        <v>55</v>
      </c>
      <c r="E370" s="33" t="s">
        <v>961</v>
      </c>
      <c r="F370" s="33" t="s">
        <v>1986</v>
      </c>
      <c r="G370" s="32">
        <f>MONTH(Tabla3[[#This Row],[Fecha de Registro]])</f>
        <v>3</v>
      </c>
    </row>
    <row r="371" spans="1:7">
      <c r="A371" s="33" t="s">
        <v>1987</v>
      </c>
      <c r="B371" s="33" t="s">
        <v>1127</v>
      </c>
      <c r="C371" s="33" t="s">
        <v>1892</v>
      </c>
      <c r="D371" s="33" t="s">
        <v>55</v>
      </c>
      <c r="E371" s="33" t="s">
        <v>1037</v>
      </c>
      <c r="F371" s="33" t="s">
        <v>1230</v>
      </c>
      <c r="G371" s="32">
        <f>MONTH(Tabla3[[#This Row],[Fecha de Registro]])</f>
        <v>3</v>
      </c>
    </row>
    <row r="372" spans="1:7">
      <c r="A372" s="33" t="s">
        <v>1988</v>
      </c>
      <c r="B372" s="33" t="s">
        <v>1127</v>
      </c>
      <c r="C372" s="33" t="s">
        <v>1892</v>
      </c>
      <c r="D372" s="33" t="s">
        <v>55</v>
      </c>
      <c r="E372" s="33" t="s">
        <v>961</v>
      </c>
      <c r="F372" s="33" t="s">
        <v>1989</v>
      </c>
      <c r="G372" s="32">
        <f>MONTH(Tabla3[[#This Row],[Fecha de Registro]])</f>
        <v>3</v>
      </c>
    </row>
    <row r="373" spans="1:7">
      <c r="A373" s="33" t="s">
        <v>1990</v>
      </c>
      <c r="B373" s="33" t="s">
        <v>1127</v>
      </c>
      <c r="C373" s="33" t="s">
        <v>1892</v>
      </c>
      <c r="D373" s="33" t="s">
        <v>55</v>
      </c>
      <c r="E373" s="33" t="s">
        <v>961</v>
      </c>
      <c r="F373" s="33" t="s">
        <v>1991</v>
      </c>
      <c r="G373" s="32">
        <f>MONTH(Tabla3[[#This Row],[Fecha de Registro]])</f>
        <v>3</v>
      </c>
    </row>
    <row r="374" spans="1:7">
      <c r="A374" s="33" t="s">
        <v>1992</v>
      </c>
      <c r="B374" s="33" t="s">
        <v>1127</v>
      </c>
      <c r="C374" s="33" t="s">
        <v>1892</v>
      </c>
      <c r="D374" s="33" t="s">
        <v>55</v>
      </c>
      <c r="E374" s="33" t="s">
        <v>975</v>
      </c>
      <c r="F374" s="33" t="s">
        <v>1233</v>
      </c>
      <c r="G374" s="32">
        <f>MONTH(Tabla3[[#This Row],[Fecha de Registro]])</f>
        <v>3</v>
      </c>
    </row>
    <row r="375" spans="1:7">
      <c r="A375" s="33" t="s">
        <v>1993</v>
      </c>
      <c r="B375" s="33" t="s">
        <v>1127</v>
      </c>
      <c r="C375" s="33" t="s">
        <v>1892</v>
      </c>
      <c r="D375" s="33" t="s">
        <v>55</v>
      </c>
      <c r="E375" s="33" t="s">
        <v>961</v>
      </c>
      <c r="F375" s="33" t="s">
        <v>1994</v>
      </c>
      <c r="G375" s="32">
        <f>MONTH(Tabla3[[#This Row],[Fecha de Registro]])</f>
        <v>3</v>
      </c>
    </row>
    <row r="376" spans="1:7">
      <c r="A376" s="33" t="s">
        <v>1995</v>
      </c>
      <c r="B376" s="33" t="s">
        <v>1127</v>
      </c>
      <c r="C376" s="33" t="s">
        <v>1892</v>
      </c>
      <c r="D376" s="33" t="s">
        <v>55</v>
      </c>
      <c r="E376" s="33" t="s">
        <v>961</v>
      </c>
      <c r="F376" s="33" t="s">
        <v>1236</v>
      </c>
      <c r="G376" s="32">
        <f>MONTH(Tabla3[[#This Row],[Fecha de Registro]])</f>
        <v>3</v>
      </c>
    </row>
    <row r="377" spans="1:7">
      <c r="A377" s="33" t="s">
        <v>1996</v>
      </c>
      <c r="B377" s="33" t="s">
        <v>1127</v>
      </c>
      <c r="C377" s="33" t="s">
        <v>1892</v>
      </c>
      <c r="D377" s="33" t="s">
        <v>55</v>
      </c>
      <c r="E377" s="33" t="s">
        <v>961</v>
      </c>
      <c r="F377" s="33" t="s">
        <v>1997</v>
      </c>
      <c r="G377" s="32">
        <f>MONTH(Tabla3[[#This Row],[Fecha de Registro]])</f>
        <v>3</v>
      </c>
    </row>
    <row r="378" spans="1:7">
      <c r="A378" s="33" t="s">
        <v>1998</v>
      </c>
      <c r="B378" s="33" t="s">
        <v>1127</v>
      </c>
      <c r="C378" s="33" t="s">
        <v>1892</v>
      </c>
      <c r="D378" s="33" t="s">
        <v>55</v>
      </c>
      <c r="E378" s="33" t="s">
        <v>961</v>
      </c>
      <c r="F378" s="33" t="s">
        <v>1999</v>
      </c>
      <c r="G378" s="32">
        <f>MONTH(Tabla3[[#This Row],[Fecha de Registro]])</f>
        <v>3</v>
      </c>
    </row>
    <row r="379" spans="1:7">
      <c r="A379" s="33" t="s">
        <v>2000</v>
      </c>
      <c r="B379" s="33" t="s">
        <v>1127</v>
      </c>
      <c r="C379" s="33" t="s">
        <v>1892</v>
      </c>
      <c r="D379" s="33" t="s">
        <v>55</v>
      </c>
      <c r="E379" s="33" t="s">
        <v>961</v>
      </c>
      <c r="F379" s="33" t="s">
        <v>2001</v>
      </c>
      <c r="G379" s="32">
        <f>MONTH(Tabla3[[#This Row],[Fecha de Registro]])</f>
        <v>3</v>
      </c>
    </row>
    <row r="380" spans="1:7">
      <c r="A380" s="33" t="s">
        <v>2002</v>
      </c>
      <c r="B380" s="33" t="s">
        <v>1127</v>
      </c>
      <c r="C380" s="33" t="s">
        <v>1892</v>
      </c>
      <c r="D380" s="33" t="s">
        <v>55</v>
      </c>
      <c r="E380" s="33" t="s">
        <v>961</v>
      </c>
      <c r="F380" s="33" t="s">
        <v>1240</v>
      </c>
      <c r="G380" s="32">
        <f>MONTH(Tabla3[[#This Row],[Fecha de Registro]])</f>
        <v>3</v>
      </c>
    </row>
    <row r="381" spans="1:7">
      <c r="A381" s="33" t="s">
        <v>2003</v>
      </c>
      <c r="B381" s="33" t="s">
        <v>1127</v>
      </c>
      <c r="C381" s="33" t="s">
        <v>1892</v>
      </c>
      <c r="D381" s="33" t="s">
        <v>55</v>
      </c>
      <c r="E381" s="33" t="s">
        <v>961</v>
      </c>
      <c r="F381" s="33" t="s">
        <v>2004</v>
      </c>
      <c r="G381" s="32">
        <f>MONTH(Tabla3[[#This Row],[Fecha de Registro]])</f>
        <v>3</v>
      </c>
    </row>
    <row r="382" spans="1:7">
      <c r="A382" s="33" t="s">
        <v>2005</v>
      </c>
      <c r="B382" s="33" t="s">
        <v>1127</v>
      </c>
      <c r="C382" s="33" t="s">
        <v>1892</v>
      </c>
      <c r="D382" s="33" t="s">
        <v>55</v>
      </c>
      <c r="E382" s="33" t="s">
        <v>961</v>
      </c>
      <c r="F382" s="33" t="s">
        <v>2006</v>
      </c>
      <c r="G382" s="32">
        <f>MONTH(Tabla3[[#This Row],[Fecha de Registro]])</f>
        <v>3</v>
      </c>
    </row>
    <row r="383" spans="1:7">
      <c r="A383" s="33" t="s">
        <v>2007</v>
      </c>
      <c r="B383" s="33" t="s">
        <v>1127</v>
      </c>
      <c r="C383" s="33" t="s">
        <v>1892</v>
      </c>
      <c r="D383" s="33" t="s">
        <v>55</v>
      </c>
      <c r="E383" s="33" t="s">
        <v>961</v>
      </c>
      <c r="F383" s="33" t="s">
        <v>2008</v>
      </c>
      <c r="G383" s="32">
        <f>MONTH(Tabla3[[#This Row],[Fecha de Registro]])</f>
        <v>3</v>
      </c>
    </row>
    <row r="384" spans="1:7">
      <c r="A384" s="33" t="s">
        <v>2009</v>
      </c>
      <c r="B384" s="33" t="s">
        <v>1127</v>
      </c>
      <c r="C384" s="33" t="s">
        <v>1892</v>
      </c>
      <c r="D384" s="33" t="s">
        <v>55</v>
      </c>
      <c r="E384" s="33" t="s">
        <v>975</v>
      </c>
      <c r="F384" s="33" t="s">
        <v>1243</v>
      </c>
      <c r="G384" s="32">
        <f>MONTH(Tabla3[[#This Row],[Fecha de Registro]])</f>
        <v>3</v>
      </c>
    </row>
    <row r="385" spans="1:7">
      <c r="A385" s="33" t="s">
        <v>2010</v>
      </c>
      <c r="B385" s="33" t="s">
        <v>1127</v>
      </c>
      <c r="C385" s="33" t="s">
        <v>1892</v>
      </c>
      <c r="D385" s="33" t="s">
        <v>55</v>
      </c>
      <c r="E385" s="33" t="s">
        <v>961</v>
      </c>
      <c r="F385" s="33" t="s">
        <v>2011</v>
      </c>
      <c r="G385" s="32">
        <f>MONTH(Tabla3[[#This Row],[Fecha de Registro]])</f>
        <v>3</v>
      </c>
    </row>
    <row r="386" spans="1:7">
      <c r="A386" s="33" t="s">
        <v>2012</v>
      </c>
      <c r="B386" s="33" t="s">
        <v>1127</v>
      </c>
      <c r="C386" s="33" t="s">
        <v>1892</v>
      </c>
      <c r="D386" s="33" t="s">
        <v>55</v>
      </c>
      <c r="E386" s="33" t="s">
        <v>975</v>
      </c>
      <c r="F386" s="33" t="s">
        <v>1246</v>
      </c>
      <c r="G386" s="32">
        <f>MONTH(Tabla3[[#This Row],[Fecha de Registro]])</f>
        <v>3</v>
      </c>
    </row>
    <row r="387" spans="1:7">
      <c r="A387" s="33" t="s">
        <v>2013</v>
      </c>
      <c r="B387" s="33" t="s">
        <v>1127</v>
      </c>
      <c r="C387" s="33" t="s">
        <v>1892</v>
      </c>
      <c r="D387" s="33" t="s">
        <v>55</v>
      </c>
      <c r="E387" s="33" t="s">
        <v>975</v>
      </c>
      <c r="F387" s="33" t="s">
        <v>1249</v>
      </c>
      <c r="G387" s="32">
        <f>MONTH(Tabla3[[#This Row],[Fecha de Registro]])</f>
        <v>3</v>
      </c>
    </row>
    <row r="388" spans="1:7">
      <c r="A388" s="33" t="s">
        <v>2014</v>
      </c>
      <c r="B388" s="33" t="s">
        <v>1127</v>
      </c>
      <c r="C388" s="33" t="s">
        <v>1892</v>
      </c>
      <c r="D388" s="33" t="s">
        <v>55</v>
      </c>
      <c r="E388" s="33" t="s">
        <v>975</v>
      </c>
      <c r="F388" s="33" t="s">
        <v>1252</v>
      </c>
      <c r="G388" s="32">
        <f>MONTH(Tabla3[[#This Row],[Fecha de Registro]])</f>
        <v>3</v>
      </c>
    </row>
    <row r="389" spans="1:7">
      <c r="A389" s="33" t="s">
        <v>2015</v>
      </c>
      <c r="B389" s="33" t="s">
        <v>1127</v>
      </c>
      <c r="C389" s="33" t="s">
        <v>1892</v>
      </c>
      <c r="D389" s="33" t="s">
        <v>55</v>
      </c>
      <c r="E389" s="33" t="s">
        <v>975</v>
      </c>
      <c r="F389" s="33" t="s">
        <v>1255</v>
      </c>
      <c r="G389" s="32">
        <f>MONTH(Tabla3[[#This Row],[Fecha de Registro]])</f>
        <v>3</v>
      </c>
    </row>
    <row r="390" spans="1:7">
      <c r="A390" s="33" t="s">
        <v>2016</v>
      </c>
      <c r="B390" s="33" t="s">
        <v>1127</v>
      </c>
      <c r="C390" s="33" t="s">
        <v>1892</v>
      </c>
      <c r="D390" s="33" t="s">
        <v>55</v>
      </c>
      <c r="E390" s="33" t="s">
        <v>975</v>
      </c>
      <c r="F390" s="33" t="s">
        <v>1258</v>
      </c>
      <c r="G390" s="32">
        <f>MONTH(Tabla3[[#This Row],[Fecha de Registro]])</f>
        <v>3</v>
      </c>
    </row>
    <row r="391" spans="1:7">
      <c r="A391" s="33" t="s">
        <v>2017</v>
      </c>
      <c r="B391" s="33" t="s">
        <v>1127</v>
      </c>
      <c r="C391" s="33" t="s">
        <v>1892</v>
      </c>
      <c r="D391" s="33" t="s">
        <v>55</v>
      </c>
      <c r="E391" s="33" t="s">
        <v>1931</v>
      </c>
      <c r="F391" s="33" t="s">
        <v>2018</v>
      </c>
      <c r="G391" s="32">
        <f>MONTH(Tabla3[[#This Row],[Fecha de Registro]])</f>
        <v>3</v>
      </c>
    </row>
    <row r="392" spans="1:7">
      <c r="A392" s="33" t="s">
        <v>2019</v>
      </c>
      <c r="B392" s="33" t="s">
        <v>1127</v>
      </c>
      <c r="C392" s="33" t="s">
        <v>1892</v>
      </c>
      <c r="D392" s="33" t="s">
        <v>55</v>
      </c>
      <c r="E392" s="33" t="s">
        <v>961</v>
      </c>
      <c r="F392" s="33" t="s">
        <v>2020</v>
      </c>
      <c r="G392" s="32">
        <f>MONTH(Tabla3[[#This Row],[Fecha de Registro]])</f>
        <v>3</v>
      </c>
    </row>
    <row r="393" spans="1:7">
      <c r="A393" s="33" t="s">
        <v>2021</v>
      </c>
      <c r="B393" s="33" t="s">
        <v>1127</v>
      </c>
      <c r="C393" s="33" t="s">
        <v>1892</v>
      </c>
      <c r="D393" s="33" t="s">
        <v>55</v>
      </c>
      <c r="E393" s="33" t="s">
        <v>961</v>
      </c>
      <c r="F393" s="33" t="s">
        <v>2022</v>
      </c>
      <c r="G393" s="32">
        <f>MONTH(Tabla3[[#This Row],[Fecha de Registro]])</f>
        <v>3</v>
      </c>
    </row>
    <row r="394" spans="1:7">
      <c r="A394" s="33" t="s">
        <v>2023</v>
      </c>
      <c r="B394" s="33" t="s">
        <v>1127</v>
      </c>
      <c r="C394" s="33" t="s">
        <v>1892</v>
      </c>
      <c r="D394" s="33" t="s">
        <v>55</v>
      </c>
      <c r="E394" s="33" t="s">
        <v>961</v>
      </c>
      <c r="F394" s="33" t="s">
        <v>2024</v>
      </c>
      <c r="G394" s="32">
        <f>MONTH(Tabla3[[#This Row],[Fecha de Registro]])</f>
        <v>3</v>
      </c>
    </row>
    <row r="395" spans="1:7">
      <c r="A395" s="33" t="s">
        <v>2025</v>
      </c>
      <c r="B395" s="33" t="s">
        <v>1127</v>
      </c>
      <c r="C395" s="33" t="s">
        <v>2025</v>
      </c>
      <c r="D395" s="33" t="s">
        <v>69</v>
      </c>
      <c r="E395" s="33" t="s">
        <v>2026</v>
      </c>
      <c r="F395" s="33" t="s">
        <v>1269</v>
      </c>
      <c r="G395" s="32">
        <f>MONTH(Tabla3[[#This Row],[Fecha de Registro]])</f>
        <v>3</v>
      </c>
    </row>
    <row r="396" spans="1:7">
      <c r="A396" s="33" t="s">
        <v>2025</v>
      </c>
      <c r="B396" s="33" t="s">
        <v>1127</v>
      </c>
      <c r="C396" s="33" t="s">
        <v>2025</v>
      </c>
      <c r="D396" s="33" t="s">
        <v>69</v>
      </c>
      <c r="E396" s="33" t="s">
        <v>2026</v>
      </c>
      <c r="F396" s="33" t="s">
        <v>1267</v>
      </c>
      <c r="G396" s="32">
        <f>MONTH(Tabla3[[#This Row],[Fecha de Registro]])</f>
        <v>3</v>
      </c>
    </row>
    <row r="397" spans="1:7">
      <c r="A397" s="33" t="s">
        <v>2025</v>
      </c>
      <c r="B397" s="33" t="s">
        <v>1127</v>
      </c>
      <c r="C397" s="33" t="s">
        <v>2025</v>
      </c>
      <c r="D397" s="33" t="s">
        <v>69</v>
      </c>
      <c r="E397" s="33" t="s">
        <v>2026</v>
      </c>
      <c r="F397" s="33" t="s">
        <v>1271</v>
      </c>
      <c r="G397" s="32">
        <f>MONTH(Tabla3[[#This Row],[Fecha de Registro]])</f>
        <v>3</v>
      </c>
    </row>
    <row r="398" spans="1:7">
      <c r="A398" s="33" t="s">
        <v>2025</v>
      </c>
      <c r="B398" s="33" t="s">
        <v>1127</v>
      </c>
      <c r="C398" s="33" t="s">
        <v>2025</v>
      </c>
      <c r="D398" s="33" t="s">
        <v>69</v>
      </c>
      <c r="E398" s="33" t="s">
        <v>2026</v>
      </c>
      <c r="F398" s="33" t="s">
        <v>1263</v>
      </c>
      <c r="G398" s="32">
        <f>MONTH(Tabla3[[#This Row],[Fecha de Registro]])</f>
        <v>3</v>
      </c>
    </row>
    <row r="399" spans="1:7">
      <c r="A399" s="33" t="s">
        <v>2025</v>
      </c>
      <c r="B399" s="33" t="s">
        <v>1127</v>
      </c>
      <c r="C399" s="33" t="s">
        <v>2025</v>
      </c>
      <c r="D399" s="33" t="s">
        <v>69</v>
      </c>
      <c r="E399" s="33" t="s">
        <v>2026</v>
      </c>
      <c r="F399" s="33" t="s">
        <v>1264</v>
      </c>
      <c r="G399" s="32">
        <f>MONTH(Tabla3[[#This Row],[Fecha de Registro]])</f>
        <v>3</v>
      </c>
    </row>
    <row r="400" spans="1:7">
      <c r="A400" s="33" t="s">
        <v>2025</v>
      </c>
      <c r="B400" s="33" t="s">
        <v>1127</v>
      </c>
      <c r="C400" s="33" t="s">
        <v>2025</v>
      </c>
      <c r="D400" s="33" t="s">
        <v>69</v>
      </c>
      <c r="E400" s="33" t="s">
        <v>2026</v>
      </c>
      <c r="F400" s="33" t="s">
        <v>1265</v>
      </c>
      <c r="G400" s="32">
        <f>MONTH(Tabla3[[#This Row],[Fecha de Registro]])</f>
        <v>3</v>
      </c>
    </row>
    <row r="401" spans="1:7">
      <c r="A401" s="33" t="s">
        <v>2025</v>
      </c>
      <c r="B401" s="33" t="s">
        <v>1127</v>
      </c>
      <c r="C401" s="33" t="s">
        <v>2025</v>
      </c>
      <c r="D401" s="33" t="s">
        <v>69</v>
      </c>
      <c r="E401" s="33" t="s">
        <v>2026</v>
      </c>
      <c r="F401" s="33" t="s">
        <v>1268</v>
      </c>
      <c r="G401" s="32">
        <f>MONTH(Tabla3[[#This Row],[Fecha de Registro]])</f>
        <v>3</v>
      </c>
    </row>
    <row r="402" spans="1:7">
      <c r="A402" s="33" t="s">
        <v>2025</v>
      </c>
      <c r="B402" s="33" t="s">
        <v>1127</v>
      </c>
      <c r="C402" s="33" t="s">
        <v>2025</v>
      </c>
      <c r="D402" s="33" t="s">
        <v>69</v>
      </c>
      <c r="E402" s="33" t="s">
        <v>2026</v>
      </c>
      <c r="F402" s="33" t="s">
        <v>1266</v>
      </c>
      <c r="G402" s="32">
        <f>MONTH(Tabla3[[#This Row],[Fecha de Registro]])</f>
        <v>3</v>
      </c>
    </row>
    <row r="403" spans="1:7">
      <c r="A403" s="33" t="s">
        <v>2025</v>
      </c>
      <c r="B403" s="33" t="s">
        <v>1127</v>
      </c>
      <c r="C403" s="33" t="s">
        <v>2025</v>
      </c>
      <c r="D403" s="33" t="s">
        <v>69</v>
      </c>
      <c r="E403" s="33" t="s">
        <v>2026</v>
      </c>
      <c r="F403" s="33" t="s">
        <v>1270</v>
      </c>
      <c r="G403" s="32">
        <f>MONTH(Tabla3[[#This Row],[Fecha de Registro]])</f>
        <v>3</v>
      </c>
    </row>
    <row r="404" spans="1:7">
      <c r="A404" s="33" t="s">
        <v>2027</v>
      </c>
      <c r="B404" s="33" t="s">
        <v>1127</v>
      </c>
      <c r="C404" s="33" t="s">
        <v>1892</v>
      </c>
      <c r="D404" s="33" t="s">
        <v>55</v>
      </c>
      <c r="E404" s="33" t="s">
        <v>827</v>
      </c>
      <c r="F404" s="33" t="s">
        <v>2028</v>
      </c>
      <c r="G404" s="32">
        <f>MONTH(Tabla3[[#This Row],[Fecha de Registro]])</f>
        <v>3</v>
      </c>
    </row>
    <row r="405" spans="1:7">
      <c r="A405" s="33" t="s">
        <v>2029</v>
      </c>
      <c r="B405" s="33" t="s">
        <v>1127</v>
      </c>
      <c r="C405" s="33" t="s">
        <v>1892</v>
      </c>
      <c r="D405" s="33" t="s">
        <v>55</v>
      </c>
      <c r="E405" s="33" t="s">
        <v>2030</v>
      </c>
      <c r="F405" s="33" t="s">
        <v>1273</v>
      </c>
      <c r="G405" s="32">
        <f>MONTH(Tabla3[[#This Row],[Fecha de Registro]])</f>
        <v>3</v>
      </c>
    </row>
    <row r="406" spans="1:7">
      <c r="A406" s="33" t="s">
        <v>2031</v>
      </c>
      <c r="B406" s="33" t="s">
        <v>1127</v>
      </c>
      <c r="C406" s="33" t="s">
        <v>1892</v>
      </c>
      <c r="D406" s="33" t="s">
        <v>55</v>
      </c>
      <c r="E406" s="33" t="s">
        <v>827</v>
      </c>
      <c r="F406" s="33" t="s">
        <v>2032</v>
      </c>
      <c r="G406" s="32">
        <f>MONTH(Tabla3[[#This Row],[Fecha de Registro]])</f>
        <v>3</v>
      </c>
    </row>
    <row r="407" spans="1:7">
      <c r="A407" s="33" t="s">
        <v>2033</v>
      </c>
      <c r="B407" s="33" t="s">
        <v>1127</v>
      </c>
      <c r="C407" s="33" t="s">
        <v>1892</v>
      </c>
      <c r="D407" s="33" t="s">
        <v>55</v>
      </c>
      <c r="E407" s="33" t="s">
        <v>827</v>
      </c>
      <c r="F407" s="33" t="s">
        <v>2034</v>
      </c>
      <c r="G407" s="32">
        <f>MONTH(Tabla3[[#This Row],[Fecha de Registro]])</f>
        <v>3</v>
      </c>
    </row>
    <row r="408" spans="1:7">
      <c r="A408" s="33" t="s">
        <v>2035</v>
      </c>
      <c r="B408" s="33" t="s">
        <v>1127</v>
      </c>
      <c r="C408" s="33" t="s">
        <v>1892</v>
      </c>
      <c r="D408" s="33" t="s">
        <v>55</v>
      </c>
      <c r="E408" s="33" t="s">
        <v>827</v>
      </c>
      <c r="F408" s="33" t="s">
        <v>2036</v>
      </c>
      <c r="G408" s="32">
        <f>MONTH(Tabla3[[#This Row],[Fecha de Registro]])</f>
        <v>3</v>
      </c>
    </row>
    <row r="409" spans="1:7">
      <c r="A409" s="33" t="s">
        <v>2037</v>
      </c>
      <c r="B409" s="33" t="s">
        <v>1127</v>
      </c>
      <c r="C409" s="33" t="s">
        <v>1892</v>
      </c>
      <c r="D409" s="33" t="s">
        <v>55</v>
      </c>
      <c r="E409" s="33" t="s">
        <v>827</v>
      </c>
      <c r="F409" s="33" t="s">
        <v>2038</v>
      </c>
      <c r="G409" s="32">
        <f>MONTH(Tabla3[[#This Row],[Fecha de Registro]])</f>
        <v>3</v>
      </c>
    </row>
    <row r="410" spans="1:7">
      <c r="A410" s="33" t="s">
        <v>2039</v>
      </c>
      <c r="B410" s="33" t="s">
        <v>1127</v>
      </c>
      <c r="C410" s="33" t="s">
        <v>1892</v>
      </c>
      <c r="D410" s="33" t="s">
        <v>55</v>
      </c>
      <c r="E410" s="33" t="s">
        <v>827</v>
      </c>
      <c r="F410" s="33" t="s">
        <v>2040</v>
      </c>
      <c r="G410" s="32">
        <f>MONTH(Tabla3[[#This Row],[Fecha de Registro]])</f>
        <v>3</v>
      </c>
    </row>
    <row r="411" spans="1:7">
      <c r="A411" s="33" t="s">
        <v>2041</v>
      </c>
      <c r="B411" s="33" t="s">
        <v>1127</v>
      </c>
      <c r="C411" s="33" t="s">
        <v>1892</v>
      </c>
      <c r="D411" s="33" t="s">
        <v>55</v>
      </c>
      <c r="E411" s="33" t="s">
        <v>827</v>
      </c>
      <c r="F411" s="33" t="s">
        <v>2042</v>
      </c>
      <c r="G411" s="32">
        <f>MONTH(Tabla3[[#This Row],[Fecha de Registro]])</f>
        <v>3</v>
      </c>
    </row>
    <row r="412" spans="1:7">
      <c r="A412" s="33" t="s">
        <v>2043</v>
      </c>
      <c r="B412" s="33" t="s">
        <v>1127</v>
      </c>
      <c r="C412" s="33" t="s">
        <v>1892</v>
      </c>
      <c r="D412" s="33" t="s">
        <v>55</v>
      </c>
      <c r="E412" s="33" t="s">
        <v>827</v>
      </c>
      <c r="F412" s="33" t="s">
        <v>2044</v>
      </c>
      <c r="G412" s="32">
        <f>MONTH(Tabla3[[#This Row],[Fecha de Registro]])</f>
        <v>3</v>
      </c>
    </row>
    <row r="413" spans="1:7">
      <c r="A413" s="33" t="s">
        <v>2045</v>
      </c>
      <c r="B413" s="33" t="s">
        <v>1127</v>
      </c>
      <c r="C413" s="33" t="s">
        <v>1892</v>
      </c>
      <c r="D413" s="33" t="s">
        <v>55</v>
      </c>
      <c r="E413" s="33" t="s">
        <v>827</v>
      </c>
      <c r="F413" s="33" t="s">
        <v>2046</v>
      </c>
      <c r="G413" s="32">
        <f>MONTH(Tabla3[[#This Row],[Fecha de Registro]])</f>
        <v>3</v>
      </c>
    </row>
    <row r="414" spans="1:7">
      <c r="A414" s="33" t="s">
        <v>2047</v>
      </c>
      <c r="B414" s="33" t="s">
        <v>1127</v>
      </c>
      <c r="C414" s="33" t="s">
        <v>1892</v>
      </c>
      <c r="D414" s="33" t="s">
        <v>55</v>
      </c>
      <c r="E414" s="33" t="s">
        <v>827</v>
      </c>
      <c r="F414" s="33" t="s">
        <v>2048</v>
      </c>
      <c r="G414" s="32">
        <f>MONTH(Tabla3[[#This Row],[Fecha de Registro]])</f>
        <v>3</v>
      </c>
    </row>
    <row r="415" spans="1:7">
      <c r="A415" s="33" t="s">
        <v>2049</v>
      </c>
      <c r="B415" s="33" t="s">
        <v>1127</v>
      </c>
      <c r="C415" s="33" t="s">
        <v>1892</v>
      </c>
      <c r="D415" s="33" t="s">
        <v>55</v>
      </c>
      <c r="E415" s="33" t="s">
        <v>827</v>
      </c>
      <c r="F415" s="33" t="s">
        <v>2050</v>
      </c>
      <c r="G415" s="32">
        <f>MONTH(Tabla3[[#This Row],[Fecha de Registro]])</f>
        <v>3</v>
      </c>
    </row>
    <row r="416" spans="1:7">
      <c r="A416" s="33" t="s">
        <v>2051</v>
      </c>
      <c r="B416" s="33" t="s">
        <v>1127</v>
      </c>
      <c r="C416" s="33" t="s">
        <v>1892</v>
      </c>
      <c r="D416" s="33" t="s">
        <v>55</v>
      </c>
      <c r="E416" s="33" t="s">
        <v>2030</v>
      </c>
      <c r="F416" s="33" t="s">
        <v>1275</v>
      </c>
      <c r="G416" s="32">
        <f>MONTH(Tabla3[[#This Row],[Fecha de Registro]])</f>
        <v>3</v>
      </c>
    </row>
    <row r="417" spans="1:7">
      <c r="A417" s="33" t="s">
        <v>2052</v>
      </c>
      <c r="B417" s="33" t="s">
        <v>1127</v>
      </c>
      <c r="C417" s="33" t="s">
        <v>1892</v>
      </c>
      <c r="D417" s="33" t="s">
        <v>55</v>
      </c>
      <c r="E417" s="33" t="s">
        <v>827</v>
      </c>
      <c r="F417" s="33" t="s">
        <v>2053</v>
      </c>
      <c r="G417" s="32">
        <f>MONTH(Tabla3[[#This Row],[Fecha de Registro]])</f>
        <v>3</v>
      </c>
    </row>
    <row r="418" spans="1:7">
      <c r="A418" s="33" t="s">
        <v>2054</v>
      </c>
      <c r="B418" s="33" t="s">
        <v>1127</v>
      </c>
      <c r="C418" s="33" t="s">
        <v>1892</v>
      </c>
      <c r="D418" s="33" t="s">
        <v>55</v>
      </c>
      <c r="E418" s="33" t="s">
        <v>827</v>
      </c>
      <c r="F418" s="33" t="s">
        <v>2055</v>
      </c>
      <c r="G418" s="32">
        <f>MONTH(Tabla3[[#This Row],[Fecha de Registro]])</f>
        <v>3</v>
      </c>
    </row>
    <row r="419" spans="1:7">
      <c r="A419" s="33" t="s">
        <v>2056</v>
      </c>
      <c r="B419" s="33" t="s">
        <v>1127</v>
      </c>
      <c r="C419" s="33" t="s">
        <v>1892</v>
      </c>
      <c r="D419" s="33" t="s">
        <v>55</v>
      </c>
      <c r="E419" s="33" t="s">
        <v>827</v>
      </c>
      <c r="F419" s="33" t="s">
        <v>2057</v>
      </c>
      <c r="G419" s="32">
        <f>MONTH(Tabla3[[#This Row],[Fecha de Registro]])</f>
        <v>3</v>
      </c>
    </row>
    <row r="420" spans="1:7">
      <c r="A420" s="33" t="s">
        <v>2058</v>
      </c>
      <c r="B420" s="33" t="s">
        <v>1127</v>
      </c>
      <c r="C420" s="33" t="s">
        <v>1892</v>
      </c>
      <c r="D420" s="33" t="s">
        <v>55</v>
      </c>
      <c r="E420" s="33" t="s">
        <v>827</v>
      </c>
      <c r="F420" s="33" t="s">
        <v>2059</v>
      </c>
      <c r="G420" s="32">
        <f>MONTH(Tabla3[[#This Row],[Fecha de Registro]])</f>
        <v>3</v>
      </c>
    </row>
    <row r="421" spans="1:7">
      <c r="A421" s="33" t="s">
        <v>2060</v>
      </c>
      <c r="B421" s="33" t="s">
        <v>1127</v>
      </c>
      <c r="C421" s="33" t="s">
        <v>1892</v>
      </c>
      <c r="D421" s="33" t="s">
        <v>55</v>
      </c>
      <c r="E421" s="33" t="s">
        <v>827</v>
      </c>
      <c r="F421" s="33" t="s">
        <v>2061</v>
      </c>
      <c r="G421" s="32">
        <f>MONTH(Tabla3[[#This Row],[Fecha de Registro]])</f>
        <v>3</v>
      </c>
    </row>
    <row r="422" spans="1:7">
      <c r="A422" s="33" t="s">
        <v>2062</v>
      </c>
      <c r="B422" s="33" t="s">
        <v>1127</v>
      </c>
      <c r="C422" s="33" t="s">
        <v>1892</v>
      </c>
      <c r="D422" s="33" t="s">
        <v>55</v>
      </c>
      <c r="E422" s="33" t="s">
        <v>827</v>
      </c>
      <c r="F422" s="33" t="s">
        <v>2063</v>
      </c>
      <c r="G422" s="32">
        <f>MONTH(Tabla3[[#This Row],[Fecha de Registro]])</f>
        <v>3</v>
      </c>
    </row>
    <row r="423" spans="1:7">
      <c r="A423" s="33" t="s">
        <v>2064</v>
      </c>
      <c r="B423" s="33" t="s">
        <v>1127</v>
      </c>
      <c r="C423" s="33" t="s">
        <v>1892</v>
      </c>
      <c r="D423" s="33" t="s">
        <v>55</v>
      </c>
      <c r="E423" s="33" t="s">
        <v>827</v>
      </c>
      <c r="F423" s="33" t="s">
        <v>2065</v>
      </c>
      <c r="G423" s="32">
        <f>MONTH(Tabla3[[#This Row],[Fecha de Registro]])</f>
        <v>3</v>
      </c>
    </row>
    <row r="424" spans="1:7">
      <c r="A424" s="33" t="s">
        <v>2066</v>
      </c>
      <c r="B424" s="33" t="s">
        <v>1127</v>
      </c>
      <c r="C424" s="33" t="s">
        <v>1892</v>
      </c>
      <c r="D424" s="33" t="s">
        <v>55</v>
      </c>
      <c r="E424" s="33" t="s">
        <v>827</v>
      </c>
      <c r="F424" s="33" t="s">
        <v>2067</v>
      </c>
      <c r="G424" s="32">
        <f>MONTH(Tabla3[[#This Row],[Fecha de Registro]])</f>
        <v>3</v>
      </c>
    </row>
    <row r="425" spans="1:7">
      <c r="A425" s="33" t="s">
        <v>2068</v>
      </c>
      <c r="B425" s="33" t="s">
        <v>1127</v>
      </c>
      <c r="C425" s="33" t="s">
        <v>1892</v>
      </c>
      <c r="D425" s="33" t="s">
        <v>55</v>
      </c>
      <c r="E425" s="33" t="s">
        <v>2030</v>
      </c>
      <c r="F425" s="33" t="s">
        <v>1278</v>
      </c>
      <c r="G425" s="32">
        <f>MONTH(Tabla3[[#This Row],[Fecha de Registro]])</f>
        <v>3</v>
      </c>
    </row>
    <row r="426" spans="1:7">
      <c r="A426" s="33" t="s">
        <v>2069</v>
      </c>
      <c r="B426" s="33" t="s">
        <v>1127</v>
      </c>
      <c r="C426" s="33" t="s">
        <v>1892</v>
      </c>
      <c r="D426" s="33" t="s">
        <v>55</v>
      </c>
      <c r="E426" s="33" t="s">
        <v>827</v>
      </c>
      <c r="F426" s="33" t="s">
        <v>2070</v>
      </c>
      <c r="G426" s="32">
        <f>MONTH(Tabla3[[#This Row],[Fecha de Registro]])</f>
        <v>3</v>
      </c>
    </row>
    <row r="427" spans="1:7">
      <c r="A427" s="33" t="s">
        <v>2071</v>
      </c>
      <c r="B427" s="33" t="s">
        <v>1127</v>
      </c>
      <c r="C427" s="33" t="s">
        <v>1892</v>
      </c>
      <c r="D427" s="33" t="s">
        <v>55</v>
      </c>
      <c r="E427" s="33" t="s">
        <v>2030</v>
      </c>
      <c r="F427" s="33" t="s">
        <v>1280</v>
      </c>
      <c r="G427" s="32">
        <f>MONTH(Tabla3[[#This Row],[Fecha de Registro]])</f>
        <v>3</v>
      </c>
    </row>
    <row r="428" spans="1:7">
      <c r="A428" s="33" t="s">
        <v>2072</v>
      </c>
      <c r="B428" s="33" t="s">
        <v>1127</v>
      </c>
      <c r="C428" s="33" t="s">
        <v>1892</v>
      </c>
      <c r="D428" s="33" t="s">
        <v>55</v>
      </c>
      <c r="E428" s="33" t="s">
        <v>827</v>
      </c>
      <c r="F428" s="33" t="s">
        <v>2073</v>
      </c>
      <c r="G428" s="32">
        <f>MONTH(Tabla3[[#This Row],[Fecha de Registro]])</f>
        <v>3</v>
      </c>
    </row>
    <row r="429" spans="1:7">
      <c r="A429" s="33" t="s">
        <v>2074</v>
      </c>
      <c r="B429" s="33" t="s">
        <v>1127</v>
      </c>
      <c r="C429" s="33" t="s">
        <v>1892</v>
      </c>
      <c r="D429" s="33" t="s">
        <v>55</v>
      </c>
      <c r="E429" s="33" t="s">
        <v>827</v>
      </c>
      <c r="F429" s="33" t="s">
        <v>2075</v>
      </c>
      <c r="G429" s="32">
        <f>MONTH(Tabla3[[#This Row],[Fecha de Registro]])</f>
        <v>3</v>
      </c>
    </row>
    <row r="430" spans="1:7">
      <c r="A430" s="33" t="s">
        <v>2076</v>
      </c>
      <c r="B430" s="33" t="s">
        <v>1127</v>
      </c>
      <c r="C430" s="33" t="s">
        <v>1892</v>
      </c>
      <c r="D430" s="33" t="s">
        <v>55</v>
      </c>
      <c r="E430" s="33" t="s">
        <v>827</v>
      </c>
      <c r="F430" s="33" t="s">
        <v>2077</v>
      </c>
      <c r="G430" s="32">
        <f>MONTH(Tabla3[[#This Row],[Fecha de Registro]])</f>
        <v>3</v>
      </c>
    </row>
    <row r="431" spans="1:7">
      <c r="A431" s="33" t="s">
        <v>2078</v>
      </c>
      <c r="B431" s="33" t="s">
        <v>1127</v>
      </c>
      <c r="C431" s="33" t="s">
        <v>1892</v>
      </c>
      <c r="D431" s="33" t="s">
        <v>55</v>
      </c>
      <c r="E431" s="33" t="s">
        <v>827</v>
      </c>
      <c r="F431" s="33" t="s">
        <v>2079</v>
      </c>
      <c r="G431" s="32">
        <f>MONTH(Tabla3[[#This Row],[Fecha de Registro]])</f>
        <v>3</v>
      </c>
    </row>
    <row r="432" spans="1:7">
      <c r="A432" s="33" t="s">
        <v>2080</v>
      </c>
      <c r="B432" s="33" t="s">
        <v>1127</v>
      </c>
      <c r="C432" s="33" t="s">
        <v>2081</v>
      </c>
      <c r="D432" s="33" t="s">
        <v>55</v>
      </c>
      <c r="E432" s="33" t="s">
        <v>975</v>
      </c>
      <c r="F432" s="33" t="s">
        <v>1283</v>
      </c>
      <c r="G432" s="32">
        <f>MONTH(Tabla3[[#This Row],[Fecha de Registro]])</f>
        <v>3</v>
      </c>
    </row>
    <row r="433" spans="1:7">
      <c r="A433" s="33" t="s">
        <v>2082</v>
      </c>
      <c r="B433" s="33" t="s">
        <v>1127</v>
      </c>
      <c r="C433" s="33" t="s">
        <v>2081</v>
      </c>
      <c r="D433" s="33" t="s">
        <v>55</v>
      </c>
      <c r="E433" s="33" t="s">
        <v>975</v>
      </c>
      <c r="F433" s="33" t="s">
        <v>1286</v>
      </c>
      <c r="G433" s="32">
        <f>MONTH(Tabla3[[#This Row],[Fecha de Registro]])</f>
        <v>3</v>
      </c>
    </row>
    <row r="434" spans="1:7">
      <c r="A434" s="33" t="s">
        <v>2083</v>
      </c>
      <c r="B434" s="33" t="s">
        <v>1127</v>
      </c>
      <c r="C434" s="33" t="s">
        <v>2081</v>
      </c>
      <c r="D434" s="33" t="s">
        <v>55</v>
      </c>
      <c r="E434" s="33" t="s">
        <v>975</v>
      </c>
      <c r="F434" s="33" t="s">
        <v>1289</v>
      </c>
      <c r="G434" s="32">
        <f>MONTH(Tabla3[[#This Row],[Fecha de Registro]])</f>
        <v>3</v>
      </c>
    </row>
    <row r="435" spans="1:7">
      <c r="A435" s="33" t="s">
        <v>2084</v>
      </c>
      <c r="B435" s="33" t="s">
        <v>1127</v>
      </c>
      <c r="C435" s="33" t="s">
        <v>2081</v>
      </c>
      <c r="D435" s="33" t="s">
        <v>55</v>
      </c>
      <c r="E435" s="33" t="s">
        <v>961</v>
      </c>
      <c r="F435" s="33" t="s">
        <v>2085</v>
      </c>
      <c r="G435" s="32">
        <f>MONTH(Tabla3[[#This Row],[Fecha de Registro]])</f>
        <v>3</v>
      </c>
    </row>
    <row r="436" spans="1:7">
      <c r="A436" s="33" t="s">
        <v>2086</v>
      </c>
      <c r="B436" s="33" t="s">
        <v>1127</v>
      </c>
      <c r="C436" s="33" t="s">
        <v>2087</v>
      </c>
      <c r="D436" s="33" t="s">
        <v>55</v>
      </c>
      <c r="E436" s="33" t="s">
        <v>2088</v>
      </c>
      <c r="F436" s="33" t="s">
        <v>2089</v>
      </c>
      <c r="G436" s="32">
        <f>MONTH(Tabla3[[#This Row],[Fecha de Registro]])</f>
        <v>3</v>
      </c>
    </row>
    <row r="437" spans="1:7">
      <c r="A437" s="33" t="s">
        <v>2090</v>
      </c>
      <c r="B437" s="33" t="s">
        <v>1127</v>
      </c>
      <c r="C437" s="33" t="s">
        <v>2087</v>
      </c>
      <c r="D437" s="33" t="s">
        <v>55</v>
      </c>
      <c r="E437" s="33" t="s">
        <v>2091</v>
      </c>
      <c r="F437" s="33" t="s">
        <v>2092</v>
      </c>
      <c r="G437" s="32">
        <f>MONTH(Tabla3[[#This Row],[Fecha de Registro]])</f>
        <v>3</v>
      </c>
    </row>
    <row r="438" spans="1:7">
      <c r="A438" s="33" t="s">
        <v>2093</v>
      </c>
      <c r="B438" s="33" t="s">
        <v>1127</v>
      </c>
      <c r="C438" s="33" t="s">
        <v>2087</v>
      </c>
      <c r="D438" s="33" t="s">
        <v>55</v>
      </c>
      <c r="E438" s="33" t="s">
        <v>961</v>
      </c>
      <c r="F438" s="33" t="s">
        <v>2094</v>
      </c>
      <c r="G438" s="32">
        <f>MONTH(Tabla3[[#This Row],[Fecha de Registro]])</f>
        <v>3</v>
      </c>
    </row>
    <row r="439" spans="1:7">
      <c r="A439" s="33" t="s">
        <v>2095</v>
      </c>
      <c r="B439" s="33" t="s">
        <v>1127</v>
      </c>
      <c r="C439" s="33" t="s">
        <v>2087</v>
      </c>
      <c r="D439" s="33" t="s">
        <v>55</v>
      </c>
      <c r="E439" s="33" t="s">
        <v>961</v>
      </c>
      <c r="F439" s="33" t="s">
        <v>2096</v>
      </c>
      <c r="G439" s="32">
        <f>MONTH(Tabla3[[#This Row],[Fecha de Registro]])</f>
        <v>3</v>
      </c>
    </row>
    <row r="440" spans="1:7">
      <c r="A440" s="33" t="s">
        <v>2097</v>
      </c>
      <c r="B440" s="33" t="s">
        <v>1127</v>
      </c>
      <c r="C440" s="33" t="s">
        <v>2087</v>
      </c>
      <c r="D440" s="33" t="s">
        <v>55</v>
      </c>
      <c r="E440" s="33" t="s">
        <v>961</v>
      </c>
      <c r="F440" s="33" t="s">
        <v>2098</v>
      </c>
      <c r="G440" s="32">
        <f>MONTH(Tabla3[[#This Row],[Fecha de Registro]])</f>
        <v>3</v>
      </c>
    </row>
    <row r="441" spans="1:7">
      <c r="A441" s="33" t="s">
        <v>2099</v>
      </c>
      <c r="B441" s="33" t="s">
        <v>1127</v>
      </c>
      <c r="C441" s="33" t="s">
        <v>2087</v>
      </c>
      <c r="D441" s="33" t="s">
        <v>55</v>
      </c>
      <c r="E441" s="33" t="s">
        <v>961</v>
      </c>
      <c r="F441" s="33" t="s">
        <v>2100</v>
      </c>
      <c r="G441" s="32">
        <f>MONTH(Tabla3[[#This Row],[Fecha de Registro]])</f>
        <v>3</v>
      </c>
    </row>
    <row r="442" spans="1:7">
      <c r="A442" s="33" t="s">
        <v>2101</v>
      </c>
      <c r="B442" s="33" t="s">
        <v>1127</v>
      </c>
      <c r="C442" s="33" t="s">
        <v>2087</v>
      </c>
      <c r="D442" s="33" t="s">
        <v>55</v>
      </c>
      <c r="E442" s="33" t="s">
        <v>961</v>
      </c>
      <c r="F442" s="33" t="s">
        <v>2102</v>
      </c>
      <c r="G442" s="32">
        <f>MONTH(Tabla3[[#This Row],[Fecha de Registro]])</f>
        <v>3</v>
      </c>
    </row>
    <row r="443" spans="1:7">
      <c r="A443" s="33" t="s">
        <v>2103</v>
      </c>
      <c r="B443" s="33" t="s">
        <v>1127</v>
      </c>
      <c r="C443" s="33" t="s">
        <v>2087</v>
      </c>
      <c r="D443" s="33" t="s">
        <v>55</v>
      </c>
      <c r="E443" s="33" t="s">
        <v>961</v>
      </c>
      <c r="F443" s="33" t="s">
        <v>2104</v>
      </c>
      <c r="G443" s="32">
        <f>MONTH(Tabla3[[#This Row],[Fecha de Registro]])</f>
        <v>3</v>
      </c>
    </row>
    <row r="444" spans="1:7">
      <c r="A444" s="33" t="s">
        <v>2105</v>
      </c>
      <c r="B444" s="33" t="s">
        <v>1127</v>
      </c>
      <c r="C444" s="33" t="s">
        <v>2087</v>
      </c>
      <c r="D444" s="33" t="s">
        <v>55</v>
      </c>
      <c r="E444" s="33" t="s">
        <v>961</v>
      </c>
      <c r="F444" s="33" t="s">
        <v>2106</v>
      </c>
      <c r="G444" s="32">
        <f>MONTH(Tabla3[[#This Row],[Fecha de Registro]])</f>
        <v>3</v>
      </c>
    </row>
    <row r="445" spans="1:7">
      <c r="A445" s="33" t="s">
        <v>2107</v>
      </c>
      <c r="B445" s="33" t="s">
        <v>1127</v>
      </c>
      <c r="C445" s="33" t="s">
        <v>2087</v>
      </c>
      <c r="D445" s="33" t="s">
        <v>55</v>
      </c>
      <c r="E445" s="33" t="s">
        <v>975</v>
      </c>
      <c r="F445" s="33" t="s">
        <v>1293</v>
      </c>
      <c r="G445" s="32">
        <f>MONTH(Tabla3[[#This Row],[Fecha de Registro]])</f>
        <v>3</v>
      </c>
    </row>
    <row r="446" spans="1:7">
      <c r="A446" s="33" t="s">
        <v>2108</v>
      </c>
      <c r="B446" s="33" t="s">
        <v>1127</v>
      </c>
      <c r="C446" s="33" t="s">
        <v>2087</v>
      </c>
      <c r="D446" s="33" t="s">
        <v>55</v>
      </c>
      <c r="E446" s="33" t="s">
        <v>961</v>
      </c>
      <c r="F446" s="33" t="s">
        <v>2109</v>
      </c>
      <c r="G446" s="32">
        <f>MONTH(Tabla3[[#This Row],[Fecha de Registro]])</f>
        <v>3</v>
      </c>
    </row>
    <row r="447" spans="1:7">
      <c r="A447" s="33" t="s">
        <v>2110</v>
      </c>
      <c r="B447" s="33" t="s">
        <v>1127</v>
      </c>
      <c r="C447" s="33" t="s">
        <v>2087</v>
      </c>
      <c r="D447" s="33" t="s">
        <v>55</v>
      </c>
      <c r="E447" s="33" t="s">
        <v>961</v>
      </c>
      <c r="F447" s="33" t="s">
        <v>2111</v>
      </c>
      <c r="G447" s="32">
        <f>MONTH(Tabla3[[#This Row],[Fecha de Registro]])</f>
        <v>3</v>
      </c>
    </row>
    <row r="448" spans="1:7">
      <c r="A448" s="33" t="s">
        <v>2112</v>
      </c>
      <c r="B448" s="33" t="s">
        <v>1127</v>
      </c>
      <c r="C448" s="33" t="s">
        <v>2087</v>
      </c>
      <c r="D448" s="33" t="s">
        <v>55</v>
      </c>
      <c r="E448" s="33" t="s">
        <v>961</v>
      </c>
      <c r="F448" s="33" t="s">
        <v>2113</v>
      </c>
      <c r="G448" s="32">
        <f>MONTH(Tabla3[[#This Row],[Fecha de Registro]])</f>
        <v>3</v>
      </c>
    </row>
    <row r="449" spans="1:7">
      <c r="A449" s="33" t="s">
        <v>2114</v>
      </c>
      <c r="B449" s="33" t="s">
        <v>1127</v>
      </c>
      <c r="C449" s="33" t="s">
        <v>2087</v>
      </c>
      <c r="D449" s="33" t="s">
        <v>55</v>
      </c>
      <c r="E449" s="33" t="s">
        <v>975</v>
      </c>
      <c r="F449" s="33" t="s">
        <v>1299</v>
      </c>
      <c r="G449" s="32">
        <f>MONTH(Tabla3[[#This Row],[Fecha de Registro]])</f>
        <v>3</v>
      </c>
    </row>
    <row r="450" spans="1:7">
      <c r="A450" s="33" t="s">
        <v>2115</v>
      </c>
      <c r="B450" s="33" t="s">
        <v>1127</v>
      </c>
      <c r="C450" s="33" t="s">
        <v>2087</v>
      </c>
      <c r="D450" s="33" t="s">
        <v>55</v>
      </c>
      <c r="E450" s="33" t="s">
        <v>975</v>
      </c>
      <c r="F450" s="33" t="s">
        <v>1302</v>
      </c>
      <c r="G450" s="32">
        <f>MONTH(Tabla3[[#This Row],[Fecha de Registro]])</f>
        <v>3</v>
      </c>
    </row>
    <row r="451" spans="1:7">
      <c r="A451" s="33" t="s">
        <v>2116</v>
      </c>
      <c r="B451" s="33" t="s">
        <v>1127</v>
      </c>
      <c r="C451" s="33" t="s">
        <v>2087</v>
      </c>
      <c r="D451" s="33" t="s">
        <v>55</v>
      </c>
      <c r="E451" s="33" t="s">
        <v>975</v>
      </c>
      <c r="F451" s="33" t="s">
        <v>1305</v>
      </c>
      <c r="G451" s="32">
        <f>MONTH(Tabla3[[#This Row],[Fecha de Registro]])</f>
        <v>3</v>
      </c>
    </row>
    <row r="452" spans="1:7">
      <c r="A452" s="33" t="s">
        <v>2117</v>
      </c>
      <c r="B452" s="33" t="s">
        <v>1127</v>
      </c>
      <c r="C452" s="33" t="s">
        <v>2087</v>
      </c>
      <c r="D452" s="33" t="s">
        <v>55</v>
      </c>
      <c r="E452" s="33" t="s">
        <v>975</v>
      </c>
      <c r="F452" s="33" t="s">
        <v>1308</v>
      </c>
      <c r="G452" s="32">
        <f>MONTH(Tabla3[[#This Row],[Fecha de Registro]])</f>
        <v>3</v>
      </c>
    </row>
    <row r="453" spans="1:7">
      <c r="A453" s="33" t="s">
        <v>2118</v>
      </c>
      <c r="B453" s="33" t="s">
        <v>1127</v>
      </c>
      <c r="C453" s="33" t="s">
        <v>2087</v>
      </c>
      <c r="D453" s="33" t="s">
        <v>55</v>
      </c>
      <c r="E453" s="33" t="s">
        <v>961</v>
      </c>
      <c r="F453" s="33" t="s">
        <v>2119</v>
      </c>
      <c r="G453" s="32">
        <f>MONTH(Tabla3[[#This Row],[Fecha de Registro]])</f>
        <v>3</v>
      </c>
    </row>
    <row r="454" spans="1:7">
      <c r="A454" s="33" t="s">
        <v>2120</v>
      </c>
      <c r="B454" s="33" t="s">
        <v>1127</v>
      </c>
      <c r="C454" s="33" t="s">
        <v>2087</v>
      </c>
      <c r="D454" s="33" t="s">
        <v>55</v>
      </c>
      <c r="E454" s="33" t="s">
        <v>961</v>
      </c>
      <c r="F454" s="33" t="s">
        <v>2121</v>
      </c>
      <c r="G454" s="32">
        <f>MONTH(Tabla3[[#This Row],[Fecha de Registro]])</f>
        <v>3</v>
      </c>
    </row>
    <row r="455" spans="1:7">
      <c r="A455" s="33" t="s">
        <v>2122</v>
      </c>
      <c r="B455" s="33" t="s">
        <v>1127</v>
      </c>
      <c r="C455" s="33" t="s">
        <v>2087</v>
      </c>
      <c r="D455" s="33" t="s">
        <v>55</v>
      </c>
      <c r="E455" s="33" t="s">
        <v>975</v>
      </c>
      <c r="F455" s="33" t="s">
        <v>1311</v>
      </c>
      <c r="G455" s="32">
        <f>MONTH(Tabla3[[#This Row],[Fecha de Registro]])</f>
        <v>3</v>
      </c>
    </row>
    <row r="456" spans="1:7">
      <c r="A456" s="33" t="s">
        <v>2123</v>
      </c>
      <c r="B456" s="33" t="s">
        <v>1127</v>
      </c>
      <c r="C456" s="33" t="s">
        <v>2087</v>
      </c>
      <c r="D456" s="33" t="s">
        <v>55</v>
      </c>
      <c r="E456" s="33" t="s">
        <v>961</v>
      </c>
      <c r="F456" s="33" t="s">
        <v>2124</v>
      </c>
      <c r="G456" s="32">
        <f>MONTH(Tabla3[[#This Row],[Fecha de Registro]])</f>
        <v>3</v>
      </c>
    </row>
    <row r="457" spans="1:7">
      <c r="A457" s="33" t="s">
        <v>2125</v>
      </c>
      <c r="B457" s="33" t="s">
        <v>1127</v>
      </c>
      <c r="C457" s="33" t="s">
        <v>2087</v>
      </c>
      <c r="D457" s="33" t="s">
        <v>55</v>
      </c>
      <c r="E457" s="33" t="s">
        <v>961</v>
      </c>
      <c r="F457" s="33" t="s">
        <v>1314</v>
      </c>
      <c r="G457" s="32">
        <f>MONTH(Tabla3[[#This Row],[Fecha de Registro]])</f>
        <v>3</v>
      </c>
    </row>
    <row r="458" spans="1:7">
      <c r="A458" s="33" t="s">
        <v>2126</v>
      </c>
      <c r="B458" s="33" t="s">
        <v>1127</v>
      </c>
      <c r="C458" s="33" t="s">
        <v>2087</v>
      </c>
      <c r="D458" s="33" t="s">
        <v>55</v>
      </c>
      <c r="E458" s="33" t="s">
        <v>961</v>
      </c>
      <c r="F458" s="33" t="s">
        <v>1317</v>
      </c>
      <c r="G458" s="32">
        <f>MONTH(Tabla3[[#This Row],[Fecha de Registro]])</f>
        <v>3</v>
      </c>
    </row>
    <row r="459" spans="1:7">
      <c r="A459" s="33" t="s">
        <v>2127</v>
      </c>
      <c r="B459" s="33" t="s">
        <v>1127</v>
      </c>
      <c r="C459" s="33" t="s">
        <v>2087</v>
      </c>
      <c r="D459" s="33" t="s">
        <v>55</v>
      </c>
      <c r="E459" s="33" t="s">
        <v>975</v>
      </c>
      <c r="F459" s="33" t="s">
        <v>1320</v>
      </c>
      <c r="G459" s="32">
        <f>MONTH(Tabla3[[#This Row],[Fecha de Registro]])</f>
        <v>3</v>
      </c>
    </row>
    <row r="460" spans="1:7">
      <c r="A460" s="33" t="s">
        <v>2128</v>
      </c>
      <c r="B460" s="33" t="s">
        <v>1127</v>
      </c>
      <c r="C460" s="33" t="s">
        <v>2087</v>
      </c>
      <c r="D460" s="33" t="s">
        <v>55</v>
      </c>
      <c r="E460" s="33" t="s">
        <v>975</v>
      </c>
      <c r="F460" s="33" t="s">
        <v>1323</v>
      </c>
      <c r="G460" s="32">
        <f>MONTH(Tabla3[[#This Row],[Fecha de Registro]])</f>
        <v>3</v>
      </c>
    </row>
    <row r="461" spans="1:7">
      <c r="A461" s="33" t="s">
        <v>2129</v>
      </c>
      <c r="B461" s="33" t="s">
        <v>1127</v>
      </c>
      <c r="C461" s="33" t="s">
        <v>2087</v>
      </c>
      <c r="D461" s="33" t="s">
        <v>55</v>
      </c>
      <c r="E461" s="33" t="s">
        <v>961</v>
      </c>
      <c r="F461" s="33" t="s">
        <v>2130</v>
      </c>
      <c r="G461" s="32">
        <f>MONTH(Tabla3[[#This Row],[Fecha de Registro]])</f>
        <v>3</v>
      </c>
    </row>
    <row r="462" spans="1:7">
      <c r="A462" s="33" t="s">
        <v>2131</v>
      </c>
      <c r="B462" s="33" t="s">
        <v>1127</v>
      </c>
      <c r="C462" s="33" t="s">
        <v>2087</v>
      </c>
      <c r="D462" s="33" t="s">
        <v>55</v>
      </c>
      <c r="E462" s="33" t="s">
        <v>961</v>
      </c>
      <c r="F462" s="33" t="s">
        <v>2132</v>
      </c>
      <c r="G462" s="32">
        <f>MONTH(Tabla3[[#This Row],[Fecha de Registro]])</f>
        <v>3</v>
      </c>
    </row>
    <row r="463" spans="1:7">
      <c r="A463" s="33" t="s">
        <v>2133</v>
      </c>
      <c r="B463" s="33" t="s">
        <v>1127</v>
      </c>
      <c r="C463" s="33" t="s">
        <v>2087</v>
      </c>
      <c r="D463" s="33" t="s">
        <v>55</v>
      </c>
      <c r="E463" s="33" t="s">
        <v>961</v>
      </c>
      <c r="F463" s="33" t="s">
        <v>2134</v>
      </c>
      <c r="G463" s="32">
        <f>MONTH(Tabla3[[#This Row],[Fecha de Registro]])</f>
        <v>3</v>
      </c>
    </row>
    <row r="464" spans="1:7">
      <c r="A464" s="33" t="s">
        <v>2135</v>
      </c>
      <c r="B464" s="33" t="s">
        <v>1127</v>
      </c>
      <c r="C464" s="33" t="s">
        <v>2087</v>
      </c>
      <c r="D464" s="33" t="s">
        <v>55</v>
      </c>
      <c r="E464" s="33" t="s">
        <v>961</v>
      </c>
      <c r="F464" s="33" t="s">
        <v>1325</v>
      </c>
      <c r="G464" s="32">
        <f>MONTH(Tabla3[[#This Row],[Fecha de Registro]])</f>
        <v>3</v>
      </c>
    </row>
    <row r="465" spans="1:7">
      <c r="A465" s="33" t="s">
        <v>2136</v>
      </c>
      <c r="B465" s="33" t="s">
        <v>1127</v>
      </c>
      <c r="C465" s="33" t="s">
        <v>2087</v>
      </c>
      <c r="D465" s="33" t="s">
        <v>55</v>
      </c>
      <c r="E465" s="33" t="s">
        <v>961</v>
      </c>
      <c r="F465" s="33" t="s">
        <v>2137</v>
      </c>
      <c r="G465" s="32">
        <f>MONTH(Tabla3[[#This Row],[Fecha de Registro]])</f>
        <v>3</v>
      </c>
    </row>
    <row r="466" spans="1:7">
      <c r="A466" s="33" t="s">
        <v>2138</v>
      </c>
      <c r="B466" s="33" t="s">
        <v>1127</v>
      </c>
      <c r="C466" s="33" t="s">
        <v>2087</v>
      </c>
      <c r="D466" s="33" t="s">
        <v>55</v>
      </c>
      <c r="E466" s="33" t="s">
        <v>961</v>
      </c>
      <c r="F466" s="33" t="s">
        <v>2139</v>
      </c>
      <c r="G466" s="32">
        <f>MONTH(Tabla3[[#This Row],[Fecha de Registro]])</f>
        <v>3</v>
      </c>
    </row>
    <row r="467" spans="1:7">
      <c r="A467" s="33" t="s">
        <v>2140</v>
      </c>
      <c r="B467" s="33" t="s">
        <v>1127</v>
      </c>
      <c r="C467" s="33" t="s">
        <v>2087</v>
      </c>
      <c r="D467" s="33" t="s">
        <v>55</v>
      </c>
      <c r="E467" s="33" t="s">
        <v>961</v>
      </c>
      <c r="F467" s="33" t="s">
        <v>2141</v>
      </c>
      <c r="G467" s="32">
        <f>MONTH(Tabla3[[#This Row],[Fecha de Registro]])</f>
        <v>3</v>
      </c>
    </row>
    <row r="468" spans="1:7">
      <c r="A468" s="33" t="s">
        <v>2142</v>
      </c>
      <c r="B468" s="33" t="s">
        <v>1127</v>
      </c>
      <c r="C468" s="33" t="s">
        <v>2087</v>
      </c>
      <c r="D468" s="33" t="s">
        <v>55</v>
      </c>
      <c r="E468" s="33" t="s">
        <v>975</v>
      </c>
      <c r="F468" s="33" t="s">
        <v>1330</v>
      </c>
      <c r="G468" s="32">
        <f>MONTH(Tabla3[[#This Row],[Fecha de Registro]])</f>
        <v>3</v>
      </c>
    </row>
    <row r="469" spans="1:7">
      <c r="A469" s="33" t="s">
        <v>2143</v>
      </c>
      <c r="B469" s="33" t="s">
        <v>1127</v>
      </c>
      <c r="C469" s="33" t="s">
        <v>2087</v>
      </c>
      <c r="D469" s="33" t="s">
        <v>55</v>
      </c>
      <c r="E469" s="33" t="s">
        <v>975</v>
      </c>
      <c r="F469" s="33" t="s">
        <v>1333</v>
      </c>
      <c r="G469" s="32">
        <f>MONTH(Tabla3[[#This Row],[Fecha de Registro]])</f>
        <v>3</v>
      </c>
    </row>
    <row r="470" spans="1:7">
      <c r="A470" s="33" t="s">
        <v>2144</v>
      </c>
      <c r="B470" s="33" t="s">
        <v>1127</v>
      </c>
      <c r="C470" s="33" t="s">
        <v>2087</v>
      </c>
      <c r="D470" s="33" t="s">
        <v>55</v>
      </c>
      <c r="E470" s="33" t="s">
        <v>961</v>
      </c>
      <c r="F470" s="33" t="s">
        <v>2145</v>
      </c>
      <c r="G470" s="32">
        <f>MONTH(Tabla3[[#This Row],[Fecha de Registro]])</f>
        <v>3</v>
      </c>
    </row>
    <row r="471" spans="1:7">
      <c r="A471" s="33" t="s">
        <v>2146</v>
      </c>
      <c r="B471" s="33" t="s">
        <v>1127</v>
      </c>
      <c r="C471" s="33" t="s">
        <v>2087</v>
      </c>
      <c r="D471" s="33" t="s">
        <v>55</v>
      </c>
      <c r="E471" s="33" t="s">
        <v>961</v>
      </c>
      <c r="F471" s="33" t="s">
        <v>2147</v>
      </c>
      <c r="G471" s="32">
        <f>MONTH(Tabla3[[#This Row],[Fecha de Registro]])</f>
        <v>3</v>
      </c>
    </row>
    <row r="472" spans="1:7">
      <c r="A472" s="33" t="s">
        <v>2148</v>
      </c>
      <c r="B472" s="33" t="s">
        <v>1127</v>
      </c>
      <c r="C472" s="33" t="s">
        <v>2087</v>
      </c>
      <c r="D472" s="33" t="s">
        <v>55</v>
      </c>
      <c r="E472" s="33" t="s">
        <v>961</v>
      </c>
      <c r="F472" s="33" t="s">
        <v>2149</v>
      </c>
      <c r="G472" s="32">
        <f>MONTH(Tabla3[[#This Row],[Fecha de Registro]])</f>
        <v>3</v>
      </c>
    </row>
    <row r="473" spans="1:7">
      <c r="A473" s="33" t="s">
        <v>2150</v>
      </c>
      <c r="B473" s="33" t="s">
        <v>1127</v>
      </c>
      <c r="C473" s="33" t="s">
        <v>2087</v>
      </c>
      <c r="D473" s="33" t="s">
        <v>55</v>
      </c>
      <c r="E473" s="33" t="s">
        <v>975</v>
      </c>
      <c r="F473" s="33" t="s">
        <v>1336</v>
      </c>
      <c r="G473" s="32">
        <f>MONTH(Tabla3[[#This Row],[Fecha de Registro]])</f>
        <v>3</v>
      </c>
    </row>
    <row r="474" spans="1:7">
      <c r="A474" s="33" t="s">
        <v>2151</v>
      </c>
      <c r="B474" s="33" t="s">
        <v>1127</v>
      </c>
      <c r="C474" s="33" t="s">
        <v>2087</v>
      </c>
      <c r="D474" s="33" t="s">
        <v>55</v>
      </c>
      <c r="E474" s="33" t="s">
        <v>961</v>
      </c>
      <c r="F474" s="33" t="s">
        <v>2152</v>
      </c>
      <c r="G474" s="32">
        <f>MONTH(Tabla3[[#This Row],[Fecha de Registro]])</f>
        <v>3</v>
      </c>
    </row>
    <row r="475" spans="1:7">
      <c r="A475" s="33" t="s">
        <v>2153</v>
      </c>
      <c r="B475" s="33" t="s">
        <v>1127</v>
      </c>
      <c r="C475" s="33" t="s">
        <v>2087</v>
      </c>
      <c r="D475" s="33" t="s">
        <v>55</v>
      </c>
      <c r="E475" s="33" t="s">
        <v>975</v>
      </c>
      <c r="F475" s="33" t="s">
        <v>1342</v>
      </c>
      <c r="G475" s="32">
        <f>MONTH(Tabla3[[#This Row],[Fecha de Registro]])</f>
        <v>3</v>
      </c>
    </row>
    <row r="476" spans="1:7">
      <c r="A476" s="33" t="s">
        <v>2154</v>
      </c>
      <c r="B476" s="33" t="s">
        <v>1127</v>
      </c>
      <c r="C476" s="33" t="s">
        <v>2087</v>
      </c>
      <c r="D476" s="33" t="s">
        <v>55</v>
      </c>
      <c r="E476" s="33" t="s">
        <v>975</v>
      </c>
      <c r="F476" s="33" t="s">
        <v>1345</v>
      </c>
      <c r="G476" s="32">
        <f>MONTH(Tabla3[[#This Row],[Fecha de Registro]])</f>
        <v>3</v>
      </c>
    </row>
    <row r="477" spans="1:7">
      <c r="A477" s="33" t="s">
        <v>2155</v>
      </c>
      <c r="B477" s="33" t="s">
        <v>1127</v>
      </c>
      <c r="C477" s="33" t="s">
        <v>2087</v>
      </c>
      <c r="D477" s="33" t="s">
        <v>55</v>
      </c>
      <c r="E477" s="33" t="s">
        <v>961</v>
      </c>
      <c r="F477" s="33" t="s">
        <v>2156</v>
      </c>
      <c r="G477" s="32">
        <f>MONTH(Tabla3[[#This Row],[Fecha de Registro]])</f>
        <v>3</v>
      </c>
    </row>
    <row r="478" spans="1:7">
      <c r="A478" s="33" t="s">
        <v>2157</v>
      </c>
      <c r="B478" s="33" t="s">
        <v>1127</v>
      </c>
      <c r="C478" s="33" t="s">
        <v>2087</v>
      </c>
      <c r="D478" s="33" t="s">
        <v>55</v>
      </c>
      <c r="E478" s="33" t="s">
        <v>975</v>
      </c>
      <c r="F478" s="33" t="s">
        <v>1348</v>
      </c>
      <c r="G478" s="32">
        <f>MONTH(Tabla3[[#This Row],[Fecha de Registro]])</f>
        <v>3</v>
      </c>
    </row>
    <row r="479" spans="1:7">
      <c r="A479" s="33" t="s">
        <v>2158</v>
      </c>
      <c r="B479" s="33" t="s">
        <v>1127</v>
      </c>
      <c r="C479" s="33" t="s">
        <v>2087</v>
      </c>
      <c r="D479" s="33" t="s">
        <v>55</v>
      </c>
      <c r="E479" s="33" t="s">
        <v>975</v>
      </c>
      <c r="F479" s="33" t="s">
        <v>1351</v>
      </c>
      <c r="G479" s="32">
        <f>MONTH(Tabla3[[#This Row],[Fecha de Registro]])</f>
        <v>3</v>
      </c>
    </row>
    <row r="480" spans="1:7">
      <c r="A480" s="33" t="s">
        <v>2159</v>
      </c>
      <c r="B480" s="33" t="s">
        <v>1127</v>
      </c>
      <c r="C480" s="33" t="s">
        <v>2087</v>
      </c>
      <c r="D480" s="33" t="s">
        <v>55</v>
      </c>
      <c r="E480" s="33" t="s">
        <v>975</v>
      </c>
      <c r="F480" s="33" t="s">
        <v>1354</v>
      </c>
      <c r="G480" s="32">
        <f>MONTH(Tabla3[[#This Row],[Fecha de Registro]])</f>
        <v>3</v>
      </c>
    </row>
    <row r="481" spans="1:7">
      <c r="A481" s="33" t="s">
        <v>2160</v>
      </c>
      <c r="B481" s="33" t="s">
        <v>1127</v>
      </c>
      <c r="C481" s="33" t="s">
        <v>2087</v>
      </c>
      <c r="D481" s="33" t="s">
        <v>55</v>
      </c>
      <c r="E481" s="33" t="s">
        <v>975</v>
      </c>
      <c r="F481" s="33" t="s">
        <v>1357</v>
      </c>
      <c r="G481" s="32">
        <f>MONTH(Tabla3[[#This Row],[Fecha de Registro]])</f>
        <v>3</v>
      </c>
    </row>
    <row r="482" spans="1:7">
      <c r="A482" s="33" t="s">
        <v>2161</v>
      </c>
      <c r="B482" s="33" t="s">
        <v>1127</v>
      </c>
      <c r="C482" s="33" t="s">
        <v>2087</v>
      </c>
      <c r="D482" s="33" t="s">
        <v>55</v>
      </c>
      <c r="E482" s="33" t="s">
        <v>961</v>
      </c>
      <c r="F482" s="33" t="s">
        <v>2162</v>
      </c>
      <c r="G482" s="32">
        <f>MONTH(Tabla3[[#This Row],[Fecha de Registro]])</f>
        <v>3</v>
      </c>
    </row>
    <row r="483" spans="1:7">
      <c r="A483" s="33" t="s">
        <v>2163</v>
      </c>
      <c r="B483" s="33" t="s">
        <v>1127</v>
      </c>
      <c r="C483" s="33" t="s">
        <v>2087</v>
      </c>
      <c r="D483" s="33" t="s">
        <v>55</v>
      </c>
      <c r="E483" s="33" t="s">
        <v>975</v>
      </c>
      <c r="F483" s="33" t="s">
        <v>1360</v>
      </c>
      <c r="G483" s="32">
        <f>MONTH(Tabla3[[#This Row],[Fecha de Registro]])</f>
        <v>3</v>
      </c>
    </row>
    <row r="484" spans="1:7">
      <c r="A484" s="33" t="s">
        <v>2164</v>
      </c>
      <c r="B484" s="33" t="s">
        <v>1127</v>
      </c>
      <c r="C484" s="33" t="s">
        <v>2087</v>
      </c>
      <c r="D484" s="33" t="s">
        <v>55</v>
      </c>
      <c r="E484" s="33" t="s">
        <v>961</v>
      </c>
      <c r="F484" s="33" t="s">
        <v>2165</v>
      </c>
      <c r="G484" s="32">
        <f>MONTH(Tabla3[[#This Row],[Fecha de Registro]])</f>
        <v>3</v>
      </c>
    </row>
    <row r="485" spans="1:7">
      <c r="A485" s="33" t="s">
        <v>2166</v>
      </c>
      <c r="B485" s="33" t="s">
        <v>1127</v>
      </c>
      <c r="C485" s="33" t="s">
        <v>2087</v>
      </c>
      <c r="D485" s="33" t="s">
        <v>55</v>
      </c>
      <c r="E485" s="33" t="s">
        <v>961</v>
      </c>
      <c r="F485" s="33" t="s">
        <v>2167</v>
      </c>
      <c r="G485" s="32">
        <f>MONTH(Tabla3[[#This Row],[Fecha de Registro]])</f>
        <v>3</v>
      </c>
    </row>
    <row r="486" spans="1:7">
      <c r="A486" s="33" t="s">
        <v>2168</v>
      </c>
      <c r="B486" s="33" t="s">
        <v>1127</v>
      </c>
      <c r="C486" s="33" t="s">
        <v>2169</v>
      </c>
      <c r="D486" s="33" t="s">
        <v>55</v>
      </c>
      <c r="E486" s="33" t="s">
        <v>961</v>
      </c>
      <c r="F486" s="33" t="s">
        <v>1363</v>
      </c>
      <c r="G486" s="32">
        <f>MONTH(Tabla3[[#This Row],[Fecha de Registro]])</f>
        <v>3</v>
      </c>
    </row>
    <row r="487" spans="1:7">
      <c r="A487" s="33" t="s">
        <v>2170</v>
      </c>
      <c r="B487" s="33" t="s">
        <v>1127</v>
      </c>
      <c r="C487" s="33" t="s">
        <v>2169</v>
      </c>
      <c r="D487" s="33" t="s">
        <v>55</v>
      </c>
      <c r="E487" s="33" t="s">
        <v>961</v>
      </c>
      <c r="F487" s="33" t="s">
        <v>2171</v>
      </c>
      <c r="G487" s="32">
        <f>MONTH(Tabla3[[#This Row],[Fecha de Registro]])</f>
        <v>3</v>
      </c>
    </row>
    <row r="488" spans="1:7">
      <c r="A488" s="33" t="s">
        <v>2172</v>
      </c>
      <c r="B488" s="33" t="s">
        <v>1127</v>
      </c>
      <c r="C488" s="33" t="s">
        <v>2169</v>
      </c>
      <c r="D488" s="33" t="s">
        <v>55</v>
      </c>
      <c r="E488" s="33" t="s">
        <v>975</v>
      </c>
      <c r="F488" s="33" t="s">
        <v>1365</v>
      </c>
      <c r="G488" s="32">
        <f>MONTH(Tabla3[[#This Row],[Fecha de Registro]])</f>
        <v>3</v>
      </c>
    </row>
    <row r="489" spans="1:7">
      <c r="A489" s="33" t="s">
        <v>2173</v>
      </c>
      <c r="B489" s="33" t="s">
        <v>1127</v>
      </c>
      <c r="C489" s="33" t="s">
        <v>2169</v>
      </c>
      <c r="D489" s="33" t="s">
        <v>55</v>
      </c>
      <c r="E489" s="33" t="s">
        <v>975</v>
      </c>
      <c r="F489" s="33" t="s">
        <v>1368</v>
      </c>
      <c r="G489" s="32">
        <f>MONTH(Tabla3[[#This Row],[Fecha de Registro]])</f>
        <v>3</v>
      </c>
    </row>
    <row r="490" spans="1:7">
      <c r="A490" s="33" t="s">
        <v>2174</v>
      </c>
      <c r="B490" s="33" t="s">
        <v>1127</v>
      </c>
      <c r="C490" s="33" t="s">
        <v>2169</v>
      </c>
      <c r="D490" s="33" t="s">
        <v>55</v>
      </c>
      <c r="E490" s="33" t="s">
        <v>961</v>
      </c>
      <c r="F490" s="33" t="s">
        <v>2175</v>
      </c>
      <c r="G490" s="32">
        <f>MONTH(Tabla3[[#This Row],[Fecha de Registro]])</f>
        <v>3</v>
      </c>
    </row>
    <row r="491" spans="1:7">
      <c r="A491" s="33" t="s">
        <v>2176</v>
      </c>
      <c r="B491" s="33" t="s">
        <v>1127</v>
      </c>
      <c r="C491" s="33" t="s">
        <v>2169</v>
      </c>
      <c r="D491" s="33" t="s">
        <v>55</v>
      </c>
      <c r="E491" s="33" t="s">
        <v>961</v>
      </c>
      <c r="F491" s="33" t="s">
        <v>2177</v>
      </c>
      <c r="G491" s="32">
        <f>MONTH(Tabla3[[#This Row],[Fecha de Registro]])</f>
        <v>3</v>
      </c>
    </row>
    <row r="492" spans="1:7">
      <c r="A492" s="33" t="s">
        <v>2178</v>
      </c>
      <c r="B492" s="33" t="s">
        <v>1127</v>
      </c>
      <c r="C492" s="33" t="s">
        <v>2169</v>
      </c>
      <c r="D492" s="33" t="s">
        <v>55</v>
      </c>
      <c r="E492" s="33" t="s">
        <v>961</v>
      </c>
      <c r="F492" s="33" t="s">
        <v>2179</v>
      </c>
      <c r="G492" s="32">
        <f>MONTH(Tabla3[[#This Row],[Fecha de Registro]])</f>
        <v>3</v>
      </c>
    </row>
    <row r="493" spans="1:7">
      <c r="A493" s="33" t="s">
        <v>2180</v>
      </c>
      <c r="B493" s="33" t="s">
        <v>1127</v>
      </c>
      <c r="C493" s="33" t="s">
        <v>2169</v>
      </c>
      <c r="D493" s="33" t="s">
        <v>55</v>
      </c>
      <c r="E493" s="33" t="s">
        <v>961</v>
      </c>
      <c r="F493" s="33" t="s">
        <v>2181</v>
      </c>
      <c r="G493" s="32">
        <f>MONTH(Tabla3[[#This Row],[Fecha de Registro]])</f>
        <v>3</v>
      </c>
    </row>
    <row r="494" spans="1:7">
      <c r="A494" s="33" t="s">
        <v>2182</v>
      </c>
      <c r="B494" s="33" t="s">
        <v>1127</v>
      </c>
      <c r="C494" s="33" t="s">
        <v>2169</v>
      </c>
      <c r="D494" s="33" t="s">
        <v>55</v>
      </c>
      <c r="E494" s="33" t="s">
        <v>975</v>
      </c>
      <c r="F494" s="33" t="s">
        <v>1371</v>
      </c>
      <c r="G494" s="32">
        <f>MONTH(Tabla3[[#This Row],[Fecha de Registro]])</f>
        <v>3</v>
      </c>
    </row>
    <row r="495" spans="1:7">
      <c r="A495" s="33" t="s">
        <v>2183</v>
      </c>
      <c r="B495" s="33" t="s">
        <v>1127</v>
      </c>
      <c r="C495" s="33" t="s">
        <v>2169</v>
      </c>
      <c r="D495" s="33" t="s">
        <v>55</v>
      </c>
      <c r="E495" s="33" t="s">
        <v>961</v>
      </c>
      <c r="F495" s="33" t="s">
        <v>2184</v>
      </c>
      <c r="G495" s="32">
        <f>MONTH(Tabla3[[#This Row],[Fecha de Registro]])</f>
        <v>3</v>
      </c>
    </row>
    <row r="496" spans="1:7">
      <c r="A496" s="33" t="s">
        <v>2185</v>
      </c>
      <c r="B496" s="33" t="s">
        <v>1127</v>
      </c>
      <c r="C496" s="33" t="s">
        <v>2169</v>
      </c>
      <c r="D496" s="33" t="s">
        <v>55</v>
      </c>
      <c r="E496" s="33" t="s">
        <v>975</v>
      </c>
      <c r="F496" s="33" t="s">
        <v>1374</v>
      </c>
      <c r="G496" s="32">
        <f>MONTH(Tabla3[[#This Row],[Fecha de Registro]])</f>
        <v>3</v>
      </c>
    </row>
    <row r="497" spans="1:7">
      <c r="A497" s="33" t="s">
        <v>2186</v>
      </c>
      <c r="B497" s="33" t="s">
        <v>1127</v>
      </c>
      <c r="C497" s="33" t="s">
        <v>2169</v>
      </c>
      <c r="D497" s="33" t="s">
        <v>55</v>
      </c>
      <c r="E497" s="33" t="s">
        <v>961</v>
      </c>
      <c r="F497" s="33" t="s">
        <v>2187</v>
      </c>
      <c r="G497" s="32">
        <f>MONTH(Tabla3[[#This Row],[Fecha de Registro]])</f>
        <v>3</v>
      </c>
    </row>
    <row r="498" spans="1:7">
      <c r="A498" s="33" t="s">
        <v>2188</v>
      </c>
      <c r="B498" s="33" t="s">
        <v>1127</v>
      </c>
      <c r="C498" s="33" t="s">
        <v>2169</v>
      </c>
      <c r="D498" s="33" t="s">
        <v>55</v>
      </c>
      <c r="E498" s="33" t="s">
        <v>961</v>
      </c>
      <c r="F498" s="33" t="s">
        <v>2189</v>
      </c>
      <c r="G498" s="32">
        <f>MONTH(Tabla3[[#This Row],[Fecha de Registro]])</f>
        <v>3</v>
      </c>
    </row>
    <row r="499" spans="1:7">
      <c r="A499" s="33" t="s">
        <v>2190</v>
      </c>
      <c r="B499" s="33" t="s">
        <v>1127</v>
      </c>
      <c r="C499" s="33" t="s">
        <v>2169</v>
      </c>
      <c r="D499" s="33" t="s">
        <v>55</v>
      </c>
      <c r="E499" s="33" t="s">
        <v>975</v>
      </c>
      <c r="F499" s="33" t="s">
        <v>1377</v>
      </c>
      <c r="G499" s="32">
        <f>MONTH(Tabla3[[#This Row],[Fecha de Registro]])</f>
        <v>3</v>
      </c>
    </row>
    <row r="500" spans="1:7">
      <c r="A500" s="33" t="s">
        <v>2191</v>
      </c>
      <c r="B500" s="33" t="s">
        <v>1127</v>
      </c>
      <c r="C500" s="33" t="s">
        <v>2169</v>
      </c>
      <c r="D500" s="33" t="s">
        <v>55</v>
      </c>
      <c r="E500" s="33" t="s">
        <v>961</v>
      </c>
      <c r="F500" s="33" t="s">
        <v>2192</v>
      </c>
      <c r="G500" s="32">
        <f>MONTH(Tabla3[[#This Row],[Fecha de Registro]])</f>
        <v>3</v>
      </c>
    </row>
    <row r="501" spans="1:7">
      <c r="A501" s="33" t="s">
        <v>2193</v>
      </c>
      <c r="B501" s="33" t="s">
        <v>1127</v>
      </c>
      <c r="C501" s="33" t="s">
        <v>2169</v>
      </c>
      <c r="D501" s="33" t="s">
        <v>55</v>
      </c>
      <c r="E501" s="33" t="s">
        <v>961</v>
      </c>
      <c r="F501" s="33" t="s">
        <v>2194</v>
      </c>
      <c r="G501" s="32">
        <f>MONTH(Tabla3[[#This Row],[Fecha de Registro]])</f>
        <v>3</v>
      </c>
    </row>
    <row r="502" spans="1:7">
      <c r="A502" s="33" t="s">
        <v>2195</v>
      </c>
      <c r="B502" s="33" t="s">
        <v>1127</v>
      </c>
      <c r="C502" s="33" t="s">
        <v>2169</v>
      </c>
      <c r="D502" s="33" t="s">
        <v>55</v>
      </c>
      <c r="E502" s="33" t="s">
        <v>975</v>
      </c>
      <c r="F502" s="33" t="s">
        <v>1380</v>
      </c>
      <c r="G502" s="32">
        <f>MONTH(Tabla3[[#This Row],[Fecha de Registro]])</f>
        <v>3</v>
      </c>
    </row>
    <row r="503" spans="1:7">
      <c r="A503" s="33" t="s">
        <v>2196</v>
      </c>
      <c r="B503" s="33" t="s">
        <v>1127</v>
      </c>
      <c r="C503" s="33" t="s">
        <v>2169</v>
      </c>
      <c r="D503" s="33" t="s">
        <v>55</v>
      </c>
      <c r="E503" s="33" t="s">
        <v>961</v>
      </c>
      <c r="F503" s="33" t="s">
        <v>2197</v>
      </c>
      <c r="G503" s="32">
        <f>MONTH(Tabla3[[#This Row],[Fecha de Registro]])</f>
        <v>3</v>
      </c>
    </row>
    <row r="504" spans="1:7">
      <c r="A504" s="33" t="s">
        <v>2198</v>
      </c>
      <c r="B504" s="33" t="s">
        <v>1127</v>
      </c>
      <c r="C504" s="33" t="s">
        <v>2169</v>
      </c>
      <c r="D504" s="33" t="s">
        <v>55</v>
      </c>
      <c r="E504" s="33" t="s">
        <v>961</v>
      </c>
      <c r="F504" s="33" t="s">
        <v>2199</v>
      </c>
      <c r="G504" s="32">
        <f>MONTH(Tabla3[[#This Row],[Fecha de Registro]])</f>
        <v>3</v>
      </c>
    </row>
    <row r="505" spans="1:7">
      <c r="A505" s="33" t="s">
        <v>2200</v>
      </c>
      <c r="B505" s="33" t="s">
        <v>1127</v>
      </c>
      <c r="C505" s="33" t="s">
        <v>2169</v>
      </c>
      <c r="D505" s="33" t="s">
        <v>55</v>
      </c>
      <c r="E505" s="33" t="s">
        <v>975</v>
      </c>
      <c r="F505" s="33" t="s">
        <v>1383</v>
      </c>
      <c r="G505" s="32">
        <f>MONTH(Tabla3[[#This Row],[Fecha de Registro]])</f>
        <v>3</v>
      </c>
    </row>
    <row r="506" spans="1:7">
      <c r="A506" s="33" t="s">
        <v>2201</v>
      </c>
      <c r="B506" s="33" t="s">
        <v>1127</v>
      </c>
      <c r="C506" s="33" t="s">
        <v>2169</v>
      </c>
      <c r="D506" s="33" t="s">
        <v>55</v>
      </c>
      <c r="E506" s="33" t="s">
        <v>975</v>
      </c>
      <c r="F506" s="33" t="s">
        <v>2202</v>
      </c>
      <c r="G506" s="32">
        <f>MONTH(Tabla3[[#This Row],[Fecha de Registro]])</f>
        <v>3</v>
      </c>
    </row>
    <row r="507" spans="1:7">
      <c r="A507" s="33" t="s">
        <v>2203</v>
      </c>
      <c r="B507" s="33" t="s">
        <v>1127</v>
      </c>
      <c r="C507" s="33" t="s">
        <v>2169</v>
      </c>
      <c r="D507" s="33" t="s">
        <v>55</v>
      </c>
      <c r="E507" s="33" t="s">
        <v>961</v>
      </c>
      <c r="F507" s="33" t="s">
        <v>2204</v>
      </c>
      <c r="G507" s="32">
        <f>MONTH(Tabla3[[#This Row],[Fecha de Registro]])</f>
        <v>3</v>
      </c>
    </row>
    <row r="508" spans="1:7">
      <c r="A508" s="33" t="s">
        <v>2205</v>
      </c>
      <c r="B508" s="33" t="s">
        <v>1127</v>
      </c>
      <c r="C508" s="33" t="s">
        <v>2169</v>
      </c>
      <c r="D508" s="33" t="s">
        <v>55</v>
      </c>
      <c r="E508" s="33" t="s">
        <v>961</v>
      </c>
      <c r="F508" s="33" t="s">
        <v>2206</v>
      </c>
      <c r="G508" s="32">
        <f>MONTH(Tabla3[[#This Row],[Fecha de Registro]])</f>
        <v>3</v>
      </c>
    </row>
    <row r="509" spans="1:7">
      <c r="A509" s="33" t="s">
        <v>2207</v>
      </c>
      <c r="B509" s="33" t="s">
        <v>1127</v>
      </c>
      <c r="C509" s="33" t="s">
        <v>2169</v>
      </c>
      <c r="D509" s="33" t="s">
        <v>55</v>
      </c>
      <c r="E509" s="33" t="s">
        <v>975</v>
      </c>
      <c r="F509" s="33" t="s">
        <v>1386</v>
      </c>
      <c r="G509" s="32">
        <f>MONTH(Tabla3[[#This Row],[Fecha de Registro]])</f>
        <v>3</v>
      </c>
    </row>
    <row r="510" spans="1:7">
      <c r="A510" s="33" t="s">
        <v>2208</v>
      </c>
      <c r="B510" s="33" t="s">
        <v>1127</v>
      </c>
      <c r="C510" s="33" t="s">
        <v>2169</v>
      </c>
      <c r="D510" s="33" t="s">
        <v>55</v>
      </c>
      <c r="E510" s="33" t="s">
        <v>975</v>
      </c>
      <c r="F510" s="33" t="s">
        <v>2209</v>
      </c>
      <c r="G510" s="32">
        <f>MONTH(Tabla3[[#This Row],[Fecha de Registro]])</f>
        <v>3</v>
      </c>
    </row>
    <row r="511" spans="1:7">
      <c r="A511" s="33" t="s">
        <v>2210</v>
      </c>
      <c r="B511" s="33" t="s">
        <v>1127</v>
      </c>
      <c r="C511" s="33" t="s">
        <v>2169</v>
      </c>
      <c r="D511" s="33" t="s">
        <v>55</v>
      </c>
      <c r="E511" s="33" t="s">
        <v>975</v>
      </c>
      <c r="F511" s="33" t="s">
        <v>1389</v>
      </c>
      <c r="G511" s="32">
        <f>MONTH(Tabla3[[#This Row],[Fecha de Registro]])</f>
        <v>3</v>
      </c>
    </row>
    <row r="512" spans="1:7">
      <c r="A512" s="33" t="s">
        <v>2211</v>
      </c>
      <c r="B512" s="33" t="s">
        <v>1127</v>
      </c>
      <c r="C512" s="33" t="s">
        <v>2169</v>
      </c>
      <c r="D512" s="33" t="s">
        <v>55</v>
      </c>
      <c r="E512" s="33" t="s">
        <v>961</v>
      </c>
      <c r="F512" s="33" t="s">
        <v>2212</v>
      </c>
      <c r="G512" s="32">
        <f>MONTH(Tabla3[[#This Row],[Fecha de Registro]])</f>
        <v>3</v>
      </c>
    </row>
    <row r="513" spans="1:7">
      <c r="A513" s="33" t="s">
        <v>2213</v>
      </c>
      <c r="B513" s="33" t="s">
        <v>1127</v>
      </c>
      <c r="C513" s="33" t="s">
        <v>2169</v>
      </c>
      <c r="D513" s="33" t="s">
        <v>55</v>
      </c>
      <c r="E513" s="33" t="s">
        <v>1037</v>
      </c>
      <c r="F513" s="33" t="s">
        <v>1392</v>
      </c>
      <c r="G513" s="32">
        <f>MONTH(Tabla3[[#This Row],[Fecha de Registro]])</f>
        <v>3</v>
      </c>
    </row>
    <row r="514" spans="1:7">
      <c r="A514" s="33" t="s">
        <v>2214</v>
      </c>
      <c r="B514" s="33" t="s">
        <v>1127</v>
      </c>
      <c r="C514" s="33" t="s">
        <v>2169</v>
      </c>
      <c r="D514" s="33" t="s">
        <v>55</v>
      </c>
      <c r="E514" s="33" t="s">
        <v>1037</v>
      </c>
      <c r="F514" s="33" t="s">
        <v>1395</v>
      </c>
      <c r="G514" s="32">
        <f>MONTH(Tabla3[[#This Row],[Fecha de Registro]])</f>
        <v>3</v>
      </c>
    </row>
    <row r="515" spans="1:7">
      <c r="A515" s="33" t="s">
        <v>2215</v>
      </c>
      <c r="B515" s="33" t="s">
        <v>1127</v>
      </c>
      <c r="C515" s="33" t="s">
        <v>2169</v>
      </c>
      <c r="D515" s="33" t="s">
        <v>55</v>
      </c>
      <c r="E515" s="33" t="s">
        <v>961</v>
      </c>
      <c r="F515" s="33" t="s">
        <v>2216</v>
      </c>
      <c r="G515" s="32">
        <f>MONTH(Tabla3[[#This Row],[Fecha de Registro]])</f>
        <v>3</v>
      </c>
    </row>
    <row r="516" spans="1:7">
      <c r="A516" s="33" t="s">
        <v>2217</v>
      </c>
      <c r="B516" s="33" t="s">
        <v>1127</v>
      </c>
      <c r="C516" s="33" t="s">
        <v>2169</v>
      </c>
      <c r="D516" s="33" t="s">
        <v>55</v>
      </c>
      <c r="E516" s="33" t="s">
        <v>975</v>
      </c>
      <c r="F516" s="33" t="s">
        <v>1398</v>
      </c>
      <c r="G516" s="32">
        <f>MONTH(Tabla3[[#This Row],[Fecha de Registro]])</f>
        <v>3</v>
      </c>
    </row>
    <row r="517" spans="1:7">
      <c r="A517" s="33" t="s">
        <v>2218</v>
      </c>
      <c r="B517" s="33" t="s">
        <v>1127</v>
      </c>
      <c r="C517" s="33" t="s">
        <v>2169</v>
      </c>
      <c r="D517" s="33" t="s">
        <v>55</v>
      </c>
      <c r="E517" s="33" t="s">
        <v>961</v>
      </c>
      <c r="F517" s="33" t="s">
        <v>2219</v>
      </c>
      <c r="G517" s="32">
        <f>MONTH(Tabla3[[#This Row],[Fecha de Registro]])</f>
        <v>3</v>
      </c>
    </row>
    <row r="518" spans="1:7">
      <c r="A518" s="33" t="s">
        <v>2220</v>
      </c>
      <c r="B518" s="33" t="s">
        <v>1127</v>
      </c>
      <c r="C518" s="33" t="s">
        <v>2169</v>
      </c>
      <c r="D518" s="33" t="s">
        <v>55</v>
      </c>
      <c r="E518" s="33" t="s">
        <v>975</v>
      </c>
      <c r="F518" s="33" t="s">
        <v>1401</v>
      </c>
      <c r="G518" s="32">
        <f>MONTH(Tabla3[[#This Row],[Fecha de Registro]])</f>
        <v>3</v>
      </c>
    </row>
    <row r="519" spans="1:7">
      <c r="A519" s="33" t="s">
        <v>2221</v>
      </c>
      <c r="B519" s="33" t="s">
        <v>1127</v>
      </c>
      <c r="C519" s="33" t="s">
        <v>2169</v>
      </c>
      <c r="D519" s="33" t="s">
        <v>55</v>
      </c>
      <c r="E519" s="33" t="s">
        <v>961</v>
      </c>
      <c r="F519" s="33" t="s">
        <v>2222</v>
      </c>
      <c r="G519" s="32">
        <f>MONTH(Tabla3[[#This Row],[Fecha de Registro]])</f>
        <v>3</v>
      </c>
    </row>
    <row r="520" spans="1:7">
      <c r="A520" s="33" t="s">
        <v>2223</v>
      </c>
      <c r="B520" s="33" t="s">
        <v>1127</v>
      </c>
      <c r="C520" s="33" t="s">
        <v>2169</v>
      </c>
      <c r="D520" s="33" t="s">
        <v>55</v>
      </c>
      <c r="E520" s="33" t="s">
        <v>975</v>
      </c>
      <c r="F520" s="33" t="s">
        <v>1404</v>
      </c>
      <c r="G520" s="32">
        <f>MONTH(Tabla3[[#This Row],[Fecha de Registro]])</f>
        <v>3</v>
      </c>
    </row>
    <row r="521" spans="1:7">
      <c r="A521" s="33" t="s">
        <v>2224</v>
      </c>
      <c r="B521" s="33" t="s">
        <v>1127</v>
      </c>
      <c r="C521" s="33" t="s">
        <v>2169</v>
      </c>
      <c r="D521" s="33" t="s">
        <v>55</v>
      </c>
      <c r="E521" s="33" t="s">
        <v>975</v>
      </c>
      <c r="F521" s="33" t="s">
        <v>2225</v>
      </c>
      <c r="G521" s="32">
        <f>MONTH(Tabla3[[#This Row],[Fecha de Registro]])</f>
        <v>3</v>
      </c>
    </row>
    <row r="522" spans="1:7">
      <c r="A522" s="33" t="s">
        <v>2226</v>
      </c>
      <c r="B522" s="33" t="s">
        <v>1127</v>
      </c>
      <c r="C522" s="33" t="s">
        <v>2169</v>
      </c>
      <c r="D522" s="33" t="s">
        <v>55</v>
      </c>
      <c r="E522" s="33" t="s">
        <v>961</v>
      </c>
      <c r="F522" s="33" t="s">
        <v>2227</v>
      </c>
      <c r="G522" s="32">
        <f>MONTH(Tabla3[[#This Row],[Fecha de Registro]])</f>
        <v>3</v>
      </c>
    </row>
    <row r="523" spans="1:7">
      <c r="A523" s="33" t="s">
        <v>2228</v>
      </c>
      <c r="B523" s="33" t="s">
        <v>1127</v>
      </c>
      <c r="C523" s="33" t="s">
        <v>2169</v>
      </c>
      <c r="D523" s="33" t="s">
        <v>55</v>
      </c>
      <c r="E523" s="33" t="s">
        <v>975</v>
      </c>
      <c r="F523" s="33" t="s">
        <v>1407</v>
      </c>
      <c r="G523" s="32">
        <f>MONTH(Tabla3[[#This Row],[Fecha de Registro]])</f>
        <v>3</v>
      </c>
    </row>
    <row r="524" spans="1:7">
      <c r="A524" s="33" t="s">
        <v>2229</v>
      </c>
      <c r="B524" s="33" t="s">
        <v>1127</v>
      </c>
      <c r="C524" s="33" t="s">
        <v>2230</v>
      </c>
      <c r="D524" s="33" t="s">
        <v>55</v>
      </c>
      <c r="E524" s="33" t="s">
        <v>961</v>
      </c>
      <c r="F524" s="33" t="s">
        <v>2231</v>
      </c>
      <c r="G524" s="32">
        <f>MONTH(Tabla3[[#This Row],[Fecha de Registro]])</f>
        <v>3</v>
      </c>
    </row>
    <row r="525" spans="1:7">
      <c r="A525" s="33" t="s">
        <v>2232</v>
      </c>
      <c r="B525" s="33" t="s">
        <v>1127</v>
      </c>
      <c r="C525" s="33" t="s">
        <v>2230</v>
      </c>
      <c r="D525" s="33" t="s">
        <v>55</v>
      </c>
      <c r="E525" s="33" t="s">
        <v>1037</v>
      </c>
      <c r="F525" s="33" t="s">
        <v>1410</v>
      </c>
      <c r="G525" s="32">
        <f>MONTH(Tabla3[[#This Row],[Fecha de Registro]])</f>
        <v>3</v>
      </c>
    </row>
    <row r="526" spans="1:7">
      <c r="A526" s="33" t="s">
        <v>2233</v>
      </c>
      <c r="B526" s="33" t="s">
        <v>1127</v>
      </c>
      <c r="C526" s="33" t="s">
        <v>2230</v>
      </c>
      <c r="D526" s="33" t="s">
        <v>55</v>
      </c>
      <c r="E526" s="33" t="s">
        <v>961</v>
      </c>
      <c r="F526" s="33" t="s">
        <v>2234</v>
      </c>
      <c r="G526" s="32">
        <f>MONTH(Tabla3[[#This Row],[Fecha de Registro]])</f>
        <v>3</v>
      </c>
    </row>
    <row r="527" spans="1:7">
      <c r="A527" s="33" t="s">
        <v>2235</v>
      </c>
      <c r="B527" s="33" t="s">
        <v>1127</v>
      </c>
      <c r="C527" s="33" t="s">
        <v>2230</v>
      </c>
      <c r="D527" s="33" t="s">
        <v>55</v>
      </c>
      <c r="E527" s="33" t="s">
        <v>975</v>
      </c>
      <c r="F527" s="33" t="s">
        <v>1413</v>
      </c>
      <c r="G527" s="32">
        <f>MONTH(Tabla3[[#This Row],[Fecha de Registro]])</f>
        <v>3</v>
      </c>
    </row>
    <row r="528" spans="1:7">
      <c r="A528" s="33" t="s">
        <v>2236</v>
      </c>
      <c r="B528" s="33" t="s">
        <v>1127</v>
      </c>
      <c r="C528" s="33" t="s">
        <v>2230</v>
      </c>
      <c r="D528" s="33" t="s">
        <v>55</v>
      </c>
      <c r="E528" s="33" t="s">
        <v>961</v>
      </c>
      <c r="F528" s="33" t="s">
        <v>2237</v>
      </c>
      <c r="G528" s="32">
        <f>MONTH(Tabla3[[#This Row],[Fecha de Registro]])</f>
        <v>3</v>
      </c>
    </row>
    <row r="529" spans="1:7">
      <c r="A529" s="33" t="s">
        <v>2238</v>
      </c>
      <c r="B529" s="33" t="s">
        <v>1127</v>
      </c>
      <c r="C529" s="33" t="s">
        <v>2230</v>
      </c>
      <c r="D529" s="33" t="s">
        <v>55</v>
      </c>
      <c r="E529" s="33" t="s">
        <v>975</v>
      </c>
      <c r="F529" s="33" t="s">
        <v>1416</v>
      </c>
      <c r="G529" s="32">
        <f>MONTH(Tabla3[[#This Row],[Fecha de Registro]])</f>
        <v>3</v>
      </c>
    </row>
    <row r="530" spans="1:7">
      <c r="A530" s="33" t="s">
        <v>2239</v>
      </c>
      <c r="B530" s="33" t="s">
        <v>1127</v>
      </c>
      <c r="C530" s="33" t="s">
        <v>2230</v>
      </c>
      <c r="D530" s="33" t="s">
        <v>55</v>
      </c>
      <c r="E530" s="33" t="s">
        <v>975</v>
      </c>
      <c r="F530" s="33" t="s">
        <v>1419</v>
      </c>
      <c r="G530" s="32">
        <f>MONTH(Tabla3[[#This Row],[Fecha de Registro]])</f>
        <v>3</v>
      </c>
    </row>
    <row r="531" spans="1:7">
      <c r="A531" s="33" t="s">
        <v>2240</v>
      </c>
      <c r="B531" s="33" t="s">
        <v>1127</v>
      </c>
      <c r="C531" s="33" t="s">
        <v>2230</v>
      </c>
      <c r="D531" s="33" t="s">
        <v>55</v>
      </c>
      <c r="E531" s="33" t="s">
        <v>975</v>
      </c>
      <c r="F531" s="33" t="s">
        <v>1422</v>
      </c>
      <c r="G531" s="32">
        <f>MONTH(Tabla3[[#This Row],[Fecha de Registro]])</f>
        <v>3</v>
      </c>
    </row>
    <row r="532" spans="1:7">
      <c r="A532" s="33" t="s">
        <v>2241</v>
      </c>
      <c r="B532" s="33" t="s">
        <v>1127</v>
      </c>
      <c r="C532" s="33" t="s">
        <v>2230</v>
      </c>
      <c r="D532" s="33" t="s">
        <v>55</v>
      </c>
      <c r="E532" s="33" t="s">
        <v>961</v>
      </c>
      <c r="F532" s="33" t="s">
        <v>2242</v>
      </c>
      <c r="G532" s="32">
        <f>MONTH(Tabla3[[#This Row],[Fecha de Registro]])</f>
        <v>3</v>
      </c>
    </row>
    <row r="533" spans="1:7">
      <c r="A533" s="33" t="s">
        <v>2243</v>
      </c>
      <c r="B533" s="33" t="s">
        <v>1127</v>
      </c>
      <c r="C533" s="33" t="s">
        <v>2230</v>
      </c>
      <c r="D533" s="33" t="s">
        <v>55</v>
      </c>
      <c r="E533" s="33" t="s">
        <v>961</v>
      </c>
      <c r="F533" s="33" t="s">
        <v>2244</v>
      </c>
      <c r="G533" s="32">
        <f>MONTH(Tabla3[[#This Row],[Fecha de Registro]])</f>
        <v>3</v>
      </c>
    </row>
    <row r="534" spans="1:7">
      <c r="A534" s="33" t="s">
        <v>2245</v>
      </c>
      <c r="B534" s="33" t="s">
        <v>1127</v>
      </c>
      <c r="C534" s="33" t="s">
        <v>2230</v>
      </c>
      <c r="D534" s="33" t="s">
        <v>55</v>
      </c>
      <c r="E534" s="33" t="s">
        <v>961</v>
      </c>
      <c r="F534" s="33" t="s">
        <v>2246</v>
      </c>
      <c r="G534" s="32">
        <f>MONTH(Tabla3[[#This Row],[Fecha de Registro]])</f>
        <v>3</v>
      </c>
    </row>
    <row r="535" spans="1:7">
      <c r="A535" s="33" t="s">
        <v>2247</v>
      </c>
      <c r="B535" s="33" t="s">
        <v>1127</v>
      </c>
      <c r="C535" s="33" t="s">
        <v>2230</v>
      </c>
      <c r="D535" s="33" t="s">
        <v>55</v>
      </c>
      <c r="E535" s="33" t="s">
        <v>961</v>
      </c>
      <c r="F535" s="33" t="s">
        <v>2248</v>
      </c>
      <c r="G535" s="32">
        <f>MONTH(Tabla3[[#This Row],[Fecha de Registro]])</f>
        <v>3</v>
      </c>
    </row>
    <row r="536" spans="1:7">
      <c r="A536" s="33" t="s">
        <v>2249</v>
      </c>
      <c r="B536" s="33" t="s">
        <v>1127</v>
      </c>
      <c r="C536" s="33" t="s">
        <v>2230</v>
      </c>
      <c r="D536" s="33" t="s">
        <v>55</v>
      </c>
      <c r="E536" s="33" t="s">
        <v>961</v>
      </c>
      <c r="F536" s="33" t="s">
        <v>2250</v>
      </c>
      <c r="G536" s="32">
        <f>MONTH(Tabla3[[#This Row],[Fecha de Registro]])</f>
        <v>3</v>
      </c>
    </row>
    <row r="537" spans="1:7">
      <c r="A537" s="33" t="s">
        <v>2251</v>
      </c>
      <c r="B537" s="33" t="s">
        <v>1127</v>
      </c>
      <c r="C537" s="33" t="s">
        <v>2230</v>
      </c>
      <c r="D537" s="33" t="s">
        <v>55</v>
      </c>
      <c r="E537" s="33" t="s">
        <v>961</v>
      </c>
      <c r="F537" s="33" t="s">
        <v>2252</v>
      </c>
      <c r="G537" s="32">
        <f>MONTH(Tabla3[[#This Row],[Fecha de Registro]])</f>
        <v>3</v>
      </c>
    </row>
    <row r="538" spans="1:7">
      <c r="A538" s="33" t="s">
        <v>2253</v>
      </c>
      <c r="B538" s="33" t="s">
        <v>1127</v>
      </c>
      <c r="C538" s="33" t="s">
        <v>2230</v>
      </c>
      <c r="D538" s="33" t="s">
        <v>55</v>
      </c>
      <c r="E538" s="33" t="s">
        <v>961</v>
      </c>
      <c r="F538" s="33" t="s">
        <v>2254</v>
      </c>
      <c r="G538" s="32">
        <f>MONTH(Tabla3[[#This Row],[Fecha de Registro]])</f>
        <v>3</v>
      </c>
    </row>
    <row r="539" spans="1:7">
      <c r="A539" s="33" t="s">
        <v>2255</v>
      </c>
      <c r="B539" s="33" t="s">
        <v>1127</v>
      </c>
      <c r="C539" s="33" t="s">
        <v>2230</v>
      </c>
      <c r="D539" s="33" t="s">
        <v>55</v>
      </c>
      <c r="E539" s="33" t="s">
        <v>961</v>
      </c>
      <c r="F539" s="33" t="s">
        <v>2256</v>
      </c>
      <c r="G539" s="32">
        <f>MONTH(Tabla3[[#This Row],[Fecha de Registro]])</f>
        <v>3</v>
      </c>
    </row>
    <row r="540" spans="1:7">
      <c r="A540" s="33" t="s">
        <v>2257</v>
      </c>
      <c r="B540" s="33" t="s">
        <v>1127</v>
      </c>
      <c r="C540" s="33" t="s">
        <v>2230</v>
      </c>
      <c r="D540" s="33" t="s">
        <v>55</v>
      </c>
      <c r="E540" s="33" t="s">
        <v>961</v>
      </c>
      <c r="F540" s="33" t="s">
        <v>2258</v>
      </c>
      <c r="G540" s="32">
        <f>MONTH(Tabla3[[#This Row],[Fecha de Registro]])</f>
        <v>3</v>
      </c>
    </row>
    <row r="541" spans="1:7">
      <c r="A541" s="33" t="s">
        <v>2259</v>
      </c>
      <c r="B541" s="33" t="s">
        <v>1127</v>
      </c>
      <c r="C541" s="33" t="s">
        <v>2230</v>
      </c>
      <c r="D541" s="33" t="s">
        <v>55</v>
      </c>
      <c r="E541" s="33" t="s">
        <v>975</v>
      </c>
      <c r="F541" s="33" t="s">
        <v>1425</v>
      </c>
      <c r="G541" s="32">
        <f>MONTH(Tabla3[[#This Row],[Fecha de Registro]])</f>
        <v>3</v>
      </c>
    </row>
    <row r="542" spans="1:7">
      <c r="A542" s="33" t="s">
        <v>2260</v>
      </c>
      <c r="B542" s="33" t="s">
        <v>1127</v>
      </c>
      <c r="C542" s="33" t="s">
        <v>2230</v>
      </c>
      <c r="D542" s="33" t="s">
        <v>55</v>
      </c>
      <c r="E542" s="33" t="s">
        <v>961</v>
      </c>
      <c r="F542" s="33" t="s">
        <v>2261</v>
      </c>
      <c r="G542" s="32">
        <f>MONTH(Tabla3[[#This Row],[Fecha de Registro]])</f>
        <v>3</v>
      </c>
    </row>
    <row r="543" spans="1:7">
      <c r="A543" s="33" t="s">
        <v>2262</v>
      </c>
      <c r="B543" s="33" t="s">
        <v>1127</v>
      </c>
      <c r="C543" s="33" t="s">
        <v>2230</v>
      </c>
      <c r="D543" s="33" t="s">
        <v>55</v>
      </c>
      <c r="E543" s="33" t="s">
        <v>961</v>
      </c>
      <c r="F543" s="33" t="s">
        <v>2263</v>
      </c>
      <c r="G543" s="32">
        <f>MONTH(Tabla3[[#This Row],[Fecha de Registro]])</f>
        <v>3</v>
      </c>
    </row>
    <row r="544" spans="1:7">
      <c r="A544" s="33" t="s">
        <v>2264</v>
      </c>
      <c r="B544" s="33" t="s">
        <v>1127</v>
      </c>
      <c r="C544" s="33" t="s">
        <v>2230</v>
      </c>
      <c r="D544" s="33" t="s">
        <v>55</v>
      </c>
      <c r="E544" s="33" t="s">
        <v>961</v>
      </c>
      <c r="F544" s="33" t="s">
        <v>2265</v>
      </c>
      <c r="G544" s="32">
        <f>MONTH(Tabla3[[#This Row],[Fecha de Registro]])</f>
        <v>3</v>
      </c>
    </row>
    <row r="545" spans="1:7">
      <c r="A545" s="33" t="s">
        <v>2266</v>
      </c>
      <c r="B545" s="33" t="s">
        <v>1127</v>
      </c>
      <c r="C545" s="33" t="s">
        <v>2230</v>
      </c>
      <c r="D545" s="33" t="s">
        <v>55</v>
      </c>
      <c r="E545" s="33" t="s">
        <v>975</v>
      </c>
      <c r="F545" s="33" t="s">
        <v>1428</v>
      </c>
      <c r="G545" s="32">
        <f>MONTH(Tabla3[[#This Row],[Fecha de Registro]])</f>
        <v>3</v>
      </c>
    </row>
    <row r="546" spans="1:7">
      <c r="A546" s="33" t="s">
        <v>2267</v>
      </c>
      <c r="B546" s="33" t="s">
        <v>1127</v>
      </c>
      <c r="C546" s="33" t="s">
        <v>2230</v>
      </c>
      <c r="D546" s="33" t="s">
        <v>55</v>
      </c>
      <c r="E546" s="33" t="s">
        <v>975</v>
      </c>
      <c r="F546" s="33" t="s">
        <v>1431</v>
      </c>
      <c r="G546" s="32">
        <f>MONTH(Tabla3[[#This Row],[Fecha de Registro]])</f>
        <v>3</v>
      </c>
    </row>
    <row r="547" spans="1:7">
      <c r="A547" s="33" t="s">
        <v>2268</v>
      </c>
      <c r="B547" s="33" t="s">
        <v>1127</v>
      </c>
      <c r="C547" s="33" t="s">
        <v>2230</v>
      </c>
      <c r="D547" s="33" t="s">
        <v>55</v>
      </c>
      <c r="E547" s="33" t="s">
        <v>961</v>
      </c>
      <c r="F547" s="33" t="s">
        <v>2269</v>
      </c>
      <c r="G547" s="32">
        <f>MONTH(Tabla3[[#This Row],[Fecha de Registro]])</f>
        <v>3</v>
      </c>
    </row>
    <row r="548" spans="1:7">
      <c r="A548" s="33" t="s">
        <v>2270</v>
      </c>
      <c r="B548" s="33" t="s">
        <v>1127</v>
      </c>
      <c r="C548" s="33" t="s">
        <v>2230</v>
      </c>
      <c r="D548" s="33" t="s">
        <v>55</v>
      </c>
      <c r="E548" s="33" t="s">
        <v>961</v>
      </c>
      <c r="F548" s="33" t="s">
        <v>2271</v>
      </c>
      <c r="G548" s="32">
        <f>MONTH(Tabla3[[#This Row],[Fecha de Registro]])</f>
        <v>3</v>
      </c>
    </row>
    <row r="549" spans="1:7">
      <c r="A549" s="33" t="s">
        <v>2272</v>
      </c>
      <c r="B549" s="33" t="s">
        <v>1127</v>
      </c>
      <c r="C549" s="33" t="s">
        <v>2230</v>
      </c>
      <c r="D549" s="33" t="s">
        <v>55</v>
      </c>
      <c r="E549" s="33" t="s">
        <v>961</v>
      </c>
      <c r="F549" s="33" t="s">
        <v>2273</v>
      </c>
      <c r="G549" s="32">
        <f>MONTH(Tabla3[[#This Row],[Fecha de Registro]])</f>
        <v>3</v>
      </c>
    </row>
    <row r="550" spans="1:7">
      <c r="A550" s="33" t="s">
        <v>2274</v>
      </c>
      <c r="B550" s="33" t="s">
        <v>1127</v>
      </c>
      <c r="C550" s="33" t="s">
        <v>2230</v>
      </c>
      <c r="D550" s="33" t="s">
        <v>55</v>
      </c>
      <c r="E550" s="33" t="s">
        <v>961</v>
      </c>
      <c r="F550" s="33" t="s">
        <v>1434</v>
      </c>
      <c r="G550" s="32">
        <f>MONTH(Tabla3[[#This Row],[Fecha de Registro]])</f>
        <v>3</v>
      </c>
    </row>
    <row r="551" spans="1:7">
      <c r="A551" s="33" t="s">
        <v>2275</v>
      </c>
      <c r="B551" s="33" t="s">
        <v>1127</v>
      </c>
      <c r="C551" s="33" t="s">
        <v>2230</v>
      </c>
      <c r="D551" s="33" t="s">
        <v>55</v>
      </c>
      <c r="E551" s="33" t="s">
        <v>961</v>
      </c>
      <c r="F551" s="33" t="s">
        <v>2276</v>
      </c>
      <c r="G551" s="32">
        <f>MONTH(Tabla3[[#This Row],[Fecha de Registro]])</f>
        <v>3</v>
      </c>
    </row>
    <row r="552" spans="1:7">
      <c r="A552" s="33" t="s">
        <v>2277</v>
      </c>
      <c r="B552" s="33" t="s">
        <v>1127</v>
      </c>
      <c r="C552" s="33" t="s">
        <v>2230</v>
      </c>
      <c r="D552" s="33" t="s">
        <v>55</v>
      </c>
      <c r="E552" s="33" t="s">
        <v>961</v>
      </c>
      <c r="F552" s="33" t="s">
        <v>2278</v>
      </c>
      <c r="G552" s="32">
        <f>MONTH(Tabla3[[#This Row],[Fecha de Registro]])</f>
        <v>3</v>
      </c>
    </row>
    <row r="553" spans="1:7">
      <c r="A553" s="33" t="s">
        <v>2279</v>
      </c>
      <c r="B553" s="33" t="s">
        <v>1127</v>
      </c>
      <c r="C553" s="33" t="s">
        <v>2230</v>
      </c>
      <c r="D553" s="33" t="s">
        <v>55</v>
      </c>
      <c r="E553" s="33" t="s">
        <v>961</v>
      </c>
      <c r="F553" s="33" t="s">
        <v>2280</v>
      </c>
      <c r="G553" s="32">
        <f>MONTH(Tabla3[[#This Row],[Fecha de Registro]])</f>
        <v>3</v>
      </c>
    </row>
    <row r="554" spans="1:7">
      <c r="A554" s="33" t="s">
        <v>2281</v>
      </c>
      <c r="B554" s="33" t="s">
        <v>1127</v>
      </c>
      <c r="C554" s="33" t="s">
        <v>2230</v>
      </c>
      <c r="D554" s="33" t="s">
        <v>55</v>
      </c>
      <c r="E554" s="33" t="s">
        <v>975</v>
      </c>
      <c r="F554" s="33" t="s">
        <v>1437</v>
      </c>
      <c r="G554" s="32">
        <f>MONTH(Tabla3[[#This Row],[Fecha de Registro]])</f>
        <v>3</v>
      </c>
    </row>
    <row r="555" spans="1:7">
      <c r="A555" s="33" t="s">
        <v>2282</v>
      </c>
      <c r="B555" s="33" t="s">
        <v>1127</v>
      </c>
      <c r="C555" s="33" t="s">
        <v>2230</v>
      </c>
      <c r="D555" s="33" t="s">
        <v>55</v>
      </c>
      <c r="E555" s="33" t="s">
        <v>961</v>
      </c>
      <c r="F555" s="33" t="s">
        <v>2283</v>
      </c>
      <c r="G555" s="32">
        <f>MONTH(Tabla3[[#This Row],[Fecha de Registro]])</f>
        <v>3</v>
      </c>
    </row>
    <row r="556" spans="1:7">
      <c r="A556" s="33" t="s">
        <v>2284</v>
      </c>
      <c r="B556" s="33" t="s">
        <v>1127</v>
      </c>
      <c r="C556" s="33" t="s">
        <v>2230</v>
      </c>
      <c r="D556" s="33" t="s">
        <v>55</v>
      </c>
      <c r="E556" s="33" t="s">
        <v>975</v>
      </c>
      <c r="F556" s="33" t="s">
        <v>1440</v>
      </c>
      <c r="G556" s="32">
        <f>MONTH(Tabla3[[#This Row],[Fecha de Registro]])</f>
        <v>3</v>
      </c>
    </row>
    <row r="557" spans="1:7">
      <c r="A557" s="33" t="s">
        <v>2285</v>
      </c>
      <c r="B557" s="33" t="s">
        <v>1127</v>
      </c>
      <c r="C557" s="33" t="s">
        <v>2230</v>
      </c>
      <c r="D557" s="33" t="s">
        <v>55</v>
      </c>
      <c r="E557" s="33" t="s">
        <v>961</v>
      </c>
      <c r="F557" s="33" t="s">
        <v>2286</v>
      </c>
      <c r="G557" s="32">
        <f>MONTH(Tabla3[[#This Row],[Fecha de Registro]])</f>
        <v>3</v>
      </c>
    </row>
    <row r="558" spans="1:7">
      <c r="A558" s="33" t="s">
        <v>2287</v>
      </c>
      <c r="B558" s="33" t="s">
        <v>1127</v>
      </c>
      <c r="C558" s="33" t="s">
        <v>2230</v>
      </c>
      <c r="D558" s="33" t="s">
        <v>55</v>
      </c>
      <c r="E558" s="33" t="s">
        <v>961</v>
      </c>
      <c r="F558" s="33" t="s">
        <v>2288</v>
      </c>
      <c r="G558" s="32">
        <f>MONTH(Tabla3[[#This Row],[Fecha de Registro]])</f>
        <v>3</v>
      </c>
    </row>
    <row r="559" spans="1:7">
      <c r="A559" s="33" t="s">
        <v>2289</v>
      </c>
      <c r="B559" s="33" t="s">
        <v>1127</v>
      </c>
      <c r="C559" s="33" t="s">
        <v>2230</v>
      </c>
      <c r="D559" s="33" t="s">
        <v>55</v>
      </c>
      <c r="E559" s="33" t="s">
        <v>2290</v>
      </c>
      <c r="F559" s="33" t="s">
        <v>2291</v>
      </c>
      <c r="G559" s="32">
        <f>MONTH(Tabla3[[#This Row],[Fecha de Registro]])</f>
        <v>3</v>
      </c>
    </row>
    <row r="560" spans="1:7">
      <c r="A560" s="33" t="s">
        <v>2292</v>
      </c>
      <c r="B560" s="33" t="s">
        <v>1127</v>
      </c>
      <c r="C560" s="33" t="s">
        <v>2230</v>
      </c>
      <c r="D560" s="33" t="s">
        <v>55</v>
      </c>
      <c r="E560" s="33" t="s">
        <v>2293</v>
      </c>
      <c r="F560" s="33" t="s">
        <v>2294</v>
      </c>
      <c r="G560" s="32">
        <f>MONTH(Tabla3[[#This Row],[Fecha de Registro]])</f>
        <v>3</v>
      </c>
    </row>
    <row r="561" spans="1:7">
      <c r="A561" s="33" t="s">
        <v>2295</v>
      </c>
      <c r="B561" s="33" t="s">
        <v>1127</v>
      </c>
      <c r="C561" s="33" t="s">
        <v>2296</v>
      </c>
      <c r="D561" s="33" t="s">
        <v>55</v>
      </c>
      <c r="E561" s="33" t="s">
        <v>975</v>
      </c>
      <c r="F561" s="33" t="s">
        <v>1443</v>
      </c>
      <c r="G561" s="32">
        <f>MONTH(Tabla3[[#This Row],[Fecha de Registro]])</f>
        <v>3</v>
      </c>
    </row>
    <row r="562" spans="1:7">
      <c r="A562" s="33" t="s">
        <v>2297</v>
      </c>
      <c r="B562" s="33" t="s">
        <v>1127</v>
      </c>
      <c r="C562" s="33" t="s">
        <v>2296</v>
      </c>
      <c r="D562" s="33" t="s">
        <v>55</v>
      </c>
      <c r="E562" s="33" t="s">
        <v>961</v>
      </c>
      <c r="F562" s="33" t="s">
        <v>2298</v>
      </c>
      <c r="G562" s="32">
        <f>MONTH(Tabla3[[#This Row],[Fecha de Registro]])</f>
        <v>3</v>
      </c>
    </row>
    <row r="563" spans="1:7">
      <c r="A563" s="33" t="s">
        <v>2299</v>
      </c>
      <c r="B563" s="33" t="s">
        <v>1127</v>
      </c>
      <c r="C563" s="33" t="s">
        <v>2296</v>
      </c>
      <c r="D563" s="33" t="s">
        <v>55</v>
      </c>
      <c r="E563" s="33" t="s">
        <v>961</v>
      </c>
      <c r="F563" s="33" t="s">
        <v>2300</v>
      </c>
      <c r="G563" s="32">
        <f>MONTH(Tabla3[[#This Row],[Fecha de Registro]])</f>
        <v>3</v>
      </c>
    </row>
    <row r="564" spans="1:7">
      <c r="A564" s="33" t="s">
        <v>2301</v>
      </c>
      <c r="B564" s="33" t="s">
        <v>1127</v>
      </c>
      <c r="C564" s="33" t="s">
        <v>2296</v>
      </c>
      <c r="D564" s="33" t="s">
        <v>55</v>
      </c>
      <c r="E564" s="33" t="s">
        <v>961</v>
      </c>
      <c r="F564" s="33" t="s">
        <v>2302</v>
      </c>
      <c r="G564" s="32">
        <f>MONTH(Tabla3[[#This Row],[Fecha de Registro]])</f>
        <v>3</v>
      </c>
    </row>
    <row r="565" spans="1:7">
      <c r="A565" s="33" t="s">
        <v>2303</v>
      </c>
      <c r="B565" s="33" t="s">
        <v>1127</v>
      </c>
      <c r="C565" s="33" t="s">
        <v>2296</v>
      </c>
      <c r="D565" s="33" t="s">
        <v>55</v>
      </c>
      <c r="E565" s="33" t="s">
        <v>961</v>
      </c>
      <c r="F565" s="33" t="s">
        <v>2304</v>
      </c>
      <c r="G565" s="32">
        <f>MONTH(Tabla3[[#This Row],[Fecha de Registro]])</f>
        <v>3</v>
      </c>
    </row>
    <row r="566" spans="1:7">
      <c r="A566" s="33" t="s">
        <v>2305</v>
      </c>
      <c r="B566" s="33" t="s">
        <v>1127</v>
      </c>
      <c r="C566" s="33" t="s">
        <v>2296</v>
      </c>
      <c r="D566" s="33" t="s">
        <v>55</v>
      </c>
      <c r="E566" s="33" t="s">
        <v>975</v>
      </c>
      <c r="F566" s="33" t="s">
        <v>1446</v>
      </c>
      <c r="G566" s="32">
        <f>MONTH(Tabla3[[#This Row],[Fecha de Registro]])</f>
        <v>3</v>
      </c>
    </row>
    <row r="567" spans="1:7">
      <c r="A567" s="33" t="s">
        <v>2306</v>
      </c>
      <c r="B567" s="33" t="s">
        <v>1127</v>
      </c>
      <c r="C567" s="33" t="s">
        <v>2296</v>
      </c>
      <c r="D567" s="33" t="s">
        <v>55</v>
      </c>
      <c r="E567" s="33" t="s">
        <v>975</v>
      </c>
      <c r="F567" s="33" t="s">
        <v>1449</v>
      </c>
      <c r="G567" s="32">
        <f>MONTH(Tabla3[[#This Row],[Fecha de Registro]])</f>
        <v>3</v>
      </c>
    </row>
    <row r="568" spans="1:7">
      <c r="A568" s="33" t="s">
        <v>2307</v>
      </c>
      <c r="B568" s="33" t="s">
        <v>1127</v>
      </c>
      <c r="C568" s="33" t="s">
        <v>2296</v>
      </c>
      <c r="D568" s="33" t="s">
        <v>55</v>
      </c>
      <c r="E568" s="33" t="s">
        <v>975</v>
      </c>
      <c r="F568" s="33" t="s">
        <v>1452</v>
      </c>
      <c r="G568" s="32">
        <f>MONTH(Tabla3[[#This Row],[Fecha de Registro]])</f>
        <v>3</v>
      </c>
    </row>
    <row r="569" spans="1:7">
      <c r="A569" s="33" t="s">
        <v>2308</v>
      </c>
      <c r="B569" s="33" t="s">
        <v>1127</v>
      </c>
      <c r="C569" s="33" t="s">
        <v>2296</v>
      </c>
      <c r="D569" s="33" t="s">
        <v>55</v>
      </c>
      <c r="E569" s="33" t="s">
        <v>975</v>
      </c>
      <c r="F569" s="33" t="s">
        <v>1455</v>
      </c>
      <c r="G569" s="32">
        <f>MONTH(Tabla3[[#This Row],[Fecha de Registro]])</f>
        <v>3</v>
      </c>
    </row>
    <row r="570" spans="1:7">
      <c r="A570" s="33" t="s">
        <v>2309</v>
      </c>
      <c r="B570" s="33" t="s">
        <v>1127</v>
      </c>
      <c r="C570" s="33" t="s">
        <v>2296</v>
      </c>
      <c r="D570" s="33" t="s">
        <v>55</v>
      </c>
      <c r="E570" s="33" t="s">
        <v>975</v>
      </c>
      <c r="F570" s="33" t="s">
        <v>1458</v>
      </c>
      <c r="G570" s="32">
        <f>MONTH(Tabla3[[#This Row],[Fecha de Registro]])</f>
        <v>3</v>
      </c>
    </row>
    <row r="571" spans="1:7">
      <c r="A571" s="33" t="s">
        <v>2310</v>
      </c>
      <c r="B571" s="33" t="s">
        <v>1127</v>
      </c>
      <c r="C571" s="33" t="s">
        <v>2296</v>
      </c>
      <c r="D571" s="33" t="s">
        <v>55</v>
      </c>
      <c r="E571" s="33" t="s">
        <v>975</v>
      </c>
      <c r="F571" s="33" t="s">
        <v>1461</v>
      </c>
      <c r="G571" s="32">
        <f>MONTH(Tabla3[[#This Row],[Fecha de Registro]])</f>
        <v>3</v>
      </c>
    </row>
    <row r="572" spans="1:7">
      <c r="A572" s="33" t="s">
        <v>2311</v>
      </c>
      <c r="B572" s="33" t="s">
        <v>1127</v>
      </c>
      <c r="C572" s="33" t="s">
        <v>2296</v>
      </c>
      <c r="D572" s="33" t="s">
        <v>55</v>
      </c>
      <c r="E572" s="33" t="s">
        <v>961</v>
      </c>
      <c r="F572" s="33" t="s">
        <v>2312</v>
      </c>
      <c r="G572" s="32">
        <f>MONTH(Tabla3[[#This Row],[Fecha de Registro]])</f>
        <v>3</v>
      </c>
    </row>
    <row r="573" spans="1:7">
      <c r="A573" s="33" t="s">
        <v>2313</v>
      </c>
      <c r="B573" s="33" t="s">
        <v>1127</v>
      </c>
      <c r="C573" s="33" t="s">
        <v>2296</v>
      </c>
      <c r="D573" s="33" t="s">
        <v>55</v>
      </c>
      <c r="E573" s="33" t="s">
        <v>2293</v>
      </c>
      <c r="F573" s="33" t="s">
        <v>2314</v>
      </c>
      <c r="G573" s="32">
        <f>MONTH(Tabla3[[#This Row],[Fecha de Registro]])</f>
        <v>3</v>
      </c>
    </row>
    <row r="574" spans="1:7">
      <c r="A574" s="33" t="s">
        <v>2315</v>
      </c>
      <c r="B574" s="33" t="s">
        <v>1127</v>
      </c>
      <c r="C574" s="33" t="s">
        <v>2296</v>
      </c>
      <c r="D574" s="33" t="s">
        <v>55</v>
      </c>
      <c r="E574" s="33" t="s">
        <v>975</v>
      </c>
      <c r="F574" s="33" t="s">
        <v>1464</v>
      </c>
      <c r="G574" s="32">
        <f>MONTH(Tabla3[[#This Row],[Fecha de Registro]])</f>
        <v>3</v>
      </c>
    </row>
    <row r="575" spans="1:7">
      <c r="A575" s="33" t="s">
        <v>2316</v>
      </c>
      <c r="B575" s="33" t="s">
        <v>1127</v>
      </c>
      <c r="C575" s="33" t="s">
        <v>2296</v>
      </c>
      <c r="D575" s="33" t="s">
        <v>55</v>
      </c>
      <c r="E575" s="33" t="s">
        <v>975</v>
      </c>
      <c r="F575" s="33" t="s">
        <v>1467</v>
      </c>
      <c r="G575" s="32">
        <f>MONTH(Tabla3[[#This Row],[Fecha de Registro]])</f>
        <v>3</v>
      </c>
    </row>
    <row r="576" spans="1:7">
      <c r="A576" s="33" t="s">
        <v>2317</v>
      </c>
      <c r="B576" s="33" t="s">
        <v>1127</v>
      </c>
      <c r="C576" s="33" t="s">
        <v>2296</v>
      </c>
      <c r="D576" s="33" t="s">
        <v>55</v>
      </c>
      <c r="E576" s="33" t="s">
        <v>975</v>
      </c>
      <c r="F576" s="33" t="s">
        <v>1470</v>
      </c>
      <c r="G576" s="32">
        <f>MONTH(Tabla3[[#This Row],[Fecha de Registro]])</f>
        <v>3</v>
      </c>
    </row>
    <row r="577" spans="1:7">
      <c r="A577" s="33" t="s">
        <v>2318</v>
      </c>
      <c r="B577" s="33" t="s">
        <v>1127</v>
      </c>
      <c r="C577" s="33" t="s">
        <v>2296</v>
      </c>
      <c r="D577" s="33" t="s">
        <v>55</v>
      </c>
      <c r="E577" s="33" t="s">
        <v>975</v>
      </c>
      <c r="F577" s="33" t="s">
        <v>1473</v>
      </c>
      <c r="G577" s="32">
        <f>MONTH(Tabla3[[#This Row],[Fecha de Registro]])</f>
        <v>3</v>
      </c>
    </row>
    <row r="578" spans="1:7">
      <c r="A578" s="33" t="s">
        <v>2319</v>
      </c>
      <c r="B578" s="33" t="s">
        <v>1127</v>
      </c>
      <c r="C578" s="33" t="s">
        <v>2296</v>
      </c>
      <c r="D578" s="33" t="s">
        <v>55</v>
      </c>
      <c r="E578" s="33" t="s">
        <v>975</v>
      </c>
      <c r="F578" s="33" t="s">
        <v>1476</v>
      </c>
      <c r="G578" s="32">
        <f>MONTH(Tabla3[[#This Row],[Fecha de Registro]])</f>
        <v>3</v>
      </c>
    </row>
    <row r="579" spans="1:7">
      <c r="A579" s="33" t="s">
        <v>2320</v>
      </c>
      <c r="B579" s="33" t="s">
        <v>1127</v>
      </c>
      <c r="C579" s="33" t="s">
        <v>2296</v>
      </c>
      <c r="D579" s="33" t="s">
        <v>55</v>
      </c>
      <c r="E579" s="33" t="s">
        <v>975</v>
      </c>
      <c r="F579" s="33" t="s">
        <v>1479</v>
      </c>
      <c r="G579" s="32">
        <f>MONTH(Tabla3[[#This Row],[Fecha de Registro]])</f>
        <v>3</v>
      </c>
    </row>
    <row r="580" spans="1:7">
      <c r="A580" s="33" t="s">
        <v>2321</v>
      </c>
      <c r="B580" s="33" t="s">
        <v>1127</v>
      </c>
      <c r="C580" s="33" t="s">
        <v>2296</v>
      </c>
      <c r="D580" s="33" t="s">
        <v>55</v>
      </c>
      <c r="E580" s="33" t="s">
        <v>975</v>
      </c>
      <c r="F580" s="33" t="s">
        <v>1482</v>
      </c>
      <c r="G580" s="32">
        <f>MONTH(Tabla3[[#This Row],[Fecha de Registro]])</f>
        <v>3</v>
      </c>
    </row>
    <row r="581" spans="1:7">
      <c r="A581" s="33" t="s">
        <v>2322</v>
      </c>
      <c r="B581" s="33" t="s">
        <v>1127</v>
      </c>
      <c r="C581" s="33" t="s">
        <v>2296</v>
      </c>
      <c r="D581" s="33" t="s">
        <v>55</v>
      </c>
      <c r="E581" s="33" t="s">
        <v>961</v>
      </c>
      <c r="F581" s="33" t="s">
        <v>2323</v>
      </c>
      <c r="G581" s="32">
        <f>MONTH(Tabla3[[#This Row],[Fecha de Registro]])</f>
        <v>3</v>
      </c>
    </row>
    <row r="582" spans="1:7">
      <c r="A582" s="33" t="s">
        <v>2324</v>
      </c>
      <c r="B582" s="33" t="s">
        <v>1127</v>
      </c>
      <c r="C582" s="33" t="s">
        <v>2296</v>
      </c>
      <c r="D582" s="33" t="s">
        <v>55</v>
      </c>
      <c r="E582" s="33" t="s">
        <v>975</v>
      </c>
      <c r="F582" s="33" t="s">
        <v>1485</v>
      </c>
      <c r="G582" s="32">
        <f>MONTH(Tabla3[[#This Row],[Fecha de Registro]])</f>
        <v>3</v>
      </c>
    </row>
    <row r="583" spans="1:7">
      <c r="A583" s="33" t="s">
        <v>2325</v>
      </c>
      <c r="B583" s="33" t="s">
        <v>1127</v>
      </c>
      <c r="C583" s="33" t="s">
        <v>2296</v>
      </c>
      <c r="D583" s="33" t="s">
        <v>55</v>
      </c>
      <c r="E583" s="33" t="s">
        <v>975</v>
      </c>
      <c r="F583" s="33" t="s">
        <v>1488</v>
      </c>
      <c r="G583" s="32">
        <f>MONTH(Tabla3[[#This Row],[Fecha de Registro]])</f>
        <v>3</v>
      </c>
    </row>
    <row r="584" spans="1:7">
      <c r="A584" s="33" t="s">
        <v>2326</v>
      </c>
      <c r="B584" s="33" t="s">
        <v>1127</v>
      </c>
      <c r="C584" s="33" t="s">
        <v>2296</v>
      </c>
      <c r="D584" s="33" t="s">
        <v>55</v>
      </c>
      <c r="E584" s="33" t="s">
        <v>961</v>
      </c>
      <c r="F584" s="33" t="s">
        <v>2327</v>
      </c>
      <c r="G584" s="32">
        <f>MONTH(Tabla3[[#This Row],[Fecha de Registro]])</f>
        <v>3</v>
      </c>
    </row>
    <row r="585" spans="1:7">
      <c r="A585" s="33" t="s">
        <v>2328</v>
      </c>
      <c r="B585" s="33" t="s">
        <v>1127</v>
      </c>
      <c r="C585" s="33" t="s">
        <v>2296</v>
      </c>
      <c r="D585" s="33" t="s">
        <v>55</v>
      </c>
      <c r="E585" s="33" t="s">
        <v>961</v>
      </c>
      <c r="F585" s="33" t="s">
        <v>2329</v>
      </c>
      <c r="G585" s="32">
        <f>MONTH(Tabla3[[#This Row],[Fecha de Registro]])</f>
        <v>3</v>
      </c>
    </row>
    <row r="586" spans="1:7">
      <c r="A586" s="33" t="s">
        <v>2330</v>
      </c>
      <c r="B586" s="33" t="s">
        <v>1127</v>
      </c>
      <c r="C586" s="33" t="s">
        <v>2296</v>
      </c>
      <c r="D586" s="33" t="s">
        <v>55</v>
      </c>
      <c r="E586" s="33" t="s">
        <v>975</v>
      </c>
      <c r="F586" s="33" t="s">
        <v>1491</v>
      </c>
      <c r="G586" s="32">
        <f>MONTH(Tabla3[[#This Row],[Fecha de Registro]])</f>
        <v>3</v>
      </c>
    </row>
    <row r="587" spans="1:7">
      <c r="A587" s="33" t="s">
        <v>2331</v>
      </c>
      <c r="B587" s="33" t="s">
        <v>1127</v>
      </c>
      <c r="C587" s="33" t="s">
        <v>2296</v>
      </c>
      <c r="D587" s="33" t="s">
        <v>55</v>
      </c>
      <c r="E587" s="33" t="s">
        <v>975</v>
      </c>
      <c r="F587" s="33" t="s">
        <v>1494</v>
      </c>
      <c r="G587" s="32">
        <f>MONTH(Tabla3[[#This Row],[Fecha de Registro]])</f>
        <v>3</v>
      </c>
    </row>
    <row r="588" spans="1:7">
      <c r="A588" s="33" t="s">
        <v>2332</v>
      </c>
      <c r="B588" s="33" t="s">
        <v>1127</v>
      </c>
      <c r="C588" s="33" t="s">
        <v>2296</v>
      </c>
      <c r="D588" s="33" t="s">
        <v>55</v>
      </c>
      <c r="E588" s="33" t="s">
        <v>975</v>
      </c>
      <c r="F588" s="33" t="s">
        <v>1497</v>
      </c>
      <c r="G588" s="32">
        <f>MONTH(Tabla3[[#This Row],[Fecha de Registro]])</f>
        <v>3</v>
      </c>
    </row>
    <row r="589" spans="1:7">
      <c r="A589" s="33" t="s">
        <v>2333</v>
      </c>
      <c r="B589" s="33" t="s">
        <v>1127</v>
      </c>
      <c r="C589" s="33" t="s">
        <v>2296</v>
      </c>
      <c r="D589" s="33" t="s">
        <v>55</v>
      </c>
      <c r="E589" s="33" t="s">
        <v>975</v>
      </c>
      <c r="F589" s="33" t="s">
        <v>1499</v>
      </c>
      <c r="G589" s="32">
        <f>MONTH(Tabla3[[#This Row],[Fecha de Registro]])</f>
        <v>3</v>
      </c>
    </row>
    <row r="590" spans="1:7">
      <c r="A590" s="33" t="s">
        <v>2334</v>
      </c>
      <c r="B590" s="33" t="s">
        <v>1127</v>
      </c>
      <c r="C590" s="33" t="s">
        <v>2296</v>
      </c>
      <c r="D590" s="33" t="s">
        <v>55</v>
      </c>
      <c r="E590" s="33" t="s">
        <v>975</v>
      </c>
      <c r="F590" s="33" t="s">
        <v>1502</v>
      </c>
      <c r="G590" s="32">
        <f>MONTH(Tabla3[[#This Row],[Fecha de Registro]])</f>
        <v>3</v>
      </c>
    </row>
    <row r="591" spans="1:7">
      <c r="A591" s="33" t="s">
        <v>2335</v>
      </c>
      <c r="B591" s="33" t="s">
        <v>1127</v>
      </c>
      <c r="C591" s="33" t="s">
        <v>2336</v>
      </c>
      <c r="D591" s="33" t="s">
        <v>55</v>
      </c>
      <c r="E591" s="33" t="s">
        <v>2337</v>
      </c>
      <c r="F591" s="33" t="s">
        <v>1505</v>
      </c>
      <c r="G591" s="32">
        <f>MONTH(Tabla3[[#This Row],[Fecha de Registro]])</f>
        <v>3</v>
      </c>
    </row>
    <row r="592" spans="1:7">
      <c r="A592" s="33" t="s">
        <v>2338</v>
      </c>
      <c r="B592" s="33" t="s">
        <v>1127</v>
      </c>
      <c r="C592" s="33" t="s">
        <v>2336</v>
      </c>
      <c r="D592" s="33" t="s">
        <v>55</v>
      </c>
      <c r="E592" s="33" t="s">
        <v>2339</v>
      </c>
      <c r="F592" s="33" t="s">
        <v>1508</v>
      </c>
      <c r="G592" s="32">
        <f>MONTH(Tabla3[[#This Row],[Fecha de Registro]])</f>
        <v>3</v>
      </c>
    </row>
    <row r="593" spans="1:7">
      <c r="A593" s="33" t="s">
        <v>2340</v>
      </c>
      <c r="B593" s="33" t="s">
        <v>1127</v>
      </c>
      <c r="C593" s="33" t="s">
        <v>2336</v>
      </c>
      <c r="D593" s="33" t="s">
        <v>55</v>
      </c>
      <c r="E593" s="33" t="s">
        <v>2341</v>
      </c>
      <c r="F593" s="33" t="s">
        <v>1511</v>
      </c>
      <c r="G593" s="32">
        <f>MONTH(Tabla3[[#This Row],[Fecha de Registro]])</f>
        <v>3</v>
      </c>
    </row>
    <row r="594" spans="1:7">
      <c r="A594" s="33" t="s">
        <v>2342</v>
      </c>
      <c r="B594" s="33" t="s">
        <v>1127</v>
      </c>
      <c r="C594" s="33" t="s">
        <v>2336</v>
      </c>
      <c r="D594" s="33" t="s">
        <v>55</v>
      </c>
      <c r="E594" s="33" t="s">
        <v>2341</v>
      </c>
      <c r="F594" s="33" t="s">
        <v>1514</v>
      </c>
      <c r="G594" s="32">
        <f>MONTH(Tabla3[[#This Row],[Fecha de Registro]])</f>
        <v>3</v>
      </c>
    </row>
    <row r="595" spans="1:7">
      <c r="A595" s="33" t="s">
        <v>2343</v>
      </c>
      <c r="B595" s="33" t="s">
        <v>1127</v>
      </c>
      <c r="C595" s="33" t="s">
        <v>2336</v>
      </c>
      <c r="D595" s="33" t="s">
        <v>55</v>
      </c>
      <c r="E595" s="33" t="s">
        <v>2344</v>
      </c>
      <c r="F595" s="33" t="s">
        <v>2345</v>
      </c>
      <c r="G595" s="32">
        <f>MONTH(Tabla3[[#This Row],[Fecha de Registro]])</f>
        <v>3</v>
      </c>
    </row>
    <row r="596" spans="1:7">
      <c r="A596" s="33" t="s">
        <v>2346</v>
      </c>
      <c r="B596" s="33" t="s">
        <v>1127</v>
      </c>
      <c r="C596" s="33" t="s">
        <v>2336</v>
      </c>
      <c r="D596" s="33" t="s">
        <v>55</v>
      </c>
      <c r="E596" s="33" t="s">
        <v>2341</v>
      </c>
      <c r="F596" s="33" t="s">
        <v>1517</v>
      </c>
      <c r="G596" s="32">
        <f>MONTH(Tabla3[[#This Row],[Fecha de Registro]])</f>
        <v>3</v>
      </c>
    </row>
    <row r="597" spans="1:7">
      <c r="A597" s="33" t="s">
        <v>2347</v>
      </c>
      <c r="B597" s="33" t="s">
        <v>1127</v>
      </c>
      <c r="C597" s="33" t="s">
        <v>2336</v>
      </c>
      <c r="D597" s="33" t="s">
        <v>55</v>
      </c>
      <c r="E597" s="33" t="s">
        <v>2348</v>
      </c>
      <c r="F597" s="33" t="s">
        <v>1520</v>
      </c>
      <c r="G597" s="32">
        <f>MONTH(Tabla3[[#This Row],[Fecha de Registro]])</f>
        <v>3</v>
      </c>
    </row>
    <row r="598" spans="1:7">
      <c r="A598" s="33" t="s">
        <v>2349</v>
      </c>
      <c r="B598" s="33" t="s">
        <v>1127</v>
      </c>
      <c r="C598" s="33" t="s">
        <v>2350</v>
      </c>
      <c r="D598" s="33" t="s">
        <v>55</v>
      </c>
      <c r="E598" s="33" t="s">
        <v>2348</v>
      </c>
      <c r="F598" s="33" t="s">
        <v>1523</v>
      </c>
      <c r="G598" s="32">
        <f>MONTH(Tabla3[[#This Row],[Fecha de Registro]])</f>
        <v>3</v>
      </c>
    </row>
    <row r="599" spans="1:7">
      <c r="A599" s="33" t="s">
        <v>2351</v>
      </c>
      <c r="B599" s="33" t="s">
        <v>1127</v>
      </c>
      <c r="C599" s="33" t="s">
        <v>73</v>
      </c>
      <c r="D599" s="33" t="s">
        <v>55</v>
      </c>
      <c r="E599" s="33" t="s">
        <v>2348</v>
      </c>
      <c r="F599" s="33" t="s">
        <v>1526</v>
      </c>
      <c r="G599" s="32">
        <f>MONTH(Tabla3[[#This Row],[Fecha de Registro]])</f>
        <v>3</v>
      </c>
    </row>
    <row r="600" spans="1:7">
      <c r="A600" s="33" t="s">
        <v>2352</v>
      </c>
      <c r="B600" s="33" t="s">
        <v>1127</v>
      </c>
      <c r="C600" s="33" t="s">
        <v>2350</v>
      </c>
      <c r="D600" s="33" t="s">
        <v>55</v>
      </c>
      <c r="E600" s="33" t="s">
        <v>2353</v>
      </c>
      <c r="F600" s="33" t="s">
        <v>2354</v>
      </c>
      <c r="G600" s="32">
        <f>MONTH(Tabla3[[#This Row],[Fecha de Registro]])</f>
        <v>3</v>
      </c>
    </row>
    <row r="601" spans="1:7">
      <c r="A601" s="33" t="s">
        <v>2355</v>
      </c>
      <c r="B601" s="33" t="s">
        <v>1127</v>
      </c>
      <c r="C601" s="33" t="s">
        <v>2356</v>
      </c>
      <c r="D601" s="33" t="s">
        <v>55</v>
      </c>
      <c r="E601" s="33" t="s">
        <v>2357</v>
      </c>
      <c r="F601" s="33" t="s">
        <v>2358</v>
      </c>
      <c r="G601" s="32">
        <f>MONTH(Tabla3[[#This Row],[Fecha de Registro]])</f>
        <v>3</v>
      </c>
    </row>
    <row r="602" spans="1:7">
      <c r="A602" s="33" t="s">
        <v>2359</v>
      </c>
      <c r="B602" s="33" t="s">
        <v>1127</v>
      </c>
      <c r="C602" s="33" t="s">
        <v>2356</v>
      </c>
      <c r="D602" s="33" t="s">
        <v>55</v>
      </c>
      <c r="E602" s="33" t="s">
        <v>2360</v>
      </c>
      <c r="F602" s="33" t="s">
        <v>1532</v>
      </c>
      <c r="G602" s="32">
        <f>MONTH(Tabla3[[#This Row],[Fecha de Registro]])</f>
        <v>3</v>
      </c>
    </row>
    <row r="603" spans="1:7">
      <c r="A603" s="33" t="s">
        <v>2361</v>
      </c>
      <c r="B603" s="33" t="s">
        <v>1127</v>
      </c>
      <c r="C603" s="33" t="s">
        <v>2356</v>
      </c>
      <c r="D603" s="33" t="s">
        <v>55</v>
      </c>
      <c r="E603" s="33" t="s">
        <v>2360</v>
      </c>
      <c r="F603" s="33" t="s">
        <v>1535</v>
      </c>
      <c r="G603" s="32">
        <f>MONTH(Tabla3[[#This Row],[Fecha de Registro]])</f>
        <v>3</v>
      </c>
    </row>
    <row r="604" spans="1:7">
      <c r="A604" s="33" t="s">
        <v>2362</v>
      </c>
      <c r="B604" s="33" t="s">
        <v>1127</v>
      </c>
      <c r="C604" s="33" t="s">
        <v>2356</v>
      </c>
      <c r="D604" s="33" t="s">
        <v>55</v>
      </c>
      <c r="E604" s="33" t="s">
        <v>2360</v>
      </c>
      <c r="F604" s="33" t="s">
        <v>1538</v>
      </c>
      <c r="G604" s="32">
        <f>MONTH(Tabla3[[#This Row],[Fecha de Registro]])</f>
        <v>3</v>
      </c>
    </row>
    <row r="605" spans="1:7">
      <c r="A605" s="33" t="s">
        <v>2363</v>
      </c>
      <c r="B605" s="33" t="s">
        <v>1127</v>
      </c>
      <c r="C605" s="33" t="s">
        <v>2356</v>
      </c>
      <c r="D605" s="33" t="s">
        <v>55</v>
      </c>
      <c r="E605" s="33" t="s">
        <v>2360</v>
      </c>
      <c r="F605" s="33" t="s">
        <v>1541</v>
      </c>
      <c r="G605" s="32">
        <f>MONTH(Tabla3[[#This Row],[Fecha de Registro]])</f>
        <v>3</v>
      </c>
    </row>
    <row r="606" spans="1:7">
      <c r="A606" s="33" t="s">
        <v>2364</v>
      </c>
      <c r="B606" s="33" t="s">
        <v>1127</v>
      </c>
      <c r="C606" s="33" t="s">
        <v>2356</v>
      </c>
      <c r="D606" s="33" t="s">
        <v>55</v>
      </c>
      <c r="E606" s="33" t="s">
        <v>2365</v>
      </c>
      <c r="F606" s="33" t="s">
        <v>2366</v>
      </c>
      <c r="G606" s="32">
        <f>MONTH(Tabla3[[#This Row],[Fecha de Registro]])</f>
        <v>3</v>
      </c>
    </row>
    <row r="607" spans="1:7">
      <c r="A607" s="33" t="s">
        <v>2367</v>
      </c>
      <c r="B607" s="33" t="s">
        <v>1127</v>
      </c>
      <c r="C607" s="33" t="s">
        <v>2356</v>
      </c>
      <c r="D607" s="33" t="s">
        <v>55</v>
      </c>
      <c r="E607" s="33" t="s">
        <v>2365</v>
      </c>
      <c r="F607" s="33" t="s">
        <v>2368</v>
      </c>
      <c r="G607" s="32">
        <f>MONTH(Tabla3[[#This Row],[Fecha de Registro]])</f>
        <v>3</v>
      </c>
    </row>
    <row r="608" spans="1:7">
      <c r="A608" s="33" t="s">
        <v>2369</v>
      </c>
      <c r="B608" s="33" t="s">
        <v>1127</v>
      </c>
      <c r="C608" s="33" t="s">
        <v>2356</v>
      </c>
      <c r="D608" s="33" t="s">
        <v>55</v>
      </c>
      <c r="E608" s="33" t="s">
        <v>2360</v>
      </c>
      <c r="F608" s="33" t="s">
        <v>1544</v>
      </c>
      <c r="G608" s="32">
        <f>MONTH(Tabla3[[#This Row],[Fecha de Registro]])</f>
        <v>3</v>
      </c>
    </row>
    <row r="609" spans="1:7">
      <c r="A609" s="33" t="s">
        <v>2370</v>
      </c>
      <c r="B609" s="33" t="s">
        <v>1127</v>
      </c>
      <c r="C609" s="33" t="s">
        <v>2356</v>
      </c>
      <c r="D609" s="33" t="s">
        <v>55</v>
      </c>
      <c r="E609" s="33" t="s">
        <v>2360</v>
      </c>
      <c r="F609" s="33" t="s">
        <v>1547</v>
      </c>
      <c r="G609" s="32">
        <f>MONTH(Tabla3[[#This Row],[Fecha de Registro]])</f>
        <v>3</v>
      </c>
    </row>
    <row r="610" spans="1:7">
      <c r="A610" s="33" t="s">
        <v>2371</v>
      </c>
      <c r="B610" s="33" t="s">
        <v>1127</v>
      </c>
      <c r="C610" s="33" t="s">
        <v>2372</v>
      </c>
      <c r="D610" s="33" t="s">
        <v>55</v>
      </c>
      <c r="E610" s="33" t="s">
        <v>2360</v>
      </c>
      <c r="F610" s="33" t="s">
        <v>1550</v>
      </c>
      <c r="G610" s="32">
        <f>MONTH(Tabla3[[#This Row],[Fecha de Registro]])</f>
        <v>3</v>
      </c>
    </row>
    <row r="611" spans="1:7">
      <c r="A611" s="33" t="s">
        <v>2373</v>
      </c>
      <c r="B611" s="33" t="s">
        <v>1127</v>
      </c>
      <c r="C611" s="33" t="s">
        <v>2356</v>
      </c>
      <c r="D611" s="33" t="s">
        <v>55</v>
      </c>
      <c r="E611" s="33" t="s">
        <v>2360</v>
      </c>
      <c r="F611" s="33" t="s">
        <v>1553</v>
      </c>
      <c r="G611" s="32">
        <f>MONTH(Tabla3[[#This Row],[Fecha de Registro]])</f>
        <v>3</v>
      </c>
    </row>
    <row r="612" spans="1:7">
      <c r="A612" s="33" t="s">
        <v>2374</v>
      </c>
      <c r="B612" s="33" t="s">
        <v>1127</v>
      </c>
      <c r="C612" s="33" t="s">
        <v>2356</v>
      </c>
      <c r="D612" s="33" t="s">
        <v>55</v>
      </c>
      <c r="E612" s="33" t="s">
        <v>2360</v>
      </c>
      <c r="F612" s="33" t="s">
        <v>1556</v>
      </c>
      <c r="G612" s="32">
        <f>MONTH(Tabla3[[#This Row],[Fecha de Registro]])</f>
        <v>3</v>
      </c>
    </row>
    <row r="613" spans="1:7">
      <c r="A613" s="33" t="s">
        <v>2375</v>
      </c>
      <c r="B613" s="33" t="s">
        <v>1127</v>
      </c>
      <c r="C613" s="33" t="s">
        <v>2356</v>
      </c>
      <c r="D613" s="33" t="s">
        <v>55</v>
      </c>
      <c r="E613" s="33" t="s">
        <v>2360</v>
      </c>
      <c r="F613" s="33" t="s">
        <v>1559</v>
      </c>
      <c r="G613" s="32">
        <f>MONTH(Tabla3[[#This Row],[Fecha de Registro]])</f>
        <v>3</v>
      </c>
    </row>
    <row r="614" spans="1:7">
      <c r="A614" s="33" t="s">
        <v>2376</v>
      </c>
      <c r="B614" s="33" t="s">
        <v>1127</v>
      </c>
      <c r="C614" s="33" t="s">
        <v>2356</v>
      </c>
      <c r="D614" s="33" t="s">
        <v>55</v>
      </c>
      <c r="E614" s="33" t="s">
        <v>2360</v>
      </c>
      <c r="F614" s="33" t="s">
        <v>1562</v>
      </c>
      <c r="G614" s="32">
        <f>MONTH(Tabla3[[#This Row],[Fecha de Registro]])</f>
        <v>3</v>
      </c>
    </row>
    <row r="615" spans="1:7">
      <c r="A615" s="33" t="s">
        <v>2377</v>
      </c>
      <c r="B615" s="33" t="s">
        <v>1127</v>
      </c>
      <c r="C615" s="33" t="s">
        <v>2356</v>
      </c>
      <c r="D615" s="33" t="s">
        <v>55</v>
      </c>
      <c r="E615" s="33" t="s">
        <v>2360</v>
      </c>
      <c r="F615" s="33" t="s">
        <v>1565</v>
      </c>
      <c r="G615" s="32">
        <f>MONTH(Tabla3[[#This Row],[Fecha de Registro]])</f>
        <v>3</v>
      </c>
    </row>
    <row r="616" spans="1:7">
      <c r="A616" s="33" t="s">
        <v>2378</v>
      </c>
      <c r="B616" s="33" t="s">
        <v>1127</v>
      </c>
      <c r="C616" s="33" t="s">
        <v>2356</v>
      </c>
      <c r="D616" s="33" t="s">
        <v>55</v>
      </c>
      <c r="E616" s="33" t="s">
        <v>2360</v>
      </c>
      <c r="F616" s="33" t="s">
        <v>1568</v>
      </c>
      <c r="G616" s="32">
        <f>MONTH(Tabla3[[#This Row],[Fecha de Registro]])</f>
        <v>3</v>
      </c>
    </row>
    <row r="617" spans="1:7">
      <c r="A617" s="33" t="s">
        <v>2379</v>
      </c>
      <c r="B617" s="33" t="s">
        <v>1127</v>
      </c>
      <c r="C617" s="33" t="s">
        <v>2356</v>
      </c>
      <c r="D617" s="33" t="s">
        <v>55</v>
      </c>
      <c r="E617" s="33" t="s">
        <v>2360</v>
      </c>
      <c r="F617" s="33" t="s">
        <v>1571</v>
      </c>
      <c r="G617" s="32">
        <f>MONTH(Tabla3[[#This Row],[Fecha de Registro]])</f>
        <v>3</v>
      </c>
    </row>
    <row r="618" spans="1:7">
      <c r="A618" s="33" t="s">
        <v>2380</v>
      </c>
      <c r="B618" s="33" t="s">
        <v>1127</v>
      </c>
      <c r="C618" s="33" t="s">
        <v>2372</v>
      </c>
      <c r="D618" s="33" t="s">
        <v>55</v>
      </c>
      <c r="E618" s="33" t="s">
        <v>2360</v>
      </c>
      <c r="F618" s="33" t="s">
        <v>1574</v>
      </c>
      <c r="G618" s="32">
        <f>MONTH(Tabla3[[#This Row],[Fecha de Registro]])</f>
        <v>3</v>
      </c>
    </row>
    <row r="619" spans="1:7">
      <c r="A619" s="33" t="s">
        <v>2381</v>
      </c>
      <c r="B619" s="33" t="s">
        <v>1127</v>
      </c>
      <c r="C619" s="33" t="s">
        <v>2372</v>
      </c>
      <c r="D619" s="33" t="s">
        <v>55</v>
      </c>
      <c r="E619" s="33" t="s">
        <v>2360</v>
      </c>
      <c r="F619" s="33" t="s">
        <v>1577</v>
      </c>
      <c r="G619" s="32">
        <f>MONTH(Tabla3[[#This Row],[Fecha de Registro]])</f>
        <v>3</v>
      </c>
    </row>
    <row r="620" spans="1:7">
      <c r="A620" s="33" t="s">
        <v>2382</v>
      </c>
      <c r="B620" s="33" t="s">
        <v>1127</v>
      </c>
      <c r="C620" s="33" t="s">
        <v>2372</v>
      </c>
      <c r="D620" s="33" t="s">
        <v>55</v>
      </c>
      <c r="E620" s="33" t="s">
        <v>2360</v>
      </c>
      <c r="F620" s="33" t="s">
        <v>1580</v>
      </c>
      <c r="G620" s="32">
        <f>MONTH(Tabla3[[#This Row],[Fecha de Registro]])</f>
        <v>3</v>
      </c>
    </row>
    <row r="621" spans="1:7">
      <c r="A621" s="33" t="s">
        <v>2383</v>
      </c>
      <c r="B621" s="33" t="s">
        <v>1127</v>
      </c>
      <c r="C621" s="33" t="s">
        <v>2372</v>
      </c>
      <c r="D621" s="33" t="s">
        <v>55</v>
      </c>
      <c r="E621" s="33" t="s">
        <v>2360</v>
      </c>
      <c r="F621" s="33" t="s">
        <v>1583</v>
      </c>
      <c r="G621" s="32">
        <f>MONTH(Tabla3[[#This Row],[Fecha de Registro]])</f>
        <v>3</v>
      </c>
    </row>
    <row r="622" spans="1:7">
      <c r="A622" s="33" t="s">
        <v>2384</v>
      </c>
      <c r="B622" s="33" t="s">
        <v>1127</v>
      </c>
      <c r="C622" s="33" t="s">
        <v>2372</v>
      </c>
      <c r="D622" s="33" t="s">
        <v>55</v>
      </c>
      <c r="E622" s="33" t="s">
        <v>2360</v>
      </c>
      <c r="F622" s="33" t="s">
        <v>1586</v>
      </c>
      <c r="G622" s="32">
        <f>MONTH(Tabla3[[#This Row],[Fecha de Registro]])</f>
        <v>3</v>
      </c>
    </row>
    <row r="623" spans="1:7">
      <c r="A623" s="33" t="s">
        <v>2385</v>
      </c>
      <c r="B623" s="33" t="s">
        <v>1127</v>
      </c>
      <c r="C623" s="33" t="s">
        <v>2372</v>
      </c>
      <c r="D623" s="33" t="s">
        <v>55</v>
      </c>
      <c r="E623" s="33" t="s">
        <v>2365</v>
      </c>
      <c r="F623" s="33" t="s">
        <v>2386</v>
      </c>
      <c r="G623" s="32">
        <f>MONTH(Tabla3[[#This Row],[Fecha de Registro]])</f>
        <v>3</v>
      </c>
    </row>
    <row r="624" spans="1:7">
      <c r="A624" s="33" t="s">
        <v>2387</v>
      </c>
      <c r="B624" s="33" t="s">
        <v>1127</v>
      </c>
      <c r="C624" s="33" t="s">
        <v>2372</v>
      </c>
      <c r="D624" s="33" t="s">
        <v>55</v>
      </c>
      <c r="E624" s="33" t="s">
        <v>2365</v>
      </c>
      <c r="F624" s="33" t="s">
        <v>2388</v>
      </c>
      <c r="G624" s="32">
        <f>MONTH(Tabla3[[#This Row],[Fecha de Registro]])</f>
        <v>3</v>
      </c>
    </row>
    <row r="625" spans="1:7">
      <c r="A625" s="33" t="s">
        <v>2389</v>
      </c>
      <c r="B625" s="33" t="s">
        <v>1127</v>
      </c>
      <c r="C625" s="33" t="s">
        <v>2372</v>
      </c>
      <c r="D625" s="33" t="s">
        <v>55</v>
      </c>
      <c r="E625" s="33" t="s">
        <v>2365</v>
      </c>
      <c r="F625" s="33" t="s">
        <v>1589</v>
      </c>
      <c r="G625" s="32">
        <f>MONTH(Tabla3[[#This Row],[Fecha de Registro]])</f>
        <v>3</v>
      </c>
    </row>
    <row r="626" spans="1:7">
      <c r="A626" s="33" t="s">
        <v>2390</v>
      </c>
      <c r="B626" s="33" t="s">
        <v>1127</v>
      </c>
      <c r="C626" s="33" t="s">
        <v>2372</v>
      </c>
      <c r="D626" s="33" t="s">
        <v>55</v>
      </c>
      <c r="E626" s="33" t="s">
        <v>2365</v>
      </c>
      <c r="F626" s="33" t="s">
        <v>2391</v>
      </c>
      <c r="G626" s="32">
        <f>MONTH(Tabla3[[#This Row],[Fecha de Registro]])</f>
        <v>3</v>
      </c>
    </row>
    <row r="627" spans="1:7">
      <c r="A627" s="33" t="s">
        <v>2392</v>
      </c>
      <c r="B627" s="33" t="s">
        <v>1127</v>
      </c>
      <c r="C627" s="33" t="s">
        <v>2372</v>
      </c>
      <c r="D627" s="33" t="s">
        <v>55</v>
      </c>
      <c r="E627" s="33" t="s">
        <v>2365</v>
      </c>
      <c r="F627" s="33" t="s">
        <v>1594</v>
      </c>
      <c r="G627" s="32">
        <f>MONTH(Tabla3[[#This Row],[Fecha de Registro]])</f>
        <v>3</v>
      </c>
    </row>
    <row r="628" spans="1:7">
      <c r="A628" s="33" t="s">
        <v>2393</v>
      </c>
      <c r="B628" s="33" t="s">
        <v>1127</v>
      </c>
      <c r="C628" s="33" t="s">
        <v>2372</v>
      </c>
      <c r="D628" s="33" t="s">
        <v>55</v>
      </c>
      <c r="E628" s="33" t="s">
        <v>2360</v>
      </c>
      <c r="F628" s="33" t="s">
        <v>1597</v>
      </c>
      <c r="G628" s="32">
        <f>MONTH(Tabla3[[#This Row],[Fecha de Registro]])</f>
        <v>3</v>
      </c>
    </row>
    <row r="629" spans="1:7">
      <c r="A629" s="33" t="s">
        <v>2394</v>
      </c>
      <c r="B629" s="33" t="s">
        <v>1127</v>
      </c>
      <c r="C629" s="33" t="s">
        <v>2372</v>
      </c>
      <c r="D629" s="33" t="s">
        <v>55</v>
      </c>
      <c r="E629" s="33" t="s">
        <v>2360</v>
      </c>
      <c r="F629" s="33" t="s">
        <v>1600</v>
      </c>
      <c r="G629" s="32">
        <f>MONTH(Tabla3[[#This Row],[Fecha de Registro]])</f>
        <v>3</v>
      </c>
    </row>
    <row r="630" spans="1:7">
      <c r="A630" s="33" t="s">
        <v>2395</v>
      </c>
      <c r="B630" s="33" t="s">
        <v>1127</v>
      </c>
      <c r="C630" s="33" t="s">
        <v>2372</v>
      </c>
      <c r="D630" s="33" t="s">
        <v>55</v>
      </c>
      <c r="E630" s="33" t="s">
        <v>2360</v>
      </c>
      <c r="F630" s="33" t="s">
        <v>1603</v>
      </c>
      <c r="G630" s="32">
        <f>MONTH(Tabla3[[#This Row],[Fecha de Registro]])</f>
        <v>3</v>
      </c>
    </row>
    <row r="631" spans="1:7">
      <c r="A631" s="33" t="s">
        <v>2396</v>
      </c>
      <c r="B631" s="33" t="s">
        <v>1127</v>
      </c>
      <c r="C631" s="33" t="s">
        <v>2372</v>
      </c>
      <c r="D631" s="33" t="s">
        <v>55</v>
      </c>
      <c r="E631" s="33" t="s">
        <v>2360</v>
      </c>
      <c r="F631" s="33" t="s">
        <v>1606</v>
      </c>
      <c r="G631" s="32">
        <f>MONTH(Tabla3[[#This Row],[Fecha de Registro]])</f>
        <v>3</v>
      </c>
    </row>
    <row r="632" spans="1:7">
      <c r="A632" s="33" t="s">
        <v>2397</v>
      </c>
      <c r="B632" s="33" t="s">
        <v>1127</v>
      </c>
      <c r="C632" s="33" t="s">
        <v>2372</v>
      </c>
      <c r="D632" s="33" t="s">
        <v>55</v>
      </c>
      <c r="E632" s="33" t="s">
        <v>2360</v>
      </c>
      <c r="F632" s="33" t="s">
        <v>1609</v>
      </c>
      <c r="G632" s="32">
        <f>MONTH(Tabla3[[#This Row],[Fecha de Registro]])</f>
        <v>3</v>
      </c>
    </row>
    <row r="633" spans="1:7">
      <c r="A633" s="33" t="s">
        <v>2398</v>
      </c>
      <c r="B633" s="33" t="s">
        <v>1127</v>
      </c>
      <c r="C633" s="33" t="s">
        <v>2372</v>
      </c>
      <c r="D633" s="33" t="s">
        <v>55</v>
      </c>
      <c r="E633" s="33" t="s">
        <v>2360</v>
      </c>
      <c r="F633" s="33" t="s">
        <v>1612</v>
      </c>
      <c r="G633" s="32">
        <f>MONTH(Tabla3[[#This Row],[Fecha de Registro]])</f>
        <v>3</v>
      </c>
    </row>
    <row r="634" spans="1:7">
      <c r="A634" s="33" t="s">
        <v>2399</v>
      </c>
      <c r="B634" s="33" t="s">
        <v>1127</v>
      </c>
      <c r="C634" s="33" t="s">
        <v>2372</v>
      </c>
      <c r="D634" s="33" t="s">
        <v>55</v>
      </c>
      <c r="E634" s="33" t="s">
        <v>2360</v>
      </c>
      <c r="F634" s="33" t="s">
        <v>1615</v>
      </c>
      <c r="G634" s="32">
        <f>MONTH(Tabla3[[#This Row],[Fecha de Registro]])</f>
        <v>3</v>
      </c>
    </row>
    <row r="635" spans="1:7">
      <c r="A635" s="33" t="s">
        <v>2400</v>
      </c>
      <c r="B635" s="33" t="s">
        <v>1127</v>
      </c>
      <c r="C635" s="33" t="s">
        <v>2372</v>
      </c>
      <c r="D635" s="33" t="s">
        <v>55</v>
      </c>
      <c r="E635" s="33" t="s">
        <v>2360</v>
      </c>
      <c r="F635" s="33" t="s">
        <v>1618</v>
      </c>
      <c r="G635" s="32">
        <f>MONTH(Tabla3[[#This Row],[Fecha de Registro]])</f>
        <v>3</v>
      </c>
    </row>
    <row r="636" spans="1:7">
      <c r="A636" s="33" t="s">
        <v>2401</v>
      </c>
      <c r="B636" s="33" t="s">
        <v>1127</v>
      </c>
      <c r="C636" s="33" t="s">
        <v>2372</v>
      </c>
      <c r="D636" s="33" t="s">
        <v>55</v>
      </c>
      <c r="E636" s="33" t="s">
        <v>2360</v>
      </c>
      <c r="F636" s="33" t="s">
        <v>1621</v>
      </c>
      <c r="G636" s="32">
        <f>MONTH(Tabla3[[#This Row],[Fecha de Registro]])</f>
        <v>3</v>
      </c>
    </row>
    <row r="637" spans="1:7">
      <c r="A637" s="33" t="s">
        <v>2402</v>
      </c>
      <c r="B637" s="33" t="s">
        <v>1127</v>
      </c>
      <c r="C637" s="33" t="s">
        <v>2372</v>
      </c>
      <c r="D637" s="33" t="s">
        <v>55</v>
      </c>
      <c r="E637" s="33" t="s">
        <v>2360</v>
      </c>
      <c r="F637" s="33" t="s">
        <v>1624</v>
      </c>
      <c r="G637" s="32">
        <f>MONTH(Tabla3[[#This Row],[Fecha de Registro]])</f>
        <v>3</v>
      </c>
    </row>
    <row r="638" spans="1:7">
      <c r="A638" s="33" t="s">
        <v>2403</v>
      </c>
      <c r="B638" s="33" t="s">
        <v>1127</v>
      </c>
      <c r="C638" s="33" t="s">
        <v>2372</v>
      </c>
      <c r="D638" s="33" t="s">
        <v>55</v>
      </c>
      <c r="E638" s="33" t="s">
        <v>2360</v>
      </c>
      <c r="F638" s="33" t="s">
        <v>1627</v>
      </c>
      <c r="G638" s="32">
        <f>MONTH(Tabla3[[#This Row],[Fecha de Registro]])</f>
        <v>3</v>
      </c>
    </row>
    <row r="639" spans="1:7">
      <c r="A639" s="33" t="s">
        <v>2404</v>
      </c>
      <c r="B639" s="33" t="s">
        <v>1127</v>
      </c>
      <c r="C639" s="33" t="s">
        <v>2372</v>
      </c>
      <c r="D639" s="33" t="s">
        <v>55</v>
      </c>
      <c r="E639" s="33" t="s">
        <v>2360</v>
      </c>
      <c r="F639" s="33" t="s">
        <v>1630</v>
      </c>
      <c r="G639" s="32">
        <f>MONTH(Tabla3[[#This Row],[Fecha de Registro]])</f>
        <v>3</v>
      </c>
    </row>
    <row r="640" spans="1:7">
      <c r="A640" s="33" t="s">
        <v>2405</v>
      </c>
      <c r="B640" s="33" t="s">
        <v>1127</v>
      </c>
      <c r="C640" s="33" t="s">
        <v>2372</v>
      </c>
      <c r="D640" s="33" t="s">
        <v>55</v>
      </c>
      <c r="E640" s="33" t="s">
        <v>2360</v>
      </c>
      <c r="F640" s="33" t="s">
        <v>1633</v>
      </c>
      <c r="G640" s="32">
        <f>MONTH(Tabla3[[#This Row],[Fecha de Registro]])</f>
        <v>3</v>
      </c>
    </row>
    <row r="641" spans="1:7">
      <c r="A641" s="33" t="s">
        <v>2406</v>
      </c>
      <c r="B641" s="33" t="s">
        <v>1127</v>
      </c>
      <c r="C641" s="33" t="s">
        <v>2372</v>
      </c>
      <c r="D641" s="33" t="s">
        <v>55</v>
      </c>
      <c r="E641" s="33" t="s">
        <v>2360</v>
      </c>
      <c r="F641" s="33" t="s">
        <v>1636</v>
      </c>
      <c r="G641" s="32">
        <f>MONTH(Tabla3[[#This Row],[Fecha de Registro]])</f>
        <v>3</v>
      </c>
    </row>
    <row r="642" spans="1:7">
      <c r="A642" s="33" t="s">
        <v>2407</v>
      </c>
      <c r="B642" s="33" t="s">
        <v>1127</v>
      </c>
      <c r="C642" s="33" t="s">
        <v>2408</v>
      </c>
      <c r="D642" s="33" t="s">
        <v>55</v>
      </c>
      <c r="E642" s="33" t="s">
        <v>2409</v>
      </c>
      <c r="F642" s="33" t="s">
        <v>1639</v>
      </c>
      <c r="G642" s="32">
        <f>MONTH(Tabla3[[#This Row],[Fecha de Registro]])</f>
        <v>3</v>
      </c>
    </row>
    <row r="643" spans="1:7">
      <c r="A643" s="33" t="s">
        <v>2410</v>
      </c>
      <c r="B643" s="33" t="s">
        <v>1127</v>
      </c>
      <c r="C643" s="33" t="s">
        <v>2408</v>
      </c>
      <c r="D643" s="33" t="s">
        <v>55</v>
      </c>
      <c r="E643" s="33" t="s">
        <v>2409</v>
      </c>
      <c r="F643" s="33" t="s">
        <v>1642</v>
      </c>
      <c r="G643" s="32">
        <f>MONTH(Tabla3[[#This Row],[Fecha de Registro]])</f>
        <v>3</v>
      </c>
    </row>
    <row r="644" spans="1:7">
      <c r="A644" s="33" t="s">
        <v>2411</v>
      </c>
      <c r="B644" s="33" t="s">
        <v>1127</v>
      </c>
      <c r="C644" s="33" t="s">
        <v>2408</v>
      </c>
      <c r="D644" s="33" t="s">
        <v>55</v>
      </c>
      <c r="E644" s="33" t="s">
        <v>2409</v>
      </c>
      <c r="F644" s="33" t="s">
        <v>1645</v>
      </c>
      <c r="G644" s="32">
        <f>MONTH(Tabla3[[#This Row],[Fecha de Registro]])</f>
        <v>3</v>
      </c>
    </row>
    <row r="645" spans="1:7">
      <c r="A645" s="33" t="s">
        <v>2412</v>
      </c>
      <c r="B645" s="33" t="s">
        <v>1127</v>
      </c>
      <c r="C645" s="33" t="s">
        <v>2408</v>
      </c>
      <c r="D645" s="33" t="s">
        <v>55</v>
      </c>
      <c r="E645" s="33" t="s">
        <v>2409</v>
      </c>
      <c r="F645" s="33" t="s">
        <v>1648</v>
      </c>
      <c r="G645" s="32">
        <f>MONTH(Tabla3[[#This Row],[Fecha de Registro]])</f>
        <v>3</v>
      </c>
    </row>
    <row r="646" spans="1:7">
      <c r="A646" s="33" t="s">
        <v>2413</v>
      </c>
      <c r="B646" s="33" t="s">
        <v>1127</v>
      </c>
      <c r="C646" s="33" t="s">
        <v>2408</v>
      </c>
      <c r="D646" s="33" t="s">
        <v>55</v>
      </c>
      <c r="E646" s="33" t="s">
        <v>2414</v>
      </c>
      <c r="F646" s="33" t="s">
        <v>1651</v>
      </c>
      <c r="G646" s="32">
        <f>MONTH(Tabla3[[#This Row],[Fecha de Registro]])</f>
        <v>3</v>
      </c>
    </row>
    <row r="647" spans="1:7">
      <c r="A647" s="33" t="s">
        <v>2415</v>
      </c>
      <c r="B647" s="33" t="s">
        <v>1127</v>
      </c>
      <c r="C647" s="33" t="s">
        <v>2408</v>
      </c>
      <c r="D647" s="33" t="s">
        <v>55</v>
      </c>
      <c r="E647" s="33" t="s">
        <v>2416</v>
      </c>
      <c r="F647" s="33" t="s">
        <v>2417</v>
      </c>
      <c r="G647" s="32">
        <f>MONTH(Tabla3[[#This Row],[Fecha de Registro]])</f>
        <v>3</v>
      </c>
    </row>
    <row r="648" spans="1:7">
      <c r="A648" s="33" t="s">
        <v>2418</v>
      </c>
      <c r="B648" s="33" t="s">
        <v>1127</v>
      </c>
      <c r="C648" s="33" t="s">
        <v>2408</v>
      </c>
      <c r="D648" s="33" t="s">
        <v>55</v>
      </c>
      <c r="E648" s="33" t="s">
        <v>2414</v>
      </c>
      <c r="F648" s="33" t="s">
        <v>1654</v>
      </c>
      <c r="G648" s="32">
        <f>MONTH(Tabla3[[#This Row],[Fecha de Registro]])</f>
        <v>3</v>
      </c>
    </row>
    <row r="649" spans="1:7">
      <c r="A649" s="33" t="s">
        <v>2419</v>
      </c>
      <c r="B649" s="33" t="s">
        <v>1127</v>
      </c>
      <c r="C649" s="33" t="s">
        <v>2408</v>
      </c>
      <c r="D649" s="33" t="s">
        <v>55</v>
      </c>
      <c r="E649" s="33" t="s">
        <v>2414</v>
      </c>
      <c r="F649" s="33" t="s">
        <v>1657</v>
      </c>
      <c r="G649" s="32">
        <f>MONTH(Tabla3[[#This Row],[Fecha de Registro]])</f>
        <v>3</v>
      </c>
    </row>
    <row r="650" spans="1:7">
      <c r="A650" s="33" t="s">
        <v>2420</v>
      </c>
      <c r="B650" s="33" t="s">
        <v>1127</v>
      </c>
      <c r="C650" s="33" t="s">
        <v>2408</v>
      </c>
      <c r="D650" s="33" t="s">
        <v>55</v>
      </c>
      <c r="E650" s="33" t="s">
        <v>2414</v>
      </c>
      <c r="F650" s="33" t="s">
        <v>1660</v>
      </c>
      <c r="G650" s="32">
        <f>MONTH(Tabla3[[#This Row],[Fecha de Registro]])</f>
        <v>3</v>
      </c>
    </row>
    <row r="651" spans="1:7">
      <c r="A651" s="33" t="s">
        <v>2421</v>
      </c>
      <c r="B651" s="33" t="s">
        <v>1127</v>
      </c>
      <c r="C651" s="33" t="s">
        <v>2408</v>
      </c>
      <c r="D651" s="33" t="s">
        <v>55</v>
      </c>
      <c r="E651" s="33" t="s">
        <v>2414</v>
      </c>
      <c r="F651" s="33" t="s">
        <v>1663</v>
      </c>
      <c r="G651" s="32">
        <f>MONTH(Tabla3[[#This Row],[Fecha de Registro]])</f>
        <v>3</v>
      </c>
    </row>
    <row r="652" spans="1:7">
      <c r="A652" s="33" t="s">
        <v>2422</v>
      </c>
      <c r="B652" s="33" t="s">
        <v>1127</v>
      </c>
      <c r="C652" s="33" t="s">
        <v>2408</v>
      </c>
      <c r="D652" s="33" t="s">
        <v>55</v>
      </c>
      <c r="E652" s="33" t="s">
        <v>2414</v>
      </c>
      <c r="F652" s="33" t="s">
        <v>1666</v>
      </c>
      <c r="G652" s="32">
        <f>MONTH(Tabla3[[#This Row],[Fecha de Registro]])</f>
        <v>3</v>
      </c>
    </row>
    <row r="653" spans="1:7">
      <c r="A653" s="33" t="s">
        <v>2423</v>
      </c>
      <c r="B653" s="33" t="s">
        <v>1127</v>
      </c>
      <c r="C653" s="33" t="s">
        <v>2408</v>
      </c>
      <c r="D653" s="33" t="s">
        <v>55</v>
      </c>
      <c r="E653" s="33" t="s">
        <v>2414</v>
      </c>
      <c r="F653" s="33" t="s">
        <v>1669</v>
      </c>
      <c r="G653" s="32">
        <f>MONTH(Tabla3[[#This Row],[Fecha de Registro]])</f>
        <v>3</v>
      </c>
    </row>
    <row r="654" spans="1:7">
      <c r="A654" s="33" t="s">
        <v>2424</v>
      </c>
      <c r="B654" s="33" t="s">
        <v>1127</v>
      </c>
      <c r="C654" s="33" t="s">
        <v>2408</v>
      </c>
      <c r="D654" s="33" t="s">
        <v>55</v>
      </c>
      <c r="E654" s="33" t="s">
        <v>2414</v>
      </c>
      <c r="F654" s="33" t="s">
        <v>1672</v>
      </c>
      <c r="G654" s="32">
        <f>MONTH(Tabla3[[#This Row],[Fecha de Registro]])</f>
        <v>3</v>
      </c>
    </row>
    <row r="655" spans="1:7">
      <c r="A655" s="33" t="s">
        <v>2425</v>
      </c>
      <c r="B655" s="33" t="s">
        <v>1127</v>
      </c>
      <c r="C655" s="33" t="s">
        <v>2408</v>
      </c>
      <c r="D655" s="33" t="s">
        <v>55</v>
      </c>
      <c r="E655" s="33" t="s">
        <v>2426</v>
      </c>
      <c r="F655" s="33" t="s">
        <v>1675</v>
      </c>
      <c r="G655" s="32">
        <f>MONTH(Tabla3[[#This Row],[Fecha de Registro]])</f>
        <v>3</v>
      </c>
    </row>
    <row r="656" spans="1:7">
      <c r="A656" s="33" t="s">
        <v>2427</v>
      </c>
      <c r="B656" s="33" t="s">
        <v>1127</v>
      </c>
      <c r="C656" s="33" t="s">
        <v>2408</v>
      </c>
      <c r="D656" s="33" t="s">
        <v>55</v>
      </c>
      <c r="E656" s="33" t="s">
        <v>2426</v>
      </c>
      <c r="F656" s="33" t="s">
        <v>1678</v>
      </c>
      <c r="G656" s="32">
        <f>MONTH(Tabla3[[#This Row],[Fecha de Registro]])</f>
        <v>3</v>
      </c>
    </row>
    <row r="657" spans="1:7">
      <c r="A657" s="33" t="s">
        <v>2428</v>
      </c>
      <c r="B657" s="33" t="s">
        <v>1127</v>
      </c>
      <c r="C657" s="33" t="s">
        <v>2408</v>
      </c>
      <c r="D657" s="33" t="s">
        <v>55</v>
      </c>
      <c r="E657" s="33" t="s">
        <v>2426</v>
      </c>
      <c r="F657" s="33" t="s">
        <v>1681</v>
      </c>
      <c r="G657" s="32">
        <f>MONTH(Tabla3[[#This Row],[Fecha de Registro]])</f>
        <v>3</v>
      </c>
    </row>
    <row r="658" spans="1:7">
      <c r="A658" s="33" t="s">
        <v>2429</v>
      </c>
      <c r="B658" s="33" t="s">
        <v>1127</v>
      </c>
      <c r="C658" s="33" t="s">
        <v>2408</v>
      </c>
      <c r="D658" s="33" t="s">
        <v>55</v>
      </c>
      <c r="E658" s="33" t="s">
        <v>2426</v>
      </c>
      <c r="F658" s="33" t="s">
        <v>1684</v>
      </c>
      <c r="G658" s="32">
        <f>MONTH(Tabla3[[#This Row],[Fecha de Registro]])</f>
        <v>3</v>
      </c>
    </row>
    <row r="659" spans="1:7">
      <c r="A659" s="33" t="s">
        <v>2430</v>
      </c>
      <c r="B659" s="33" t="s">
        <v>1127</v>
      </c>
      <c r="C659" s="33" t="s">
        <v>2408</v>
      </c>
      <c r="D659" s="33" t="s">
        <v>55</v>
      </c>
      <c r="E659" s="33" t="s">
        <v>2426</v>
      </c>
      <c r="F659" s="33" t="s">
        <v>1687</v>
      </c>
      <c r="G659" s="32">
        <f>MONTH(Tabla3[[#This Row],[Fecha de Registro]])</f>
        <v>3</v>
      </c>
    </row>
    <row r="660" spans="1:7">
      <c r="A660" s="33" t="s">
        <v>2431</v>
      </c>
      <c r="B660" s="33" t="s">
        <v>1127</v>
      </c>
      <c r="C660" s="33" t="s">
        <v>2408</v>
      </c>
      <c r="D660" s="33" t="s">
        <v>55</v>
      </c>
      <c r="E660" s="33" t="s">
        <v>2426</v>
      </c>
      <c r="F660" s="33" t="s">
        <v>1690</v>
      </c>
      <c r="G660" s="32">
        <f>MONTH(Tabla3[[#This Row],[Fecha de Registro]])</f>
        <v>3</v>
      </c>
    </row>
    <row r="661" spans="1:7">
      <c r="A661" s="33" t="s">
        <v>2432</v>
      </c>
      <c r="B661" s="33" t="s">
        <v>1127</v>
      </c>
      <c r="C661" s="33" t="s">
        <v>2408</v>
      </c>
      <c r="D661" s="33" t="s">
        <v>55</v>
      </c>
      <c r="E661" s="33" t="s">
        <v>2426</v>
      </c>
      <c r="F661" s="33" t="s">
        <v>1693</v>
      </c>
      <c r="G661" s="32">
        <f>MONTH(Tabla3[[#This Row],[Fecha de Registro]])</f>
        <v>3</v>
      </c>
    </row>
    <row r="662" spans="1:7">
      <c r="A662" s="33" t="s">
        <v>2433</v>
      </c>
      <c r="B662" s="33" t="s">
        <v>1127</v>
      </c>
      <c r="C662" s="33" t="s">
        <v>2408</v>
      </c>
      <c r="D662" s="33" t="s">
        <v>55</v>
      </c>
      <c r="E662" s="33" t="s">
        <v>2426</v>
      </c>
      <c r="F662" s="33" t="s">
        <v>1696</v>
      </c>
      <c r="G662" s="32">
        <f>MONTH(Tabla3[[#This Row],[Fecha de Registro]])</f>
        <v>3</v>
      </c>
    </row>
    <row r="663" spans="1:7">
      <c r="A663" s="33" t="s">
        <v>2434</v>
      </c>
      <c r="B663" s="33" t="s">
        <v>1127</v>
      </c>
      <c r="C663" s="33" t="s">
        <v>2408</v>
      </c>
      <c r="D663" s="33" t="s">
        <v>55</v>
      </c>
      <c r="E663" s="33" t="s">
        <v>2426</v>
      </c>
      <c r="F663" s="33" t="s">
        <v>1699</v>
      </c>
      <c r="G663" s="32">
        <f>MONTH(Tabla3[[#This Row],[Fecha de Registro]])</f>
        <v>3</v>
      </c>
    </row>
    <row r="664" spans="1:7">
      <c r="A664" s="33" t="s">
        <v>2435</v>
      </c>
      <c r="B664" s="33" t="s">
        <v>1127</v>
      </c>
      <c r="C664" s="33" t="s">
        <v>2408</v>
      </c>
      <c r="D664" s="33" t="s">
        <v>55</v>
      </c>
      <c r="E664" s="33" t="s">
        <v>2426</v>
      </c>
      <c r="F664" s="33" t="s">
        <v>1702</v>
      </c>
      <c r="G664" s="32">
        <f>MONTH(Tabla3[[#This Row],[Fecha de Registro]])</f>
        <v>3</v>
      </c>
    </row>
    <row r="665" spans="1:7">
      <c r="A665" s="33" t="s">
        <v>2436</v>
      </c>
      <c r="B665" s="33" t="s">
        <v>1127</v>
      </c>
      <c r="C665" s="33" t="s">
        <v>2437</v>
      </c>
      <c r="D665" s="33" t="s">
        <v>55</v>
      </c>
      <c r="E665" s="33" t="s">
        <v>2438</v>
      </c>
      <c r="F665" s="33" t="s">
        <v>1705</v>
      </c>
      <c r="G665" s="32">
        <f>MONTH(Tabla3[[#This Row],[Fecha de Registro]])</f>
        <v>4</v>
      </c>
    </row>
    <row r="666" spans="1:7">
      <c r="A666" s="33" t="s">
        <v>2439</v>
      </c>
      <c r="B666" s="33" t="s">
        <v>1127</v>
      </c>
      <c r="C666" s="33" t="s">
        <v>2437</v>
      </c>
      <c r="D666" s="33" t="s">
        <v>55</v>
      </c>
      <c r="E666" s="33" t="s">
        <v>2438</v>
      </c>
      <c r="F666" s="33" t="s">
        <v>1708</v>
      </c>
      <c r="G666" s="32">
        <f>MONTH(Tabla3[[#This Row],[Fecha de Registro]])</f>
        <v>4</v>
      </c>
    </row>
    <row r="667" spans="1:7">
      <c r="A667" s="33" t="s">
        <v>2440</v>
      </c>
      <c r="B667" s="33" t="s">
        <v>1127</v>
      </c>
      <c r="C667" s="33" t="s">
        <v>2437</v>
      </c>
      <c r="D667" s="33" t="s">
        <v>55</v>
      </c>
      <c r="E667" s="33" t="s">
        <v>2438</v>
      </c>
      <c r="F667" s="33" t="s">
        <v>1711</v>
      </c>
      <c r="G667" s="32">
        <f>MONTH(Tabla3[[#This Row],[Fecha de Registro]])</f>
        <v>4</v>
      </c>
    </row>
    <row r="668" spans="1:7">
      <c r="A668" s="33" t="s">
        <v>2441</v>
      </c>
      <c r="B668" s="33" t="s">
        <v>1127</v>
      </c>
      <c r="C668" s="33" t="s">
        <v>2437</v>
      </c>
      <c r="D668" s="33" t="s">
        <v>55</v>
      </c>
      <c r="E668" s="33" t="s">
        <v>2438</v>
      </c>
      <c r="F668" s="33" t="s">
        <v>1714</v>
      </c>
      <c r="G668" s="32">
        <f>MONTH(Tabla3[[#This Row],[Fecha de Registro]])</f>
        <v>4</v>
      </c>
    </row>
    <row r="669" spans="1:7">
      <c r="A669" s="33" t="s">
        <v>2442</v>
      </c>
      <c r="B669" s="33" t="s">
        <v>1127</v>
      </c>
      <c r="C669" s="33" t="s">
        <v>2437</v>
      </c>
      <c r="D669" s="33" t="s">
        <v>55</v>
      </c>
      <c r="E669" s="33" t="s">
        <v>2438</v>
      </c>
      <c r="F669" s="33" t="s">
        <v>1717</v>
      </c>
      <c r="G669" s="32">
        <f>MONTH(Tabla3[[#This Row],[Fecha de Registro]])</f>
        <v>4</v>
      </c>
    </row>
    <row r="670" spans="1:7">
      <c r="A670" s="33" t="s">
        <v>2443</v>
      </c>
      <c r="B670" s="33" t="s">
        <v>1127</v>
      </c>
      <c r="C670" s="33" t="s">
        <v>2437</v>
      </c>
      <c r="D670" s="33" t="s">
        <v>55</v>
      </c>
      <c r="E670" s="33" t="s">
        <v>2444</v>
      </c>
      <c r="F670" s="33" t="s">
        <v>2445</v>
      </c>
      <c r="G670" s="32">
        <f>MONTH(Tabla3[[#This Row],[Fecha de Registro]])</f>
        <v>4</v>
      </c>
    </row>
    <row r="671" spans="1:7">
      <c r="A671" s="33" t="s">
        <v>2446</v>
      </c>
      <c r="B671" s="33" t="s">
        <v>1127</v>
      </c>
      <c r="C671" s="33" t="s">
        <v>2437</v>
      </c>
      <c r="D671" s="33" t="s">
        <v>55</v>
      </c>
      <c r="E671" s="33" t="s">
        <v>2438</v>
      </c>
      <c r="F671" s="33" t="s">
        <v>1720</v>
      </c>
      <c r="G671" s="32">
        <f>MONTH(Tabla3[[#This Row],[Fecha de Registro]])</f>
        <v>4</v>
      </c>
    </row>
    <row r="672" spans="1:7">
      <c r="A672" s="33" t="s">
        <v>2447</v>
      </c>
      <c r="B672" s="33" t="s">
        <v>1127</v>
      </c>
      <c r="C672" s="33" t="s">
        <v>2437</v>
      </c>
      <c r="D672" s="33" t="s">
        <v>55</v>
      </c>
      <c r="E672" s="33" t="s">
        <v>2438</v>
      </c>
      <c r="F672" s="33" t="s">
        <v>1723</v>
      </c>
      <c r="G672" s="32">
        <f>MONTH(Tabla3[[#This Row],[Fecha de Registro]])</f>
        <v>4</v>
      </c>
    </row>
    <row r="673" spans="1:7">
      <c r="A673" s="33" t="s">
        <v>2448</v>
      </c>
      <c r="B673" s="33" t="s">
        <v>1127</v>
      </c>
      <c r="C673" s="33" t="s">
        <v>2437</v>
      </c>
      <c r="D673" s="33" t="s">
        <v>55</v>
      </c>
      <c r="E673" s="33" t="s">
        <v>2444</v>
      </c>
      <c r="F673" s="33" t="s">
        <v>2449</v>
      </c>
      <c r="G673" s="32">
        <f>MONTH(Tabla3[[#This Row],[Fecha de Registro]])</f>
        <v>4</v>
      </c>
    </row>
    <row r="674" spans="1:7">
      <c r="A674" s="33" t="s">
        <v>2450</v>
      </c>
      <c r="B674" s="33" t="s">
        <v>1127</v>
      </c>
      <c r="C674" s="33" t="s">
        <v>2437</v>
      </c>
      <c r="D674" s="33" t="s">
        <v>55</v>
      </c>
      <c r="E674" s="33" t="s">
        <v>2444</v>
      </c>
      <c r="F674" s="33" t="s">
        <v>2451</v>
      </c>
      <c r="G674" s="32">
        <f>MONTH(Tabla3[[#This Row],[Fecha de Registro]])</f>
        <v>4</v>
      </c>
    </row>
    <row r="675" spans="1:7">
      <c r="A675" s="33" t="s">
        <v>2452</v>
      </c>
      <c r="B675" s="33" t="s">
        <v>1127</v>
      </c>
      <c r="C675" s="33" t="s">
        <v>2437</v>
      </c>
      <c r="D675" s="33" t="s">
        <v>55</v>
      </c>
      <c r="E675" s="33" t="s">
        <v>2444</v>
      </c>
      <c r="F675" s="33" t="s">
        <v>2453</v>
      </c>
      <c r="G675" s="32">
        <f>MONTH(Tabla3[[#This Row],[Fecha de Registro]])</f>
        <v>4</v>
      </c>
    </row>
    <row r="676" spans="1:7">
      <c r="A676" s="33" t="s">
        <v>2454</v>
      </c>
      <c r="B676" s="33" t="s">
        <v>1127</v>
      </c>
      <c r="C676" s="33" t="s">
        <v>2437</v>
      </c>
      <c r="D676" s="33" t="s">
        <v>55</v>
      </c>
      <c r="E676" s="33" t="s">
        <v>2438</v>
      </c>
      <c r="F676" s="33" t="s">
        <v>1726</v>
      </c>
      <c r="G676" s="32">
        <f>MONTH(Tabla3[[#This Row],[Fecha de Registro]])</f>
        <v>4</v>
      </c>
    </row>
    <row r="677" spans="1:7">
      <c r="A677" s="33" t="s">
        <v>2455</v>
      </c>
      <c r="B677" s="33" t="s">
        <v>1127</v>
      </c>
      <c r="C677" s="33" t="s">
        <v>2437</v>
      </c>
      <c r="D677" s="33" t="s">
        <v>55</v>
      </c>
      <c r="E677" s="33" t="s">
        <v>2438</v>
      </c>
      <c r="F677" s="33" t="s">
        <v>1729</v>
      </c>
      <c r="G677" s="32">
        <f>MONTH(Tabla3[[#This Row],[Fecha de Registro]])</f>
        <v>4</v>
      </c>
    </row>
    <row r="678" spans="1:7">
      <c r="A678" s="33" t="s">
        <v>2456</v>
      </c>
      <c r="B678" s="33" t="s">
        <v>1127</v>
      </c>
      <c r="C678" s="33" t="s">
        <v>2437</v>
      </c>
      <c r="D678" s="33" t="s">
        <v>55</v>
      </c>
      <c r="E678" s="33" t="s">
        <v>2438</v>
      </c>
      <c r="F678" s="33" t="s">
        <v>1732</v>
      </c>
      <c r="G678" s="32">
        <f>MONTH(Tabla3[[#This Row],[Fecha de Registro]])</f>
        <v>4</v>
      </c>
    </row>
    <row r="679" spans="1:7">
      <c r="A679" s="33" t="s">
        <v>2457</v>
      </c>
      <c r="B679" s="33" t="s">
        <v>1127</v>
      </c>
      <c r="C679" s="33" t="s">
        <v>2437</v>
      </c>
      <c r="D679" s="33" t="s">
        <v>55</v>
      </c>
      <c r="E679" s="33" t="s">
        <v>2438</v>
      </c>
      <c r="F679" s="33" t="s">
        <v>1735</v>
      </c>
      <c r="G679" s="32">
        <f>MONTH(Tabla3[[#This Row],[Fecha de Registro]])</f>
        <v>4</v>
      </c>
    </row>
    <row r="680" spans="1:7">
      <c r="A680" s="33" t="s">
        <v>2458</v>
      </c>
      <c r="B680" s="33" t="s">
        <v>1127</v>
      </c>
      <c r="C680" s="33" t="s">
        <v>2437</v>
      </c>
      <c r="D680" s="33" t="s">
        <v>55</v>
      </c>
      <c r="E680" s="33" t="s">
        <v>2438</v>
      </c>
      <c r="F680" s="33" t="s">
        <v>1738</v>
      </c>
      <c r="G680" s="32">
        <f>MONTH(Tabla3[[#This Row],[Fecha de Registro]])</f>
        <v>4</v>
      </c>
    </row>
    <row r="681" spans="1:7">
      <c r="A681" s="33" t="s">
        <v>2459</v>
      </c>
      <c r="B681" s="33" t="s">
        <v>1127</v>
      </c>
      <c r="C681" s="33" t="s">
        <v>2437</v>
      </c>
      <c r="D681" s="33" t="s">
        <v>55</v>
      </c>
      <c r="E681" s="33" t="s">
        <v>2438</v>
      </c>
      <c r="F681" s="33" t="s">
        <v>1741</v>
      </c>
      <c r="G681" s="32">
        <f>MONTH(Tabla3[[#This Row],[Fecha de Registro]])</f>
        <v>4</v>
      </c>
    </row>
    <row r="682" spans="1:7">
      <c r="A682" s="33" t="s">
        <v>2460</v>
      </c>
      <c r="B682" s="33" t="s">
        <v>1127</v>
      </c>
      <c r="C682" s="33" t="s">
        <v>2437</v>
      </c>
      <c r="D682" s="33" t="s">
        <v>55</v>
      </c>
      <c r="E682" s="33" t="s">
        <v>2438</v>
      </c>
      <c r="F682" s="33" t="s">
        <v>1744</v>
      </c>
      <c r="G682" s="32">
        <f>MONTH(Tabla3[[#This Row],[Fecha de Registro]])</f>
        <v>4</v>
      </c>
    </row>
    <row r="683" spans="1:7">
      <c r="A683" s="33" t="s">
        <v>2461</v>
      </c>
      <c r="B683" s="33" t="s">
        <v>1127</v>
      </c>
      <c r="C683" s="33" t="s">
        <v>2437</v>
      </c>
      <c r="D683" s="33" t="s">
        <v>55</v>
      </c>
      <c r="E683" s="33" t="s">
        <v>2438</v>
      </c>
      <c r="F683" s="33" t="s">
        <v>1747</v>
      </c>
      <c r="G683" s="32">
        <f>MONTH(Tabla3[[#This Row],[Fecha de Registro]])</f>
        <v>4</v>
      </c>
    </row>
    <row r="684" spans="1:7">
      <c r="A684" s="33" t="s">
        <v>2462</v>
      </c>
      <c r="B684" s="33" t="s">
        <v>1127</v>
      </c>
      <c r="C684" s="33" t="s">
        <v>2437</v>
      </c>
      <c r="D684" s="33" t="s">
        <v>55</v>
      </c>
      <c r="E684" s="33" t="s">
        <v>2444</v>
      </c>
      <c r="F684" s="33" t="s">
        <v>2463</v>
      </c>
      <c r="G684" s="32">
        <f>MONTH(Tabla3[[#This Row],[Fecha de Registro]])</f>
        <v>4</v>
      </c>
    </row>
    <row r="685" spans="1:7">
      <c r="A685" s="33" t="s">
        <v>2464</v>
      </c>
      <c r="B685" s="33" t="s">
        <v>1127</v>
      </c>
      <c r="C685" s="33" t="s">
        <v>2437</v>
      </c>
      <c r="D685" s="33" t="s">
        <v>55</v>
      </c>
      <c r="E685" s="33" t="s">
        <v>2438</v>
      </c>
      <c r="F685" s="33" t="s">
        <v>1750</v>
      </c>
      <c r="G685" s="32">
        <f>MONTH(Tabla3[[#This Row],[Fecha de Registro]])</f>
        <v>4</v>
      </c>
    </row>
    <row r="686" spans="1:7">
      <c r="A686" s="33" t="s">
        <v>2465</v>
      </c>
      <c r="B686" s="33" t="s">
        <v>1127</v>
      </c>
      <c r="C686" s="33" t="s">
        <v>2437</v>
      </c>
      <c r="D686" s="33" t="s">
        <v>55</v>
      </c>
      <c r="E686" s="33" t="s">
        <v>2438</v>
      </c>
      <c r="F686" s="33" t="s">
        <v>1753</v>
      </c>
      <c r="G686" s="32">
        <f>MONTH(Tabla3[[#This Row],[Fecha de Registro]])</f>
        <v>4</v>
      </c>
    </row>
    <row r="687" spans="1:7">
      <c r="A687" s="33" t="s">
        <v>2466</v>
      </c>
      <c r="B687" s="33" t="s">
        <v>1127</v>
      </c>
      <c r="C687" s="33" t="s">
        <v>2437</v>
      </c>
      <c r="D687" s="33" t="s">
        <v>55</v>
      </c>
      <c r="E687" s="33" t="s">
        <v>2438</v>
      </c>
      <c r="F687" s="33" t="s">
        <v>1756</v>
      </c>
      <c r="G687" s="32">
        <f>MONTH(Tabla3[[#This Row],[Fecha de Registro]])</f>
        <v>4</v>
      </c>
    </row>
    <row r="688" spans="1:7">
      <c r="A688" s="33" t="s">
        <v>2467</v>
      </c>
      <c r="B688" s="33" t="s">
        <v>1127</v>
      </c>
      <c r="C688" s="33" t="s">
        <v>2437</v>
      </c>
      <c r="D688" s="33" t="s">
        <v>55</v>
      </c>
      <c r="E688" s="33" t="s">
        <v>2438</v>
      </c>
      <c r="F688" s="33" t="s">
        <v>1759</v>
      </c>
      <c r="G688" s="32">
        <f>MONTH(Tabla3[[#This Row],[Fecha de Registro]])</f>
        <v>4</v>
      </c>
    </row>
    <row r="689" spans="1:7">
      <c r="A689" s="33" t="s">
        <v>2468</v>
      </c>
      <c r="B689" s="33" t="s">
        <v>1127</v>
      </c>
      <c r="C689" s="33" t="s">
        <v>2437</v>
      </c>
      <c r="D689" s="33" t="s">
        <v>55</v>
      </c>
      <c r="E689" s="33" t="s">
        <v>2438</v>
      </c>
      <c r="F689" s="33" t="s">
        <v>1762</v>
      </c>
      <c r="G689" s="32">
        <f>MONTH(Tabla3[[#This Row],[Fecha de Registro]])</f>
        <v>4</v>
      </c>
    </row>
    <row r="690" spans="1:7">
      <c r="A690" s="33" t="s">
        <v>2469</v>
      </c>
      <c r="B690" s="33" t="s">
        <v>1127</v>
      </c>
      <c r="C690" s="33" t="s">
        <v>2437</v>
      </c>
      <c r="D690" s="33" t="s">
        <v>55</v>
      </c>
      <c r="E690" s="33" t="s">
        <v>2438</v>
      </c>
      <c r="F690" s="33" t="s">
        <v>1765</v>
      </c>
      <c r="G690" s="32">
        <f>MONTH(Tabla3[[#This Row],[Fecha de Registro]])</f>
        <v>4</v>
      </c>
    </row>
    <row r="691" spans="1:7">
      <c r="A691" s="33" t="s">
        <v>2470</v>
      </c>
      <c r="B691" s="33" t="s">
        <v>1127</v>
      </c>
      <c r="C691" s="33" t="s">
        <v>2437</v>
      </c>
      <c r="D691" s="33" t="s">
        <v>55</v>
      </c>
      <c r="E691" s="33" t="s">
        <v>2438</v>
      </c>
      <c r="F691" s="33" t="s">
        <v>1768</v>
      </c>
      <c r="G691" s="32">
        <f>MONTH(Tabla3[[#This Row],[Fecha de Registro]])</f>
        <v>4</v>
      </c>
    </row>
    <row r="692" spans="1:7">
      <c r="A692" s="33" t="s">
        <v>2471</v>
      </c>
      <c r="B692" s="33" t="s">
        <v>1127</v>
      </c>
      <c r="C692" s="33" t="s">
        <v>2437</v>
      </c>
      <c r="D692" s="33" t="s">
        <v>55</v>
      </c>
      <c r="E692" s="33" t="s">
        <v>2444</v>
      </c>
      <c r="F692" s="33" t="s">
        <v>2472</v>
      </c>
      <c r="G692" s="32">
        <f>MONTH(Tabla3[[#This Row],[Fecha de Registro]])</f>
        <v>4</v>
      </c>
    </row>
    <row r="693" spans="1:7">
      <c r="A693" s="33" t="s">
        <v>2473</v>
      </c>
      <c r="B693" s="33" t="s">
        <v>1127</v>
      </c>
      <c r="C693" s="33" t="s">
        <v>2437</v>
      </c>
      <c r="D693" s="33" t="s">
        <v>55</v>
      </c>
      <c r="E693" s="33" t="s">
        <v>2438</v>
      </c>
      <c r="F693" s="33" t="s">
        <v>1771</v>
      </c>
      <c r="G693" s="32">
        <f>MONTH(Tabla3[[#This Row],[Fecha de Registro]])</f>
        <v>4</v>
      </c>
    </row>
    <row r="694" spans="1:7">
      <c r="A694" s="33" t="s">
        <v>2474</v>
      </c>
      <c r="B694" s="33" t="s">
        <v>1127</v>
      </c>
      <c r="C694" s="33" t="s">
        <v>2437</v>
      </c>
      <c r="D694" s="33" t="s">
        <v>55</v>
      </c>
      <c r="E694" s="33" t="s">
        <v>2444</v>
      </c>
      <c r="F694" s="33" t="s">
        <v>2475</v>
      </c>
      <c r="G694" s="32">
        <f>MONTH(Tabla3[[#This Row],[Fecha de Registro]])</f>
        <v>4</v>
      </c>
    </row>
    <row r="695" spans="1:7">
      <c r="A695" s="33" t="s">
        <v>2476</v>
      </c>
      <c r="B695" s="33" t="s">
        <v>1127</v>
      </c>
      <c r="C695" s="33" t="s">
        <v>2437</v>
      </c>
      <c r="D695" s="33" t="s">
        <v>55</v>
      </c>
      <c r="E695" s="33" t="s">
        <v>2438</v>
      </c>
      <c r="F695" s="33" t="s">
        <v>1774</v>
      </c>
      <c r="G695" s="32">
        <f>MONTH(Tabla3[[#This Row],[Fecha de Registro]])</f>
        <v>4</v>
      </c>
    </row>
    <row r="696" spans="1:7">
      <c r="A696" s="33" t="s">
        <v>3214</v>
      </c>
      <c r="B696" s="33" t="s">
        <v>1127</v>
      </c>
      <c r="C696" s="33" t="s">
        <v>2437</v>
      </c>
      <c r="D696" s="33" t="s">
        <v>55</v>
      </c>
      <c r="E696" s="33" t="s">
        <v>2438</v>
      </c>
      <c r="F696" s="33" t="s">
        <v>1777</v>
      </c>
      <c r="G696" s="32">
        <f>MONTH(Tabla3[[#This Row],[Fecha de Registro]])</f>
        <v>4</v>
      </c>
    </row>
    <row r="697" spans="1:7">
      <c r="A697" s="33" t="s">
        <v>2477</v>
      </c>
      <c r="B697" s="33" t="s">
        <v>1127</v>
      </c>
      <c r="C697" s="33" t="s">
        <v>2437</v>
      </c>
      <c r="D697" s="33" t="s">
        <v>55</v>
      </c>
      <c r="E697" s="33" t="s">
        <v>2438</v>
      </c>
      <c r="F697" s="33" t="s">
        <v>2480</v>
      </c>
      <c r="G697" s="32">
        <f>MONTH(Tabla3[[#This Row],[Fecha de Registro]])</f>
        <v>4</v>
      </c>
    </row>
    <row r="698" spans="1:7">
      <c r="A698" s="33" t="s">
        <v>2478</v>
      </c>
      <c r="B698" s="33" t="s">
        <v>1127</v>
      </c>
      <c r="C698" s="33" t="s">
        <v>2479</v>
      </c>
      <c r="D698" s="33" t="s">
        <v>55</v>
      </c>
      <c r="E698" s="33" t="s">
        <v>2444</v>
      </c>
      <c r="F698" s="33" t="s">
        <v>1789</v>
      </c>
      <c r="G698" s="32">
        <f>MONTH(Tabla3[[#This Row],[Fecha de Registro]])</f>
        <v>4</v>
      </c>
    </row>
    <row r="699" spans="1:7">
      <c r="A699" s="33" t="s">
        <v>2481</v>
      </c>
      <c r="B699" s="33" t="s">
        <v>1127</v>
      </c>
      <c r="C699" s="33" t="s">
        <v>2479</v>
      </c>
      <c r="D699" s="33" t="s">
        <v>55</v>
      </c>
      <c r="E699" s="33" t="s">
        <v>2438</v>
      </c>
      <c r="F699" s="33" t="s">
        <v>1792</v>
      </c>
      <c r="G699" s="32">
        <f>MONTH(Tabla3[[#This Row],[Fecha de Registro]])</f>
        <v>4</v>
      </c>
    </row>
    <row r="700" spans="1:7">
      <c r="A700" s="33" t="s">
        <v>2482</v>
      </c>
      <c r="B700" s="33" t="s">
        <v>1127</v>
      </c>
      <c r="C700" s="33" t="s">
        <v>2479</v>
      </c>
      <c r="D700" s="33" t="s">
        <v>55</v>
      </c>
      <c r="E700" s="33" t="s">
        <v>2438</v>
      </c>
      <c r="F700" s="33" t="s">
        <v>1795</v>
      </c>
      <c r="G700" s="32">
        <f>MONTH(Tabla3[[#This Row],[Fecha de Registro]])</f>
        <v>4</v>
      </c>
    </row>
    <row r="701" spans="1:7">
      <c r="A701" s="33" t="s">
        <v>2483</v>
      </c>
      <c r="B701" s="33" t="s">
        <v>1127</v>
      </c>
      <c r="C701" s="33" t="s">
        <v>2479</v>
      </c>
      <c r="D701" s="33" t="s">
        <v>55</v>
      </c>
      <c r="E701" s="33" t="s">
        <v>2484</v>
      </c>
      <c r="F701" s="33" t="s">
        <v>1798</v>
      </c>
      <c r="G701" s="32">
        <f>MONTH(Tabla3[[#This Row],[Fecha de Registro]])</f>
        <v>4</v>
      </c>
    </row>
    <row r="702" spans="1:7">
      <c r="A702" s="33" t="s">
        <v>2485</v>
      </c>
      <c r="B702" s="33" t="s">
        <v>1127</v>
      </c>
      <c r="C702" s="33" t="s">
        <v>2479</v>
      </c>
      <c r="D702" s="33" t="s">
        <v>55</v>
      </c>
      <c r="E702" s="33" t="s">
        <v>2438</v>
      </c>
      <c r="F702" s="33" t="s">
        <v>1801</v>
      </c>
      <c r="G702" s="32">
        <f>MONTH(Tabla3[[#This Row],[Fecha de Registro]])</f>
        <v>4</v>
      </c>
    </row>
    <row r="703" spans="1:7">
      <c r="A703" s="33" t="s">
        <v>2486</v>
      </c>
      <c r="B703" s="33" t="s">
        <v>1127</v>
      </c>
      <c r="C703" s="33" t="s">
        <v>2479</v>
      </c>
      <c r="D703" s="33" t="s">
        <v>55</v>
      </c>
      <c r="E703" s="33" t="s">
        <v>2484</v>
      </c>
      <c r="F703" s="33" t="s">
        <v>2489</v>
      </c>
      <c r="G703" s="32">
        <f>MONTH(Tabla3[[#This Row],[Fecha de Registro]])</f>
        <v>4</v>
      </c>
    </row>
    <row r="704" spans="1:7">
      <c r="A704" s="33" t="s">
        <v>2487</v>
      </c>
      <c r="B704" s="33" t="s">
        <v>1127</v>
      </c>
      <c r="C704" s="33" t="s">
        <v>2479</v>
      </c>
      <c r="D704" s="33" t="s">
        <v>55</v>
      </c>
      <c r="E704" s="33" t="s">
        <v>2488</v>
      </c>
      <c r="F704" s="33" t="s">
        <v>1804</v>
      </c>
      <c r="G704" s="32">
        <f>MONTH(Tabla3[[#This Row],[Fecha de Registro]])</f>
        <v>4</v>
      </c>
    </row>
    <row r="705" spans="1:7">
      <c r="A705" s="33" t="s">
        <v>2490</v>
      </c>
      <c r="B705" s="33" t="s">
        <v>1127</v>
      </c>
      <c r="C705" s="33" t="s">
        <v>2479</v>
      </c>
      <c r="D705" s="33" t="s">
        <v>55</v>
      </c>
      <c r="E705" s="33" t="s">
        <v>2438</v>
      </c>
      <c r="F705" s="33" t="s">
        <v>1807</v>
      </c>
      <c r="G705" s="32">
        <f>MONTH(Tabla3[[#This Row],[Fecha de Registro]])</f>
        <v>4</v>
      </c>
    </row>
    <row r="706" spans="1:7">
      <c r="A706" s="33" t="s">
        <v>2491</v>
      </c>
      <c r="B706" s="33" t="s">
        <v>1127</v>
      </c>
      <c r="C706" s="33" t="s">
        <v>2479</v>
      </c>
      <c r="D706" s="33" t="s">
        <v>55</v>
      </c>
      <c r="E706" s="33" t="s">
        <v>2438</v>
      </c>
      <c r="F706" s="33" t="s">
        <v>1810</v>
      </c>
      <c r="G706" s="32">
        <f>MONTH(Tabla3[[#This Row],[Fecha de Registro]])</f>
        <v>4</v>
      </c>
    </row>
    <row r="707" spans="1:7">
      <c r="A707" s="33" t="s">
        <v>2492</v>
      </c>
      <c r="B707" s="33" t="s">
        <v>1127</v>
      </c>
      <c r="C707" s="33" t="s">
        <v>2479</v>
      </c>
      <c r="D707" s="33" t="s">
        <v>55</v>
      </c>
      <c r="E707" s="33" t="s">
        <v>2438</v>
      </c>
      <c r="F707" s="33" t="s">
        <v>1813</v>
      </c>
      <c r="G707" s="32">
        <f>MONTH(Tabla3[[#This Row],[Fecha de Registro]])</f>
        <v>4</v>
      </c>
    </row>
    <row r="708" spans="1:7">
      <c r="A708" s="33" t="s">
        <v>2493</v>
      </c>
      <c r="B708" s="33" t="s">
        <v>1127</v>
      </c>
      <c r="C708" s="33" t="s">
        <v>2479</v>
      </c>
      <c r="D708" s="33" t="s">
        <v>55</v>
      </c>
      <c r="E708" s="33" t="s">
        <v>2438</v>
      </c>
      <c r="F708" s="33" t="s">
        <v>1816</v>
      </c>
      <c r="G708" s="32">
        <f>MONTH(Tabla3[[#This Row],[Fecha de Registro]])</f>
        <v>4</v>
      </c>
    </row>
    <row r="709" spans="1:7">
      <c r="A709" s="33" t="s">
        <v>2494</v>
      </c>
      <c r="B709" s="33" t="s">
        <v>1127</v>
      </c>
      <c r="C709" s="33" t="s">
        <v>2479</v>
      </c>
      <c r="D709" s="33" t="s">
        <v>55</v>
      </c>
      <c r="E709" s="33" t="s">
        <v>2438</v>
      </c>
      <c r="F709" s="33" t="s">
        <v>2496</v>
      </c>
      <c r="G709" s="32">
        <f>MONTH(Tabla3[[#This Row],[Fecha de Registro]])</f>
        <v>4</v>
      </c>
    </row>
    <row r="710" spans="1:7">
      <c r="A710" s="33" t="s">
        <v>2495</v>
      </c>
      <c r="B710" s="33" t="s">
        <v>1127</v>
      </c>
      <c r="C710" s="33" t="s">
        <v>2479</v>
      </c>
      <c r="D710" s="33" t="s">
        <v>55</v>
      </c>
      <c r="E710" s="33" t="s">
        <v>2444</v>
      </c>
      <c r="F710" s="33" t="s">
        <v>1819</v>
      </c>
      <c r="G710" s="32">
        <f>MONTH(Tabla3[[#This Row],[Fecha de Registro]])</f>
        <v>4</v>
      </c>
    </row>
    <row r="711" spans="1:7">
      <c r="A711" s="33" t="s">
        <v>2497</v>
      </c>
      <c r="B711" s="33" t="s">
        <v>1127</v>
      </c>
      <c r="C711" s="33" t="s">
        <v>2479</v>
      </c>
      <c r="D711" s="33" t="s">
        <v>55</v>
      </c>
      <c r="E711" s="33" t="s">
        <v>2438</v>
      </c>
      <c r="F711" s="33" t="s">
        <v>1822</v>
      </c>
      <c r="G711" s="32">
        <f>MONTH(Tabla3[[#This Row],[Fecha de Registro]])</f>
        <v>4</v>
      </c>
    </row>
    <row r="712" spans="1:7">
      <c r="A712" s="33" t="s">
        <v>2498</v>
      </c>
      <c r="B712" s="33" t="s">
        <v>1127</v>
      </c>
      <c r="C712" s="33" t="s">
        <v>2479</v>
      </c>
      <c r="D712" s="33" t="s">
        <v>55</v>
      </c>
      <c r="E712" s="33" t="s">
        <v>2438</v>
      </c>
      <c r="F712" s="33" t="s">
        <v>1825</v>
      </c>
      <c r="G712" s="32">
        <f>MONTH(Tabla3[[#This Row],[Fecha de Registro]])</f>
        <v>4</v>
      </c>
    </row>
    <row r="713" spans="1:7">
      <c r="A713" s="33" t="s">
        <v>2499</v>
      </c>
      <c r="B713" s="33" t="s">
        <v>1127</v>
      </c>
      <c r="C713" s="33" t="s">
        <v>2479</v>
      </c>
      <c r="D713" s="33" t="s">
        <v>55</v>
      </c>
      <c r="E713" s="33" t="s">
        <v>2438</v>
      </c>
      <c r="F713" s="33" t="s">
        <v>1828</v>
      </c>
      <c r="G713" s="32">
        <f>MONTH(Tabla3[[#This Row],[Fecha de Registro]])</f>
        <v>4</v>
      </c>
    </row>
    <row r="714" spans="1:7">
      <c r="A714" s="33" t="s">
        <v>2500</v>
      </c>
      <c r="B714" s="33" t="s">
        <v>1127</v>
      </c>
      <c r="C714" s="33" t="s">
        <v>2479</v>
      </c>
      <c r="D714" s="33" t="s">
        <v>55</v>
      </c>
      <c r="E714" s="33" t="s">
        <v>2438</v>
      </c>
      <c r="F714" s="33" t="s">
        <v>1831</v>
      </c>
      <c r="G714" s="32">
        <f>MONTH(Tabla3[[#This Row],[Fecha de Registro]])</f>
        <v>4</v>
      </c>
    </row>
    <row r="715" spans="1:7">
      <c r="A715" s="33" t="s">
        <v>2501</v>
      </c>
      <c r="B715" s="33" t="s">
        <v>1127</v>
      </c>
      <c r="C715" s="33" t="s">
        <v>2479</v>
      </c>
      <c r="D715" s="33" t="s">
        <v>55</v>
      </c>
      <c r="E715" s="33" t="s">
        <v>2438</v>
      </c>
      <c r="F715" s="33" t="s">
        <v>1834</v>
      </c>
      <c r="G715" s="32">
        <f>MONTH(Tabla3[[#This Row],[Fecha de Registro]])</f>
        <v>4</v>
      </c>
    </row>
    <row r="716" spans="1:7">
      <c r="A716" s="33" t="s">
        <v>2502</v>
      </c>
      <c r="B716" s="33" t="s">
        <v>1127</v>
      </c>
      <c r="C716" s="33" t="s">
        <v>2479</v>
      </c>
      <c r="D716" s="33" t="s">
        <v>55</v>
      </c>
      <c r="E716" s="33" t="s">
        <v>2438</v>
      </c>
      <c r="F716" s="33" t="s">
        <v>1837</v>
      </c>
      <c r="G716" s="32">
        <f>MONTH(Tabla3[[#This Row],[Fecha de Registro]])</f>
        <v>4</v>
      </c>
    </row>
    <row r="717" spans="1:7">
      <c r="A717" s="33" t="s">
        <v>2503</v>
      </c>
      <c r="B717" s="33" t="s">
        <v>1127</v>
      </c>
      <c r="C717" s="33" t="s">
        <v>2479</v>
      </c>
      <c r="D717" s="33" t="s">
        <v>55</v>
      </c>
      <c r="E717" s="33" t="s">
        <v>2438</v>
      </c>
      <c r="F717" s="33" t="s">
        <v>1840</v>
      </c>
      <c r="G717" s="32">
        <f>MONTH(Tabla3[[#This Row],[Fecha de Registro]])</f>
        <v>4</v>
      </c>
    </row>
    <row r="718" spans="1:7">
      <c r="A718" s="33" t="s">
        <v>2504</v>
      </c>
      <c r="B718" s="33" t="s">
        <v>1127</v>
      </c>
      <c r="C718" s="33" t="s">
        <v>2479</v>
      </c>
      <c r="D718" s="33" t="s">
        <v>55</v>
      </c>
      <c r="E718" s="33" t="s">
        <v>2438</v>
      </c>
      <c r="F718" s="33" t="s">
        <v>1843</v>
      </c>
      <c r="G718" s="32">
        <f>MONTH(Tabla3[[#This Row],[Fecha de Registro]])</f>
        <v>4</v>
      </c>
    </row>
    <row r="719" spans="1:7">
      <c r="A719" s="33" t="s">
        <v>2505</v>
      </c>
      <c r="B719" s="33" t="s">
        <v>1127</v>
      </c>
      <c r="C719" s="33" t="s">
        <v>2479</v>
      </c>
      <c r="D719" s="33" t="s">
        <v>55</v>
      </c>
      <c r="E719" s="33" t="s">
        <v>2438</v>
      </c>
      <c r="F719" s="33" t="s">
        <v>1846</v>
      </c>
      <c r="G719" s="32">
        <f>MONTH(Tabla3[[#This Row],[Fecha de Registro]])</f>
        <v>4</v>
      </c>
    </row>
    <row r="720" spans="1:7">
      <c r="A720" s="33" t="s">
        <v>2506</v>
      </c>
      <c r="B720" s="33" t="s">
        <v>1127</v>
      </c>
      <c r="C720" s="33" t="s">
        <v>2479</v>
      </c>
      <c r="D720" s="33" t="s">
        <v>55</v>
      </c>
      <c r="E720" s="33" t="s">
        <v>2438</v>
      </c>
      <c r="F720" s="33" t="s">
        <v>2508</v>
      </c>
      <c r="G720" s="32">
        <f>MONTH(Tabla3[[#This Row],[Fecha de Registro]])</f>
        <v>4</v>
      </c>
    </row>
    <row r="721" spans="1:7">
      <c r="A721" s="33" t="s">
        <v>2507</v>
      </c>
      <c r="B721" s="33" t="s">
        <v>1127</v>
      </c>
      <c r="C721" s="33" t="s">
        <v>2479</v>
      </c>
      <c r="D721" s="33" t="s">
        <v>55</v>
      </c>
      <c r="E721" s="33" t="s">
        <v>2444</v>
      </c>
      <c r="F721" s="33" t="s">
        <v>1849</v>
      </c>
      <c r="G721" s="32">
        <f>MONTH(Tabla3[[#This Row],[Fecha de Registro]])</f>
        <v>4</v>
      </c>
    </row>
    <row r="722" spans="1:7">
      <c r="A722" s="33" t="s">
        <v>2509</v>
      </c>
      <c r="B722" s="33" t="s">
        <v>1127</v>
      </c>
      <c r="C722" s="33" t="s">
        <v>2479</v>
      </c>
      <c r="D722" s="33" t="s">
        <v>55</v>
      </c>
      <c r="E722" s="33" t="s">
        <v>2438</v>
      </c>
      <c r="F722" s="33" t="s">
        <v>1852</v>
      </c>
      <c r="G722" s="32">
        <f>MONTH(Tabla3[[#This Row],[Fecha de Registro]])</f>
        <v>4</v>
      </c>
    </row>
    <row r="723" spans="1:7">
      <c r="A723" s="33" t="s">
        <v>2510</v>
      </c>
      <c r="B723" s="33" t="s">
        <v>1127</v>
      </c>
      <c r="C723" s="33" t="s">
        <v>2479</v>
      </c>
      <c r="D723" s="33" t="s">
        <v>55</v>
      </c>
      <c r="E723" s="33" t="s">
        <v>2438</v>
      </c>
      <c r="F723" s="33" t="s">
        <v>1855</v>
      </c>
      <c r="G723" s="32">
        <f>MONTH(Tabla3[[#This Row],[Fecha de Registro]])</f>
        <v>4</v>
      </c>
    </row>
    <row r="724" spans="1:7">
      <c r="A724" s="33" t="s">
        <v>3215</v>
      </c>
      <c r="B724" s="33" t="s">
        <v>1127</v>
      </c>
      <c r="C724" s="33" t="s">
        <v>2479</v>
      </c>
      <c r="D724" s="33" t="s">
        <v>55</v>
      </c>
      <c r="E724" s="33" t="s">
        <v>2438</v>
      </c>
      <c r="F724" s="33" t="s">
        <v>2514</v>
      </c>
      <c r="G724" s="32">
        <f>MONTH(Tabla3[[#This Row],[Fecha de Registro]])</f>
        <v>4</v>
      </c>
    </row>
    <row r="725" spans="1:7">
      <c r="A725" s="33" t="s">
        <v>2511</v>
      </c>
      <c r="B725" s="33" t="s">
        <v>1127</v>
      </c>
      <c r="C725" s="33" t="s">
        <v>2512</v>
      </c>
      <c r="D725" s="33" t="s">
        <v>55</v>
      </c>
      <c r="E725" s="33" t="s">
        <v>2438</v>
      </c>
      <c r="F725" s="33" t="s">
        <v>2516</v>
      </c>
      <c r="G725" s="32">
        <f>MONTH(Tabla3[[#This Row],[Fecha de Registro]])</f>
        <v>4</v>
      </c>
    </row>
    <row r="726" spans="1:7">
      <c r="A726" s="33" t="s">
        <v>2513</v>
      </c>
      <c r="B726" s="33" t="s">
        <v>1127</v>
      </c>
      <c r="C726" s="33" t="s">
        <v>2512</v>
      </c>
      <c r="D726" s="33" t="s">
        <v>55</v>
      </c>
      <c r="E726" s="33" t="s">
        <v>2444</v>
      </c>
      <c r="F726" s="33" t="s">
        <v>2518</v>
      </c>
      <c r="G726" s="32">
        <f>MONTH(Tabla3[[#This Row],[Fecha de Registro]])</f>
        <v>4</v>
      </c>
    </row>
    <row r="727" spans="1:7">
      <c r="A727" s="33" t="s">
        <v>2515</v>
      </c>
      <c r="B727" s="33" t="s">
        <v>1127</v>
      </c>
      <c r="C727" s="33" t="s">
        <v>2512</v>
      </c>
      <c r="D727" s="33" t="s">
        <v>55</v>
      </c>
      <c r="E727" s="33" t="s">
        <v>2444</v>
      </c>
      <c r="F727" s="33" t="s">
        <v>1858</v>
      </c>
      <c r="G727" s="32">
        <f>MONTH(Tabla3[[#This Row],[Fecha de Registro]])</f>
        <v>4</v>
      </c>
    </row>
    <row r="728" spans="1:7">
      <c r="A728" s="33" t="s">
        <v>2517</v>
      </c>
      <c r="B728" s="33" t="s">
        <v>1127</v>
      </c>
      <c r="C728" s="33" t="s">
        <v>2512</v>
      </c>
      <c r="D728" s="33" t="s">
        <v>55</v>
      </c>
      <c r="E728" s="33" t="s">
        <v>2444</v>
      </c>
      <c r="F728" s="33" t="s">
        <v>2521</v>
      </c>
      <c r="G728" s="32">
        <f>MONTH(Tabla3[[#This Row],[Fecha de Registro]])</f>
        <v>4</v>
      </c>
    </row>
    <row r="729" spans="1:7">
      <c r="A729" s="33" t="s">
        <v>2519</v>
      </c>
      <c r="B729" s="33" t="s">
        <v>1127</v>
      </c>
      <c r="C729" s="33" t="s">
        <v>2512</v>
      </c>
      <c r="D729" s="33" t="s">
        <v>55</v>
      </c>
      <c r="E729" s="33" t="s">
        <v>2438</v>
      </c>
      <c r="F729" s="33" t="s">
        <v>1861</v>
      </c>
      <c r="G729" s="32">
        <f>MONTH(Tabla3[[#This Row],[Fecha de Registro]])</f>
        <v>4</v>
      </c>
    </row>
    <row r="730" spans="1:7">
      <c r="A730" s="33" t="s">
        <v>2520</v>
      </c>
      <c r="B730" s="33" t="s">
        <v>1127</v>
      </c>
      <c r="C730" s="33" t="s">
        <v>2512</v>
      </c>
      <c r="D730" s="33" t="s">
        <v>55</v>
      </c>
      <c r="E730" s="33" t="s">
        <v>2444</v>
      </c>
      <c r="F730" s="33" t="s">
        <v>2522</v>
      </c>
      <c r="G730" s="32">
        <f>MONTH(Tabla3[[#This Row],[Fecha de Registro]])</f>
        <v>4</v>
      </c>
    </row>
    <row r="731" spans="1:7">
      <c r="A731" s="33" t="s">
        <v>3216</v>
      </c>
      <c r="B731" s="33" t="s">
        <v>1127</v>
      </c>
      <c r="C731" s="33" t="s">
        <v>2512</v>
      </c>
      <c r="D731" s="33" t="s">
        <v>55</v>
      </c>
      <c r="E731" s="33" t="s">
        <v>2438</v>
      </c>
      <c r="F731" s="33" t="s">
        <v>2540</v>
      </c>
      <c r="G731" s="32">
        <f>MONTH(Tabla3[[#This Row],[Fecha de Registro]])</f>
        <v>4</v>
      </c>
    </row>
    <row r="732" spans="1:7">
      <c r="A732" s="33" t="s">
        <v>3217</v>
      </c>
      <c r="B732" s="33" t="s">
        <v>1127</v>
      </c>
      <c r="C732" s="33" t="s">
        <v>2512</v>
      </c>
      <c r="D732" s="33" t="s">
        <v>55</v>
      </c>
      <c r="E732" s="33" t="s">
        <v>2438</v>
      </c>
      <c r="F732" s="33" t="s">
        <v>2543</v>
      </c>
      <c r="G732" s="32">
        <f>MONTH(Tabla3[[#This Row],[Fecha de Registro]])</f>
        <v>4</v>
      </c>
    </row>
    <row r="733" spans="1:7">
      <c r="A733" s="33" t="s">
        <v>3218</v>
      </c>
      <c r="B733" s="33" t="s">
        <v>1127</v>
      </c>
      <c r="C733" s="33" t="s">
        <v>2512</v>
      </c>
      <c r="D733" s="33" t="s">
        <v>55</v>
      </c>
      <c r="E733" s="33" t="s">
        <v>2438</v>
      </c>
      <c r="F733" s="33" t="s">
        <v>2546</v>
      </c>
      <c r="G733" s="32">
        <f>MONTH(Tabla3[[#This Row],[Fecha de Registro]])</f>
        <v>4</v>
      </c>
    </row>
    <row r="734" spans="1:7">
      <c r="A734" s="33" t="s">
        <v>3219</v>
      </c>
      <c r="B734" s="33" t="s">
        <v>1127</v>
      </c>
      <c r="C734" s="33" t="s">
        <v>2512</v>
      </c>
      <c r="D734" s="33" t="s">
        <v>55</v>
      </c>
      <c r="E734" s="33" t="s">
        <v>2438</v>
      </c>
      <c r="F734" s="33" t="s">
        <v>2549</v>
      </c>
      <c r="G734" s="32">
        <f>MONTH(Tabla3[[#This Row],[Fecha de Registro]])</f>
        <v>4</v>
      </c>
    </row>
    <row r="735" spans="1:7">
      <c r="A735" s="33" t="s">
        <v>3220</v>
      </c>
      <c r="B735" s="33" t="s">
        <v>1127</v>
      </c>
      <c r="C735" s="33" t="s">
        <v>2512</v>
      </c>
      <c r="D735" s="33" t="s">
        <v>55</v>
      </c>
      <c r="E735" s="33" t="s">
        <v>2438</v>
      </c>
      <c r="F735" s="33" t="s">
        <v>2552</v>
      </c>
      <c r="G735" s="32">
        <f>MONTH(Tabla3[[#This Row],[Fecha de Registro]])</f>
        <v>4</v>
      </c>
    </row>
    <row r="736" spans="1:7">
      <c r="A736" s="33" t="s">
        <v>3221</v>
      </c>
      <c r="B736" s="33" t="s">
        <v>1127</v>
      </c>
      <c r="C736" s="33" t="s">
        <v>2512</v>
      </c>
      <c r="D736" s="33" t="s">
        <v>55</v>
      </c>
      <c r="E736" s="33" t="s">
        <v>2438</v>
      </c>
      <c r="F736" s="33" t="s">
        <v>2555</v>
      </c>
      <c r="G736" s="32">
        <f>MONTH(Tabla3[[#This Row],[Fecha de Registro]])</f>
        <v>4</v>
      </c>
    </row>
    <row r="737" spans="1:7">
      <c r="A737" s="33" t="s">
        <v>3222</v>
      </c>
      <c r="B737" s="33" t="s">
        <v>1127</v>
      </c>
      <c r="C737" s="33" t="s">
        <v>2512</v>
      </c>
      <c r="D737" s="33" t="s">
        <v>55</v>
      </c>
      <c r="E737" s="33" t="s">
        <v>2438</v>
      </c>
      <c r="F737" s="33" t="s">
        <v>2558</v>
      </c>
      <c r="G737" s="32">
        <f>MONTH(Tabla3[[#This Row],[Fecha de Registro]])</f>
        <v>4</v>
      </c>
    </row>
    <row r="738" spans="1:7">
      <c r="A738" s="33" t="s">
        <v>3223</v>
      </c>
      <c r="B738" s="33" t="s">
        <v>1127</v>
      </c>
      <c r="C738" s="33" t="s">
        <v>2512</v>
      </c>
      <c r="D738" s="33" t="s">
        <v>55</v>
      </c>
      <c r="E738" s="33" t="s">
        <v>2438</v>
      </c>
      <c r="F738" s="33" t="s">
        <v>2561</v>
      </c>
      <c r="G738" s="32">
        <f>MONTH(Tabla3[[#This Row],[Fecha de Registro]])</f>
        <v>4</v>
      </c>
    </row>
    <row r="739" spans="1:7">
      <c r="A739" s="33" t="s">
        <v>3224</v>
      </c>
      <c r="B739" s="33" t="s">
        <v>1127</v>
      </c>
      <c r="C739" s="33" t="s">
        <v>2512</v>
      </c>
      <c r="D739" s="33" t="s">
        <v>55</v>
      </c>
      <c r="E739" s="33" t="s">
        <v>2444</v>
      </c>
      <c r="F739" s="33" t="s">
        <v>4021</v>
      </c>
      <c r="G739" s="32">
        <f>MONTH(Tabla3[[#This Row],[Fecha de Registro]])</f>
        <v>4</v>
      </c>
    </row>
    <row r="740" spans="1:7">
      <c r="A740" s="33" t="s">
        <v>3225</v>
      </c>
      <c r="B740" s="33" t="s">
        <v>1127</v>
      </c>
      <c r="C740" s="33" t="s">
        <v>2512</v>
      </c>
      <c r="D740" s="33" t="s">
        <v>55</v>
      </c>
      <c r="E740" s="33" t="s">
        <v>2438</v>
      </c>
      <c r="F740" s="33" t="s">
        <v>2564</v>
      </c>
      <c r="G740" s="32">
        <f>MONTH(Tabla3[[#This Row],[Fecha de Registro]])</f>
        <v>4</v>
      </c>
    </row>
    <row r="741" spans="1:7">
      <c r="A741" s="33" t="s">
        <v>3226</v>
      </c>
      <c r="B741" s="33" t="s">
        <v>1127</v>
      </c>
      <c r="C741" s="33" t="s">
        <v>2512</v>
      </c>
      <c r="D741" s="33" t="s">
        <v>55</v>
      </c>
      <c r="E741" s="33" t="s">
        <v>2438</v>
      </c>
      <c r="F741" s="33" t="s">
        <v>2567</v>
      </c>
      <c r="G741" s="32">
        <f>MONTH(Tabla3[[#This Row],[Fecha de Registro]])</f>
        <v>4</v>
      </c>
    </row>
    <row r="742" spans="1:7">
      <c r="A742" s="33" t="s">
        <v>3227</v>
      </c>
      <c r="B742" s="33" t="s">
        <v>1127</v>
      </c>
      <c r="C742" s="33" t="s">
        <v>2512</v>
      </c>
      <c r="D742" s="33" t="s">
        <v>55</v>
      </c>
      <c r="E742" s="33" t="s">
        <v>2444</v>
      </c>
      <c r="F742" s="33" t="s">
        <v>4022</v>
      </c>
      <c r="G742" s="32">
        <f>MONTH(Tabla3[[#This Row],[Fecha de Registro]])</f>
        <v>4</v>
      </c>
    </row>
    <row r="743" spans="1:7">
      <c r="A743" s="33" t="s">
        <v>3228</v>
      </c>
      <c r="B743" s="33" t="s">
        <v>1127</v>
      </c>
      <c r="C743" s="33" t="s">
        <v>2512</v>
      </c>
      <c r="D743" s="33" t="s">
        <v>55</v>
      </c>
      <c r="E743" s="33" t="s">
        <v>2444</v>
      </c>
      <c r="F743" s="33" t="s">
        <v>4023</v>
      </c>
      <c r="G743" s="32">
        <f>MONTH(Tabla3[[#This Row],[Fecha de Registro]])</f>
        <v>4</v>
      </c>
    </row>
    <row r="744" spans="1:7">
      <c r="A744" s="33" t="s">
        <v>3229</v>
      </c>
      <c r="B744" s="33" t="s">
        <v>1127</v>
      </c>
      <c r="C744" s="33" t="s">
        <v>2512</v>
      </c>
      <c r="D744" s="33" t="s">
        <v>55</v>
      </c>
      <c r="E744" s="33" t="s">
        <v>2438</v>
      </c>
      <c r="F744" s="33" t="s">
        <v>2570</v>
      </c>
      <c r="G744" s="32">
        <f>MONTH(Tabla3[[#This Row],[Fecha de Registro]])</f>
        <v>4</v>
      </c>
    </row>
    <row r="745" spans="1:7">
      <c r="A745" s="33" t="s">
        <v>3230</v>
      </c>
      <c r="B745" s="33" t="s">
        <v>1127</v>
      </c>
      <c r="C745" s="33" t="s">
        <v>2512</v>
      </c>
      <c r="D745" s="33" t="s">
        <v>55</v>
      </c>
      <c r="E745" s="33" t="s">
        <v>2438</v>
      </c>
      <c r="F745" s="33" t="s">
        <v>2573</v>
      </c>
      <c r="G745" s="32">
        <f>MONTH(Tabla3[[#This Row],[Fecha de Registro]])</f>
        <v>4</v>
      </c>
    </row>
    <row r="746" spans="1:7">
      <c r="A746" s="33" t="s">
        <v>3231</v>
      </c>
      <c r="B746" s="33" t="s">
        <v>1127</v>
      </c>
      <c r="C746" s="33" t="s">
        <v>2512</v>
      </c>
      <c r="D746" s="33" t="s">
        <v>55</v>
      </c>
      <c r="E746" s="33" t="s">
        <v>2438</v>
      </c>
      <c r="F746" s="33" t="s">
        <v>2576</v>
      </c>
      <c r="G746" s="32">
        <f>MONTH(Tabla3[[#This Row],[Fecha de Registro]])</f>
        <v>4</v>
      </c>
    </row>
    <row r="747" spans="1:7">
      <c r="A747" s="33" t="s">
        <v>3232</v>
      </c>
      <c r="B747" s="33" t="s">
        <v>1127</v>
      </c>
      <c r="C747" s="33" t="s">
        <v>2512</v>
      </c>
      <c r="D747" s="33" t="s">
        <v>55</v>
      </c>
      <c r="E747" s="33" t="s">
        <v>2438</v>
      </c>
      <c r="F747" s="33" t="s">
        <v>2579</v>
      </c>
      <c r="G747" s="32">
        <f>MONTH(Tabla3[[#This Row],[Fecha de Registro]])</f>
        <v>4</v>
      </c>
    </row>
    <row r="748" spans="1:7">
      <c r="A748" s="33" t="s">
        <v>3233</v>
      </c>
      <c r="B748" s="33" t="s">
        <v>1127</v>
      </c>
      <c r="C748" s="33" t="s">
        <v>2512</v>
      </c>
      <c r="D748" s="33" t="s">
        <v>55</v>
      </c>
      <c r="E748" s="33" t="s">
        <v>2438</v>
      </c>
      <c r="F748" s="33" t="s">
        <v>2582</v>
      </c>
      <c r="G748" s="32">
        <f>MONTH(Tabla3[[#This Row],[Fecha de Registro]])</f>
        <v>4</v>
      </c>
    </row>
    <row r="749" spans="1:7">
      <c r="A749" s="33" t="s">
        <v>3234</v>
      </c>
      <c r="B749" s="33" t="s">
        <v>1127</v>
      </c>
      <c r="C749" s="33" t="s">
        <v>2512</v>
      </c>
      <c r="D749" s="33" t="s">
        <v>55</v>
      </c>
      <c r="E749" s="33" t="s">
        <v>2444</v>
      </c>
      <c r="F749" s="33" t="s">
        <v>4024</v>
      </c>
      <c r="G749" s="32">
        <f>MONTH(Tabla3[[#This Row],[Fecha de Registro]])</f>
        <v>4</v>
      </c>
    </row>
    <row r="750" spans="1:7">
      <c r="A750" s="33" t="s">
        <v>3235</v>
      </c>
      <c r="B750" s="33" t="s">
        <v>1127</v>
      </c>
      <c r="C750" s="33" t="s">
        <v>2512</v>
      </c>
      <c r="D750" s="33" t="s">
        <v>55</v>
      </c>
      <c r="E750" s="33" t="s">
        <v>2438</v>
      </c>
      <c r="F750" s="33" t="s">
        <v>2585</v>
      </c>
      <c r="G750" s="32">
        <f>MONTH(Tabla3[[#This Row],[Fecha de Registro]])</f>
        <v>4</v>
      </c>
    </row>
    <row r="751" spans="1:7">
      <c r="A751" s="33" t="s">
        <v>3236</v>
      </c>
      <c r="B751" s="33" t="s">
        <v>1127</v>
      </c>
      <c r="C751" s="33" t="s">
        <v>2512</v>
      </c>
      <c r="D751" s="33" t="s">
        <v>55</v>
      </c>
      <c r="E751" s="33" t="s">
        <v>2438</v>
      </c>
      <c r="F751" s="33" t="s">
        <v>2588</v>
      </c>
      <c r="G751" s="32">
        <f>MONTH(Tabla3[[#This Row],[Fecha de Registro]])</f>
        <v>4</v>
      </c>
    </row>
    <row r="752" spans="1:7">
      <c r="A752" s="33" t="s">
        <v>3237</v>
      </c>
      <c r="B752" s="33" t="s">
        <v>1127</v>
      </c>
      <c r="C752" s="33" t="s">
        <v>2512</v>
      </c>
      <c r="D752" s="33" t="s">
        <v>55</v>
      </c>
      <c r="E752" s="33" t="s">
        <v>2438</v>
      </c>
      <c r="F752" s="33" t="s">
        <v>2591</v>
      </c>
      <c r="G752" s="32">
        <f>MONTH(Tabla3[[#This Row],[Fecha de Registro]])</f>
        <v>4</v>
      </c>
    </row>
    <row r="753" spans="1:7">
      <c r="A753" s="33" t="s">
        <v>3238</v>
      </c>
      <c r="B753" s="33" t="s">
        <v>1127</v>
      </c>
      <c r="C753" s="33" t="s">
        <v>2512</v>
      </c>
      <c r="D753" s="33" t="s">
        <v>55</v>
      </c>
      <c r="E753" s="33" t="s">
        <v>2444</v>
      </c>
      <c r="F753" s="33" t="s">
        <v>4025</v>
      </c>
      <c r="G753" s="32">
        <f>MONTH(Tabla3[[#This Row],[Fecha de Registro]])</f>
        <v>4</v>
      </c>
    </row>
    <row r="754" spans="1:7">
      <c r="A754" s="33" t="s">
        <v>3239</v>
      </c>
      <c r="B754" s="33" t="s">
        <v>1127</v>
      </c>
      <c r="C754" s="33" t="s">
        <v>2512</v>
      </c>
      <c r="D754" s="33" t="s">
        <v>55</v>
      </c>
      <c r="E754" s="33" t="s">
        <v>2444</v>
      </c>
      <c r="F754" s="33" t="s">
        <v>4026</v>
      </c>
      <c r="G754" s="32">
        <f>MONTH(Tabla3[[#This Row],[Fecha de Registro]])</f>
        <v>4</v>
      </c>
    </row>
    <row r="755" spans="1:7">
      <c r="A755" s="33" t="s">
        <v>3240</v>
      </c>
      <c r="B755" s="33" t="s">
        <v>1127</v>
      </c>
      <c r="C755" s="33" t="s">
        <v>3241</v>
      </c>
      <c r="D755" s="33" t="s">
        <v>55</v>
      </c>
      <c r="E755" s="33" t="s">
        <v>2438</v>
      </c>
      <c r="F755" s="33" t="s">
        <v>2594</v>
      </c>
      <c r="G755" s="32">
        <f>MONTH(Tabla3[[#This Row],[Fecha de Registro]])</f>
        <v>4</v>
      </c>
    </row>
    <row r="756" spans="1:7">
      <c r="A756" s="33" t="s">
        <v>3242</v>
      </c>
      <c r="B756" s="33" t="s">
        <v>1127</v>
      </c>
      <c r="C756" s="33" t="s">
        <v>3241</v>
      </c>
      <c r="D756" s="33" t="s">
        <v>55</v>
      </c>
      <c r="E756" s="33" t="s">
        <v>2444</v>
      </c>
      <c r="F756" s="33" t="s">
        <v>2597</v>
      </c>
      <c r="G756" s="32">
        <f>MONTH(Tabla3[[#This Row],[Fecha de Registro]])</f>
        <v>4</v>
      </c>
    </row>
    <row r="757" spans="1:7">
      <c r="A757" s="33" t="s">
        <v>3243</v>
      </c>
      <c r="B757" s="33" t="s">
        <v>1127</v>
      </c>
      <c r="C757" s="33" t="s">
        <v>3244</v>
      </c>
      <c r="D757" s="33" t="s">
        <v>55</v>
      </c>
      <c r="E757" s="33" t="s">
        <v>2438</v>
      </c>
      <c r="F757" s="33" t="s">
        <v>2600</v>
      </c>
      <c r="G757" s="32">
        <f>MONTH(Tabla3[[#This Row],[Fecha de Registro]])</f>
        <v>4</v>
      </c>
    </row>
    <row r="758" spans="1:7">
      <c r="A758" s="33" t="s">
        <v>3245</v>
      </c>
      <c r="B758" s="33" t="s">
        <v>1127</v>
      </c>
      <c r="C758" s="33" t="s">
        <v>3244</v>
      </c>
      <c r="D758" s="33" t="s">
        <v>55</v>
      </c>
      <c r="E758" s="33" t="s">
        <v>2438</v>
      </c>
      <c r="F758" s="33" t="s">
        <v>2603</v>
      </c>
      <c r="G758" s="32">
        <f>MONTH(Tabla3[[#This Row],[Fecha de Registro]])</f>
        <v>4</v>
      </c>
    </row>
    <row r="759" spans="1:7">
      <c r="A759" s="33" t="s">
        <v>3246</v>
      </c>
      <c r="B759" s="33" t="s">
        <v>1127</v>
      </c>
      <c r="C759" s="33" t="s">
        <v>2479</v>
      </c>
      <c r="D759" s="33" t="s">
        <v>55</v>
      </c>
      <c r="E759" s="33" t="s">
        <v>2438</v>
      </c>
      <c r="F759" s="33" t="s">
        <v>2606</v>
      </c>
      <c r="G759" s="32">
        <f>MONTH(Tabla3[[#This Row],[Fecha de Registro]])</f>
        <v>4</v>
      </c>
    </row>
    <row r="760" spans="1:7">
      <c r="A760" s="33" t="s">
        <v>3247</v>
      </c>
      <c r="B760" s="33" t="s">
        <v>1127</v>
      </c>
      <c r="C760" s="33" t="s">
        <v>3241</v>
      </c>
      <c r="D760" s="33" t="s">
        <v>55</v>
      </c>
      <c r="E760" s="33" t="s">
        <v>2444</v>
      </c>
      <c r="F760" s="33" t="s">
        <v>4027</v>
      </c>
      <c r="G760" s="32">
        <f>MONTH(Tabla3[[#This Row],[Fecha de Registro]])</f>
        <v>4</v>
      </c>
    </row>
    <row r="761" spans="1:7">
      <c r="A761" s="33" t="s">
        <v>3248</v>
      </c>
      <c r="B761" s="33" t="s">
        <v>1127</v>
      </c>
      <c r="C761" s="33" t="s">
        <v>2479</v>
      </c>
      <c r="D761" s="33" t="s">
        <v>55</v>
      </c>
      <c r="E761" s="33" t="s">
        <v>2438</v>
      </c>
      <c r="F761" s="33" t="s">
        <v>2609</v>
      </c>
      <c r="G761" s="32">
        <f>MONTH(Tabla3[[#This Row],[Fecha de Registro]])</f>
        <v>4</v>
      </c>
    </row>
    <row r="762" spans="1:7">
      <c r="A762" s="33" t="s">
        <v>3249</v>
      </c>
      <c r="B762" s="33" t="s">
        <v>1127</v>
      </c>
      <c r="C762" s="33" t="s">
        <v>3244</v>
      </c>
      <c r="D762" s="33" t="s">
        <v>55</v>
      </c>
      <c r="E762" s="33" t="s">
        <v>2444</v>
      </c>
      <c r="F762" s="33" t="s">
        <v>4028</v>
      </c>
      <c r="G762" s="32">
        <f>MONTH(Tabla3[[#This Row],[Fecha de Registro]])</f>
        <v>4</v>
      </c>
    </row>
    <row r="763" spans="1:7">
      <c r="A763" s="33" t="s">
        <v>3250</v>
      </c>
      <c r="B763" s="33" t="s">
        <v>1127</v>
      </c>
      <c r="C763" s="33" t="s">
        <v>3244</v>
      </c>
      <c r="D763" s="33" t="s">
        <v>55</v>
      </c>
      <c r="E763" s="33" t="s">
        <v>2438</v>
      </c>
      <c r="F763" s="33" t="s">
        <v>2612</v>
      </c>
      <c r="G763" s="32">
        <f>MONTH(Tabla3[[#This Row],[Fecha de Registro]])</f>
        <v>4</v>
      </c>
    </row>
    <row r="764" spans="1:7">
      <c r="A764" s="33" t="s">
        <v>3251</v>
      </c>
      <c r="B764" s="33" t="s">
        <v>1127</v>
      </c>
      <c r="C764" s="33" t="s">
        <v>3244</v>
      </c>
      <c r="D764" s="33" t="s">
        <v>55</v>
      </c>
      <c r="E764" s="33" t="s">
        <v>2438</v>
      </c>
      <c r="F764" s="33" t="s">
        <v>2615</v>
      </c>
      <c r="G764" s="32">
        <f>MONTH(Tabla3[[#This Row],[Fecha de Registro]])</f>
        <v>4</v>
      </c>
    </row>
    <row r="765" spans="1:7">
      <c r="A765" s="33" t="s">
        <v>3252</v>
      </c>
      <c r="B765" s="33" t="s">
        <v>1127</v>
      </c>
      <c r="C765" s="33" t="s">
        <v>3244</v>
      </c>
      <c r="D765" s="33" t="s">
        <v>55</v>
      </c>
      <c r="E765" s="33" t="s">
        <v>2438</v>
      </c>
      <c r="F765" s="33" t="s">
        <v>2618</v>
      </c>
      <c r="G765" s="32">
        <f>MONTH(Tabla3[[#This Row],[Fecha de Registro]])</f>
        <v>4</v>
      </c>
    </row>
    <row r="766" spans="1:7">
      <c r="A766" s="33" t="s">
        <v>3253</v>
      </c>
      <c r="B766" s="33" t="s">
        <v>1127</v>
      </c>
      <c r="C766" s="33" t="s">
        <v>3244</v>
      </c>
      <c r="D766" s="33" t="s">
        <v>55</v>
      </c>
      <c r="E766" s="33" t="s">
        <v>2438</v>
      </c>
      <c r="F766" s="33" t="s">
        <v>2621</v>
      </c>
      <c r="G766" s="32">
        <f>MONTH(Tabla3[[#This Row],[Fecha de Registro]])</f>
        <v>4</v>
      </c>
    </row>
    <row r="767" spans="1:7">
      <c r="A767" s="33" t="s">
        <v>3254</v>
      </c>
      <c r="B767" s="33" t="s">
        <v>1127</v>
      </c>
      <c r="C767" s="33" t="s">
        <v>3244</v>
      </c>
      <c r="D767" s="33" t="s">
        <v>55</v>
      </c>
      <c r="E767" s="33" t="s">
        <v>2438</v>
      </c>
      <c r="F767" s="33" t="s">
        <v>2624</v>
      </c>
      <c r="G767" s="32">
        <f>MONTH(Tabla3[[#This Row],[Fecha de Registro]])</f>
        <v>4</v>
      </c>
    </row>
    <row r="768" spans="1:7">
      <c r="A768" s="33" t="s">
        <v>3255</v>
      </c>
      <c r="B768" s="33" t="s">
        <v>1127</v>
      </c>
      <c r="C768" s="33" t="s">
        <v>3244</v>
      </c>
      <c r="D768" s="33" t="s">
        <v>55</v>
      </c>
      <c r="E768" s="33" t="s">
        <v>2438</v>
      </c>
      <c r="F768" s="33" t="s">
        <v>2627</v>
      </c>
      <c r="G768" s="32">
        <f>MONTH(Tabla3[[#This Row],[Fecha de Registro]])</f>
        <v>4</v>
      </c>
    </row>
    <row r="769" spans="1:7">
      <c r="A769" s="33" t="s">
        <v>3256</v>
      </c>
      <c r="B769" s="33" t="s">
        <v>1127</v>
      </c>
      <c r="C769" s="33" t="s">
        <v>3244</v>
      </c>
      <c r="D769" s="33" t="s">
        <v>55</v>
      </c>
      <c r="E769" s="33" t="s">
        <v>2438</v>
      </c>
      <c r="F769" s="33" t="s">
        <v>2630</v>
      </c>
      <c r="G769" s="32">
        <f>MONTH(Tabla3[[#This Row],[Fecha de Registro]])</f>
        <v>4</v>
      </c>
    </row>
    <row r="770" spans="1:7">
      <c r="A770" s="33" t="s">
        <v>3257</v>
      </c>
      <c r="B770" s="33" t="s">
        <v>1127</v>
      </c>
      <c r="C770" s="33" t="s">
        <v>3244</v>
      </c>
      <c r="D770" s="33" t="s">
        <v>55</v>
      </c>
      <c r="E770" s="33" t="s">
        <v>2438</v>
      </c>
      <c r="F770" s="33" t="s">
        <v>2633</v>
      </c>
      <c r="G770" s="32">
        <f>MONTH(Tabla3[[#This Row],[Fecha de Registro]])</f>
        <v>4</v>
      </c>
    </row>
    <row r="771" spans="1:7">
      <c r="A771" s="33" t="s">
        <v>3258</v>
      </c>
      <c r="B771" s="33" t="s">
        <v>1127</v>
      </c>
      <c r="C771" s="33" t="s">
        <v>3241</v>
      </c>
      <c r="D771" s="33" t="s">
        <v>55</v>
      </c>
      <c r="E771" s="33" t="s">
        <v>2438</v>
      </c>
      <c r="F771" s="33" t="s">
        <v>2635</v>
      </c>
      <c r="G771" s="32">
        <f>MONTH(Tabla3[[#This Row],[Fecha de Registro]])</f>
        <v>4</v>
      </c>
    </row>
    <row r="772" spans="1:7">
      <c r="A772" s="33" t="s">
        <v>3259</v>
      </c>
      <c r="B772" s="33" t="s">
        <v>1127</v>
      </c>
      <c r="C772" s="33" t="s">
        <v>3244</v>
      </c>
      <c r="D772" s="33" t="s">
        <v>55</v>
      </c>
      <c r="E772" s="33" t="s">
        <v>2438</v>
      </c>
      <c r="F772" s="33" t="s">
        <v>2638</v>
      </c>
      <c r="G772" s="32">
        <f>MONTH(Tabla3[[#This Row],[Fecha de Registro]])</f>
        <v>4</v>
      </c>
    </row>
    <row r="773" spans="1:7">
      <c r="A773" s="33" t="s">
        <v>3260</v>
      </c>
      <c r="B773" s="33" t="s">
        <v>1127</v>
      </c>
      <c r="C773" s="33" t="s">
        <v>3244</v>
      </c>
      <c r="D773" s="33" t="s">
        <v>55</v>
      </c>
      <c r="E773" s="33" t="s">
        <v>2438</v>
      </c>
      <c r="F773" s="33" t="s">
        <v>2641</v>
      </c>
      <c r="G773" s="32">
        <f>MONTH(Tabla3[[#This Row],[Fecha de Registro]])</f>
        <v>4</v>
      </c>
    </row>
    <row r="774" spans="1:7">
      <c r="A774" s="33" t="s">
        <v>3261</v>
      </c>
      <c r="B774" s="33" t="s">
        <v>1127</v>
      </c>
      <c r="C774" s="33" t="s">
        <v>3244</v>
      </c>
      <c r="D774" s="33" t="s">
        <v>55</v>
      </c>
      <c r="E774" s="33" t="s">
        <v>2438</v>
      </c>
      <c r="F774" s="33" t="s">
        <v>2644</v>
      </c>
      <c r="G774" s="32">
        <f>MONTH(Tabla3[[#This Row],[Fecha de Registro]])</f>
        <v>4</v>
      </c>
    </row>
    <row r="775" spans="1:7">
      <c r="A775" s="33" t="s">
        <v>3262</v>
      </c>
      <c r="B775" s="33" t="s">
        <v>1127</v>
      </c>
      <c r="C775" s="33" t="s">
        <v>3244</v>
      </c>
      <c r="D775" s="33" t="s">
        <v>55</v>
      </c>
      <c r="E775" s="33" t="s">
        <v>2438</v>
      </c>
      <c r="F775" s="33" t="s">
        <v>2647</v>
      </c>
      <c r="G775" s="32">
        <f>MONTH(Tabla3[[#This Row],[Fecha de Registro]])</f>
        <v>4</v>
      </c>
    </row>
    <row r="776" spans="1:7">
      <c r="A776" s="33" t="s">
        <v>3263</v>
      </c>
      <c r="B776" s="33" t="s">
        <v>1127</v>
      </c>
      <c r="C776" s="33" t="s">
        <v>3264</v>
      </c>
      <c r="D776" s="33" t="s">
        <v>55</v>
      </c>
      <c r="E776" s="33" t="s">
        <v>2438</v>
      </c>
      <c r="F776" s="33" t="s">
        <v>2650</v>
      </c>
      <c r="G776" s="32">
        <f>MONTH(Tabla3[[#This Row],[Fecha de Registro]])</f>
        <v>4</v>
      </c>
    </row>
    <row r="777" spans="1:7">
      <c r="A777" s="33" t="s">
        <v>3265</v>
      </c>
      <c r="B777" s="33" t="s">
        <v>1127</v>
      </c>
      <c r="C777" s="33" t="s">
        <v>3264</v>
      </c>
      <c r="D777" s="33" t="s">
        <v>55</v>
      </c>
      <c r="E777" s="33" t="s">
        <v>2438</v>
      </c>
      <c r="F777" s="33" t="s">
        <v>2653</v>
      </c>
      <c r="G777" s="32">
        <f>MONTH(Tabla3[[#This Row],[Fecha de Registro]])</f>
        <v>4</v>
      </c>
    </row>
    <row r="778" spans="1:7">
      <c r="A778" s="33" t="s">
        <v>3266</v>
      </c>
      <c r="B778" s="33" t="s">
        <v>1127</v>
      </c>
      <c r="C778" s="33" t="s">
        <v>3264</v>
      </c>
      <c r="D778" s="33" t="s">
        <v>55</v>
      </c>
      <c r="E778" s="33" t="s">
        <v>2438</v>
      </c>
      <c r="F778" s="33" t="s">
        <v>2656</v>
      </c>
      <c r="G778" s="32">
        <f>MONTH(Tabla3[[#This Row],[Fecha de Registro]])</f>
        <v>4</v>
      </c>
    </row>
    <row r="779" spans="1:7">
      <c r="A779" s="33" t="s">
        <v>3267</v>
      </c>
      <c r="B779" s="33" t="s">
        <v>1127</v>
      </c>
      <c r="C779" s="33" t="s">
        <v>3264</v>
      </c>
      <c r="D779" s="33" t="s">
        <v>55</v>
      </c>
      <c r="E779" s="33" t="s">
        <v>2438</v>
      </c>
      <c r="F779" s="33" t="s">
        <v>2659</v>
      </c>
      <c r="G779" s="32">
        <f>MONTH(Tabla3[[#This Row],[Fecha de Registro]])</f>
        <v>4</v>
      </c>
    </row>
    <row r="780" spans="1:7">
      <c r="A780" s="33" t="s">
        <v>3268</v>
      </c>
      <c r="B780" s="33" t="s">
        <v>1127</v>
      </c>
      <c r="C780" s="33" t="s">
        <v>3264</v>
      </c>
      <c r="D780" s="33" t="s">
        <v>55</v>
      </c>
      <c r="E780" s="33" t="s">
        <v>2438</v>
      </c>
      <c r="F780" s="33" t="s">
        <v>2662</v>
      </c>
      <c r="G780" s="32">
        <f>MONTH(Tabla3[[#This Row],[Fecha de Registro]])</f>
        <v>4</v>
      </c>
    </row>
    <row r="781" spans="1:7">
      <c r="A781" s="33" t="s">
        <v>3269</v>
      </c>
      <c r="B781" s="33" t="s">
        <v>1127</v>
      </c>
      <c r="C781" s="33" t="s">
        <v>3264</v>
      </c>
      <c r="D781" s="33" t="s">
        <v>55</v>
      </c>
      <c r="E781" s="33" t="s">
        <v>2438</v>
      </c>
      <c r="F781" s="33" t="s">
        <v>2665</v>
      </c>
      <c r="G781" s="32">
        <f>MONTH(Tabla3[[#This Row],[Fecha de Registro]])</f>
        <v>4</v>
      </c>
    </row>
    <row r="782" spans="1:7">
      <c r="A782" s="33" t="s">
        <v>3270</v>
      </c>
      <c r="B782" s="33" t="s">
        <v>1127</v>
      </c>
      <c r="C782" s="33" t="s">
        <v>3264</v>
      </c>
      <c r="D782" s="33" t="s">
        <v>55</v>
      </c>
      <c r="E782" s="33" t="s">
        <v>2438</v>
      </c>
      <c r="F782" s="33" t="s">
        <v>2668</v>
      </c>
      <c r="G782" s="32">
        <f>MONTH(Tabla3[[#This Row],[Fecha de Registro]])</f>
        <v>4</v>
      </c>
    </row>
    <row r="783" spans="1:7">
      <c r="A783" s="33" t="s">
        <v>3271</v>
      </c>
      <c r="B783" s="33" t="s">
        <v>1127</v>
      </c>
      <c r="C783" s="33" t="s">
        <v>3264</v>
      </c>
      <c r="D783" s="33" t="s">
        <v>55</v>
      </c>
      <c r="E783" s="33" t="s">
        <v>2438</v>
      </c>
      <c r="F783" s="33" t="s">
        <v>2671</v>
      </c>
      <c r="G783" s="32">
        <f>MONTH(Tabla3[[#This Row],[Fecha de Registro]])</f>
        <v>4</v>
      </c>
    </row>
    <row r="784" spans="1:7">
      <c r="A784" s="33" t="s">
        <v>3272</v>
      </c>
      <c r="B784" s="33" t="s">
        <v>1127</v>
      </c>
      <c r="C784" s="33" t="s">
        <v>3264</v>
      </c>
      <c r="D784" s="33" t="s">
        <v>55</v>
      </c>
      <c r="E784" s="33" t="s">
        <v>2438</v>
      </c>
      <c r="F784" s="33" t="s">
        <v>2674</v>
      </c>
      <c r="G784" s="32">
        <f>MONTH(Tabla3[[#This Row],[Fecha de Registro]])</f>
        <v>4</v>
      </c>
    </row>
    <row r="785" spans="1:7">
      <c r="A785" s="33" t="s">
        <v>3273</v>
      </c>
      <c r="B785" s="33" t="s">
        <v>1127</v>
      </c>
      <c r="C785" s="33" t="s">
        <v>3274</v>
      </c>
      <c r="D785" s="33" t="s">
        <v>55</v>
      </c>
      <c r="E785" s="33" t="s">
        <v>2438</v>
      </c>
      <c r="F785" s="33" t="s">
        <v>2677</v>
      </c>
      <c r="G785" s="32">
        <f>MONTH(Tabla3[[#This Row],[Fecha de Registro]])</f>
        <v>4</v>
      </c>
    </row>
    <row r="786" spans="1:7">
      <c r="A786" s="33" t="s">
        <v>3275</v>
      </c>
      <c r="B786" s="33" t="s">
        <v>1127</v>
      </c>
      <c r="C786" s="33" t="s">
        <v>3274</v>
      </c>
      <c r="D786" s="33" t="s">
        <v>55</v>
      </c>
      <c r="E786" s="33" t="s">
        <v>2438</v>
      </c>
      <c r="F786" s="33" t="s">
        <v>2680</v>
      </c>
      <c r="G786" s="32">
        <f>MONTH(Tabla3[[#This Row],[Fecha de Registro]])</f>
        <v>4</v>
      </c>
    </row>
    <row r="787" spans="1:7">
      <c r="A787" s="33" t="s">
        <v>3276</v>
      </c>
      <c r="B787" s="33" t="s">
        <v>1127</v>
      </c>
      <c r="C787" s="33" t="s">
        <v>3274</v>
      </c>
      <c r="D787" s="33" t="s">
        <v>55</v>
      </c>
      <c r="E787" s="33" t="s">
        <v>2438</v>
      </c>
      <c r="F787" s="33" t="s">
        <v>2683</v>
      </c>
      <c r="G787" s="32">
        <f>MONTH(Tabla3[[#This Row],[Fecha de Registro]])</f>
        <v>4</v>
      </c>
    </row>
    <row r="788" spans="1:7">
      <c r="A788" s="33" t="s">
        <v>3277</v>
      </c>
      <c r="B788" s="33" t="s">
        <v>1127</v>
      </c>
      <c r="C788" s="33" t="s">
        <v>3274</v>
      </c>
      <c r="D788" s="33" t="s">
        <v>55</v>
      </c>
      <c r="E788" s="33" t="s">
        <v>2438</v>
      </c>
      <c r="F788" s="33" t="s">
        <v>2686</v>
      </c>
      <c r="G788" s="32">
        <f>MONTH(Tabla3[[#This Row],[Fecha de Registro]])</f>
        <v>4</v>
      </c>
    </row>
    <row r="789" spans="1:7">
      <c r="A789" s="33" t="s">
        <v>3278</v>
      </c>
      <c r="B789" s="33" t="s">
        <v>1127</v>
      </c>
      <c r="C789" s="33" t="s">
        <v>3274</v>
      </c>
      <c r="D789" s="33" t="s">
        <v>55</v>
      </c>
      <c r="E789" s="33" t="s">
        <v>2438</v>
      </c>
      <c r="F789" s="33" t="s">
        <v>2689</v>
      </c>
      <c r="G789" s="32">
        <f>MONTH(Tabla3[[#This Row],[Fecha de Registro]])</f>
        <v>4</v>
      </c>
    </row>
    <row r="790" spans="1:7">
      <c r="A790" s="33" t="s">
        <v>3279</v>
      </c>
      <c r="B790" s="33" t="s">
        <v>1127</v>
      </c>
      <c r="C790" s="33" t="s">
        <v>3274</v>
      </c>
      <c r="D790" s="33" t="s">
        <v>55</v>
      </c>
      <c r="E790" s="33" t="s">
        <v>2438</v>
      </c>
      <c r="F790" s="33" t="s">
        <v>2692</v>
      </c>
      <c r="G790" s="32">
        <f>MONTH(Tabla3[[#This Row],[Fecha de Registro]])</f>
        <v>4</v>
      </c>
    </row>
    <row r="791" spans="1:7">
      <c r="A791" s="33" t="s">
        <v>3280</v>
      </c>
      <c r="B791" s="33" t="s">
        <v>1127</v>
      </c>
      <c r="C791" s="33" t="s">
        <v>3274</v>
      </c>
      <c r="D791" s="33" t="s">
        <v>55</v>
      </c>
      <c r="E791" s="33" t="s">
        <v>2438</v>
      </c>
      <c r="F791" s="33" t="s">
        <v>2695</v>
      </c>
      <c r="G791" s="32">
        <f>MONTH(Tabla3[[#This Row],[Fecha de Registro]])</f>
        <v>4</v>
      </c>
    </row>
    <row r="792" spans="1:7">
      <c r="A792" s="33" t="s">
        <v>3281</v>
      </c>
      <c r="B792" s="33" t="s">
        <v>1127</v>
      </c>
      <c r="C792" s="33" t="s">
        <v>3274</v>
      </c>
      <c r="D792" s="33" t="s">
        <v>55</v>
      </c>
      <c r="E792" s="33" t="s">
        <v>2438</v>
      </c>
      <c r="F792" s="33" t="s">
        <v>2698</v>
      </c>
      <c r="G792" s="32">
        <f>MONTH(Tabla3[[#This Row],[Fecha de Registro]])</f>
        <v>4</v>
      </c>
    </row>
    <row r="793" spans="1:7">
      <c r="A793" s="33" t="s">
        <v>3282</v>
      </c>
      <c r="B793" s="33" t="s">
        <v>1127</v>
      </c>
      <c r="C793" s="33" t="s">
        <v>3274</v>
      </c>
      <c r="D793" s="33" t="s">
        <v>55</v>
      </c>
      <c r="E793" s="33" t="s">
        <v>2438</v>
      </c>
      <c r="F793" s="33" t="s">
        <v>2701</v>
      </c>
      <c r="G793" s="32">
        <f>MONTH(Tabla3[[#This Row],[Fecha de Registro]])</f>
        <v>4</v>
      </c>
    </row>
    <row r="794" spans="1:7">
      <c r="A794" s="33" t="s">
        <v>3283</v>
      </c>
      <c r="B794" s="33" t="s">
        <v>1127</v>
      </c>
      <c r="C794" s="33" t="s">
        <v>3274</v>
      </c>
      <c r="D794" s="33" t="s">
        <v>55</v>
      </c>
      <c r="E794" s="33" t="s">
        <v>2444</v>
      </c>
      <c r="F794" s="33" t="s">
        <v>4029</v>
      </c>
      <c r="G794" s="32">
        <f>MONTH(Tabla3[[#This Row],[Fecha de Registro]])</f>
        <v>4</v>
      </c>
    </row>
    <row r="795" spans="1:7">
      <c r="A795" s="33" t="s">
        <v>3284</v>
      </c>
      <c r="B795" s="33" t="s">
        <v>1127</v>
      </c>
      <c r="C795" s="33" t="s">
        <v>3274</v>
      </c>
      <c r="D795" s="33" t="s">
        <v>55</v>
      </c>
      <c r="E795" s="33" t="s">
        <v>2438</v>
      </c>
      <c r="F795" s="33" t="s">
        <v>2704</v>
      </c>
      <c r="G795" s="32">
        <f>MONTH(Tabla3[[#This Row],[Fecha de Registro]])</f>
        <v>4</v>
      </c>
    </row>
    <row r="796" spans="1:7">
      <c r="A796" s="33" t="s">
        <v>3285</v>
      </c>
      <c r="B796" s="33" t="s">
        <v>1127</v>
      </c>
      <c r="C796" s="33" t="s">
        <v>3274</v>
      </c>
      <c r="D796" s="33" t="s">
        <v>55</v>
      </c>
      <c r="E796" s="33" t="s">
        <v>2438</v>
      </c>
      <c r="F796" s="33" t="s">
        <v>2707</v>
      </c>
      <c r="G796" s="32">
        <f>MONTH(Tabla3[[#This Row],[Fecha de Registro]])</f>
        <v>4</v>
      </c>
    </row>
    <row r="797" spans="1:7">
      <c r="A797" s="33" t="s">
        <v>3286</v>
      </c>
      <c r="B797" s="33" t="s">
        <v>1127</v>
      </c>
      <c r="C797" s="33" t="s">
        <v>3274</v>
      </c>
      <c r="D797" s="33" t="s">
        <v>55</v>
      </c>
      <c r="E797" s="33" t="s">
        <v>2438</v>
      </c>
      <c r="F797" s="33" t="s">
        <v>2710</v>
      </c>
      <c r="G797" s="32">
        <f>MONTH(Tabla3[[#This Row],[Fecha de Registro]])</f>
        <v>4</v>
      </c>
    </row>
    <row r="798" spans="1:7">
      <c r="A798" s="33" t="s">
        <v>3287</v>
      </c>
      <c r="B798" s="33" t="s">
        <v>1127</v>
      </c>
      <c r="C798" s="33" t="s">
        <v>3274</v>
      </c>
      <c r="D798" s="33" t="s">
        <v>55</v>
      </c>
      <c r="E798" s="33" t="s">
        <v>2444</v>
      </c>
      <c r="F798" s="33" t="s">
        <v>4030</v>
      </c>
      <c r="G798" s="32">
        <f>MONTH(Tabla3[[#This Row],[Fecha de Registro]])</f>
        <v>4</v>
      </c>
    </row>
    <row r="799" spans="1:7">
      <c r="A799" s="33" t="s">
        <v>3288</v>
      </c>
      <c r="B799" s="33" t="s">
        <v>1127</v>
      </c>
      <c r="C799" s="33" t="s">
        <v>3274</v>
      </c>
      <c r="D799" s="33" t="s">
        <v>55</v>
      </c>
      <c r="E799" s="33" t="s">
        <v>2444</v>
      </c>
      <c r="F799" s="33" t="s">
        <v>4031</v>
      </c>
      <c r="G799" s="32">
        <f>MONTH(Tabla3[[#This Row],[Fecha de Registro]])</f>
        <v>4</v>
      </c>
    </row>
    <row r="800" spans="1:7">
      <c r="A800" s="33" t="s">
        <v>3289</v>
      </c>
      <c r="B800" s="33" t="s">
        <v>1127</v>
      </c>
      <c r="C800" s="33" t="s">
        <v>3274</v>
      </c>
      <c r="D800" s="33" t="s">
        <v>55</v>
      </c>
      <c r="E800" s="33" t="s">
        <v>2438</v>
      </c>
      <c r="F800" s="33" t="s">
        <v>2713</v>
      </c>
      <c r="G800" s="32">
        <f>MONTH(Tabla3[[#This Row],[Fecha de Registro]])</f>
        <v>4</v>
      </c>
    </row>
    <row r="801" spans="1:7">
      <c r="A801" s="33" t="s">
        <v>3290</v>
      </c>
      <c r="B801" s="33" t="s">
        <v>1127</v>
      </c>
      <c r="C801" s="33" t="s">
        <v>3274</v>
      </c>
      <c r="D801" s="33" t="s">
        <v>55</v>
      </c>
      <c r="E801" s="33" t="s">
        <v>2444</v>
      </c>
      <c r="F801" s="33" t="s">
        <v>4032</v>
      </c>
      <c r="G801" s="32">
        <f>MONTH(Tabla3[[#This Row],[Fecha de Registro]])</f>
        <v>4</v>
      </c>
    </row>
    <row r="802" spans="1:7">
      <c r="A802" s="33" t="s">
        <v>3291</v>
      </c>
      <c r="B802" s="33" t="s">
        <v>1127</v>
      </c>
      <c r="C802" s="33" t="s">
        <v>3274</v>
      </c>
      <c r="D802" s="33" t="s">
        <v>55</v>
      </c>
      <c r="E802" s="33" t="s">
        <v>2438</v>
      </c>
      <c r="F802" s="33" t="s">
        <v>2716</v>
      </c>
      <c r="G802" s="32">
        <f>MONTH(Tabla3[[#This Row],[Fecha de Registro]])</f>
        <v>4</v>
      </c>
    </row>
    <row r="803" spans="1:7">
      <c r="A803" s="33" t="s">
        <v>3292</v>
      </c>
      <c r="B803" s="33" t="s">
        <v>1127</v>
      </c>
      <c r="C803" s="33" t="s">
        <v>3274</v>
      </c>
      <c r="D803" s="33" t="s">
        <v>55</v>
      </c>
      <c r="E803" s="33" t="s">
        <v>2438</v>
      </c>
      <c r="F803" s="33" t="s">
        <v>2719</v>
      </c>
      <c r="G803" s="32">
        <f>MONTH(Tabla3[[#This Row],[Fecha de Registro]])</f>
        <v>4</v>
      </c>
    </row>
    <row r="804" spans="1:7">
      <c r="A804" s="33" t="s">
        <v>3293</v>
      </c>
      <c r="B804" s="33" t="s">
        <v>1127</v>
      </c>
      <c r="C804" s="33" t="s">
        <v>3274</v>
      </c>
      <c r="D804" s="33" t="s">
        <v>55</v>
      </c>
      <c r="E804" s="33" t="s">
        <v>2438</v>
      </c>
      <c r="F804" s="33" t="s">
        <v>2722</v>
      </c>
      <c r="G804" s="32">
        <f>MONTH(Tabla3[[#This Row],[Fecha de Registro]])</f>
        <v>4</v>
      </c>
    </row>
    <row r="805" spans="1:7">
      <c r="A805" s="33" t="s">
        <v>3294</v>
      </c>
      <c r="B805" s="33" t="s">
        <v>1127</v>
      </c>
      <c r="C805" s="33" t="s">
        <v>3274</v>
      </c>
      <c r="D805" s="33" t="s">
        <v>55</v>
      </c>
      <c r="E805" s="33" t="s">
        <v>2438</v>
      </c>
      <c r="F805" s="33" t="s">
        <v>2725</v>
      </c>
      <c r="G805" s="32">
        <f>MONTH(Tabla3[[#This Row],[Fecha de Registro]])</f>
        <v>4</v>
      </c>
    </row>
    <row r="806" spans="1:7">
      <c r="A806" s="33" t="s">
        <v>3295</v>
      </c>
      <c r="B806" s="33" t="s">
        <v>1127</v>
      </c>
      <c r="C806" s="33" t="s">
        <v>3274</v>
      </c>
      <c r="D806" s="33" t="s">
        <v>55</v>
      </c>
      <c r="E806" s="33" t="s">
        <v>2444</v>
      </c>
      <c r="F806" s="33" t="s">
        <v>4033</v>
      </c>
      <c r="G806" s="32">
        <f>MONTH(Tabla3[[#This Row],[Fecha de Registro]])</f>
        <v>4</v>
      </c>
    </row>
    <row r="807" spans="1:7">
      <c r="A807" s="33" t="s">
        <v>3296</v>
      </c>
      <c r="B807" s="33" t="s">
        <v>1127</v>
      </c>
      <c r="C807" s="33" t="s">
        <v>3274</v>
      </c>
      <c r="D807" s="33" t="s">
        <v>55</v>
      </c>
      <c r="E807" s="33" t="s">
        <v>2438</v>
      </c>
      <c r="F807" s="33" t="s">
        <v>2728</v>
      </c>
      <c r="G807" s="32">
        <f>MONTH(Tabla3[[#This Row],[Fecha de Registro]])</f>
        <v>4</v>
      </c>
    </row>
    <row r="808" spans="1:7">
      <c r="A808" s="33" t="s">
        <v>3297</v>
      </c>
      <c r="B808" s="33" t="s">
        <v>1127</v>
      </c>
      <c r="C808" s="33" t="s">
        <v>3274</v>
      </c>
      <c r="D808" s="33" t="s">
        <v>55</v>
      </c>
      <c r="E808" s="33" t="s">
        <v>2438</v>
      </c>
      <c r="F808" s="33" t="s">
        <v>2731</v>
      </c>
      <c r="G808" s="32">
        <f>MONTH(Tabla3[[#This Row],[Fecha de Registro]])</f>
        <v>4</v>
      </c>
    </row>
    <row r="809" spans="1:7">
      <c r="A809" s="33" t="s">
        <v>3298</v>
      </c>
      <c r="B809" s="33" t="s">
        <v>1127</v>
      </c>
      <c r="C809" s="33" t="s">
        <v>3274</v>
      </c>
      <c r="D809" s="33" t="s">
        <v>55</v>
      </c>
      <c r="E809" s="33" t="s">
        <v>2438</v>
      </c>
      <c r="F809" s="33" t="s">
        <v>2734</v>
      </c>
      <c r="G809" s="32">
        <f>MONTH(Tabla3[[#This Row],[Fecha de Registro]])</f>
        <v>4</v>
      </c>
    </row>
    <row r="810" spans="1:7">
      <c r="A810" s="33" t="s">
        <v>3299</v>
      </c>
      <c r="B810" s="33" t="s">
        <v>1127</v>
      </c>
      <c r="C810" s="33" t="s">
        <v>3274</v>
      </c>
      <c r="D810" s="33" t="s">
        <v>55</v>
      </c>
      <c r="E810" s="33" t="s">
        <v>2438</v>
      </c>
      <c r="F810" s="33" t="s">
        <v>2737</v>
      </c>
      <c r="G810" s="32">
        <f>MONTH(Tabla3[[#This Row],[Fecha de Registro]])</f>
        <v>4</v>
      </c>
    </row>
    <row r="811" spans="1:7">
      <c r="A811" s="33" t="s">
        <v>3300</v>
      </c>
      <c r="B811" s="33" t="s">
        <v>1127</v>
      </c>
      <c r="C811" s="33" t="s">
        <v>3274</v>
      </c>
      <c r="D811" s="33" t="s">
        <v>55</v>
      </c>
      <c r="E811" s="33" t="s">
        <v>2438</v>
      </c>
      <c r="F811" s="33" t="s">
        <v>2740</v>
      </c>
      <c r="G811" s="32">
        <f>MONTH(Tabla3[[#This Row],[Fecha de Registro]])</f>
        <v>4</v>
      </c>
    </row>
    <row r="812" spans="1:7">
      <c r="A812" s="33" t="s">
        <v>3301</v>
      </c>
      <c r="B812" s="33" t="s">
        <v>1127</v>
      </c>
      <c r="C812" s="33" t="s">
        <v>3274</v>
      </c>
      <c r="D812" s="33" t="s">
        <v>55</v>
      </c>
      <c r="E812" s="33" t="s">
        <v>2444</v>
      </c>
      <c r="F812" s="33" t="s">
        <v>2743</v>
      </c>
      <c r="G812" s="32">
        <f>MONTH(Tabla3[[#This Row],[Fecha de Registro]])</f>
        <v>4</v>
      </c>
    </row>
    <row r="813" spans="1:7">
      <c r="A813" s="33" t="s">
        <v>3302</v>
      </c>
      <c r="B813" s="33" t="s">
        <v>1127</v>
      </c>
      <c r="C813" s="33" t="s">
        <v>3274</v>
      </c>
      <c r="D813" s="33" t="s">
        <v>55</v>
      </c>
      <c r="E813" s="33" t="s">
        <v>2438</v>
      </c>
      <c r="F813" s="33" t="s">
        <v>2745</v>
      </c>
      <c r="G813" s="32">
        <f>MONTH(Tabla3[[#This Row],[Fecha de Registro]])</f>
        <v>4</v>
      </c>
    </row>
    <row r="814" spans="1:7">
      <c r="A814" s="33" t="s">
        <v>3303</v>
      </c>
      <c r="B814" s="33" t="s">
        <v>1127</v>
      </c>
      <c r="C814" s="33" t="s">
        <v>3274</v>
      </c>
      <c r="D814" s="33" t="s">
        <v>55</v>
      </c>
      <c r="E814" s="33" t="s">
        <v>2438</v>
      </c>
      <c r="F814" s="33" t="s">
        <v>2748</v>
      </c>
      <c r="G814" s="32">
        <f>MONTH(Tabla3[[#This Row],[Fecha de Registro]])</f>
        <v>4</v>
      </c>
    </row>
    <row r="815" spans="1:7">
      <c r="A815" s="33" t="s">
        <v>3304</v>
      </c>
      <c r="B815" s="33" t="s">
        <v>1127</v>
      </c>
      <c r="C815" s="33" t="s">
        <v>3274</v>
      </c>
      <c r="D815" s="33" t="s">
        <v>55</v>
      </c>
      <c r="E815" s="33" t="s">
        <v>2438</v>
      </c>
      <c r="F815" s="33" t="s">
        <v>2751</v>
      </c>
      <c r="G815" s="32">
        <f>MONTH(Tabla3[[#This Row],[Fecha de Registro]])</f>
        <v>4</v>
      </c>
    </row>
    <row r="816" spans="1:7">
      <c r="A816" s="33" t="s">
        <v>3305</v>
      </c>
      <c r="B816" s="33" t="s">
        <v>1127</v>
      </c>
      <c r="C816" s="33" t="s">
        <v>3274</v>
      </c>
      <c r="D816" s="33" t="s">
        <v>55</v>
      </c>
      <c r="E816" s="33" t="s">
        <v>2444</v>
      </c>
      <c r="F816" s="33" t="s">
        <v>4034</v>
      </c>
      <c r="G816" s="32">
        <f>MONTH(Tabla3[[#This Row],[Fecha de Registro]])</f>
        <v>4</v>
      </c>
    </row>
    <row r="817" spans="1:7">
      <c r="A817" s="33" t="s">
        <v>3306</v>
      </c>
      <c r="B817" s="33" t="s">
        <v>1127</v>
      </c>
      <c r="C817" s="33" t="s">
        <v>3274</v>
      </c>
      <c r="D817" s="33" t="s">
        <v>55</v>
      </c>
      <c r="E817" s="33" t="s">
        <v>2438</v>
      </c>
      <c r="F817" s="33" t="s">
        <v>2754</v>
      </c>
      <c r="G817" s="32">
        <f>MONTH(Tabla3[[#This Row],[Fecha de Registro]])</f>
        <v>4</v>
      </c>
    </row>
    <row r="818" spans="1:7">
      <c r="A818" s="33" t="s">
        <v>3307</v>
      </c>
      <c r="B818" s="33" t="s">
        <v>1127</v>
      </c>
      <c r="C818" s="33" t="s">
        <v>3274</v>
      </c>
      <c r="D818" s="33" t="s">
        <v>55</v>
      </c>
      <c r="E818" s="33" t="s">
        <v>2438</v>
      </c>
      <c r="F818" s="33" t="s">
        <v>2757</v>
      </c>
      <c r="G818" s="32">
        <f>MONTH(Tabla3[[#This Row],[Fecha de Registro]])</f>
        <v>4</v>
      </c>
    </row>
    <row r="819" spans="1:7">
      <c r="A819" s="33" t="s">
        <v>3308</v>
      </c>
      <c r="B819" s="33" t="s">
        <v>1127</v>
      </c>
      <c r="C819" s="33" t="s">
        <v>3274</v>
      </c>
      <c r="D819" s="33" t="s">
        <v>55</v>
      </c>
      <c r="E819" s="33" t="s">
        <v>2438</v>
      </c>
      <c r="F819" s="33" t="s">
        <v>2760</v>
      </c>
      <c r="G819" s="32">
        <f>MONTH(Tabla3[[#This Row],[Fecha de Registro]])</f>
        <v>4</v>
      </c>
    </row>
    <row r="820" spans="1:7">
      <c r="A820" s="33" t="s">
        <v>3309</v>
      </c>
      <c r="B820" s="33" t="s">
        <v>1127</v>
      </c>
      <c r="C820" s="33" t="s">
        <v>3274</v>
      </c>
      <c r="D820" s="33" t="s">
        <v>55</v>
      </c>
      <c r="E820" s="33" t="s">
        <v>2438</v>
      </c>
      <c r="F820" s="33" t="s">
        <v>2763</v>
      </c>
      <c r="G820" s="32">
        <f>MONTH(Tabla3[[#This Row],[Fecha de Registro]])</f>
        <v>4</v>
      </c>
    </row>
    <row r="821" spans="1:7">
      <c r="A821" s="33" t="s">
        <v>3310</v>
      </c>
      <c r="B821" s="33" t="s">
        <v>1127</v>
      </c>
      <c r="C821" s="33" t="s">
        <v>3274</v>
      </c>
      <c r="D821" s="33" t="s">
        <v>55</v>
      </c>
      <c r="E821" s="33" t="s">
        <v>2438</v>
      </c>
      <c r="F821" s="33" t="s">
        <v>2766</v>
      </c>
      <c r="G821" s="32">
        <f>MONTH(Tabla3[[#This Row],[Fecha de Registro]])</f>
        <v>4</v>
      </c>
    </row>
    <row r="822" spans="1:7">
      <c r="A822" s="33" t="s">
        <v>3311</v>
      </c>
      <c r="B822" s="33" t="s">
        <v>1127</v>
      </c>
      <c r="C822" s="33" t="s">
        <v>3274</v>
      </c>
      <c r="D822" s="33" t="s">
        <v>55</v>
      </c>
      <c r="E822" s="33" t="s">
        <v>2438</v>
      </c>
      <c r="F822" s="33" t="s">
        <v>2769</v>
      </c>
      <c r="G822" s="32">
        <f>MONTH(Tabla3[[#This Row],[Fecha de Registro]])</f>
        <v>4</v>
      </c>
    </row>
    <row r="823" spans="1:7">
      <c r="A823" s="33" t="s">
        <v>3312</v>
      </c>
      <c r="B823" s="33" t="s">
        <v>1127</v>
      </c>
      <c r="C823" s="33" t="s">
        <v>3274</v>
      </c>
      <c r="D823" s="33" t="s">
        <v>55</v>
      </c>
      <c r="E823" s="33" t="s">
        <v>2438</v>
      </c>
      <c r="F823" s="33" t="s">
        <v>2772</v>
      </c>
      <c r="G823" s="32">
        <f>MONTH(Tabla3[[#This Row],[Fecha de Registro]])</f>
        <v>4</v>
      </c>
    </row>
    <row r="824" spans="1:7">
      <c r="A824" s="33" t="s">
        <v>3313</v>
      </c>
      <c r="B824" s="33" t="s">
        <v>1127</v>
      </c>
      <c r="C824" s="33" t="s">
        <v>3274</v>
      </c>
      <c r="D824" s="33" t="s">
        <v>55</v>
      </c>
      <c r="E824" s="33" t="s">
        <v>2444</v>
      </c>
      <c r="F824" s="33" t="s">
        <v>4035</v>
      </c>
      <c r="G824" s="32">
        <f>MONTH(Tabla3[[#This Row],[Fecha de Registro]])</f>
        <v>4</v>
      </c>
    </row>
    <row r="825" spans="1:7">
      <c r="A825" s="33" t="s">
        <v>3314</v>
      </c>
      <c r="B825" s="33" t="s">
        <v>1127</v>
      </c>
      <c r="C825" s="33" t="s">
        <v>3274</v>
      </c>
      <c r="D825" s="33" t="s">
        <v>55</v>
      </c>
      <c r="E825" s="33" t="s">
        <v>2438</v>
      </c>
      <c r="F825" s="33" t="s">
        <v>2775</v>
      </c>
      <c r="G825" s="32">
        <f>MONTH(Tabla3[[#This Row],[Fecha de Registro]])</f>
        <v>4</v>
      </c>
    </row>
    <row r="826" spans="1:7">
      <c r="A826" s="33" t="s">
        <v>3315</v>
      </c>
      <c r="B826" s="33" t="s">
        <v>1127</v>
      </c>
      <c r="C826" s="33" t="s">
        <v>3274</v>
      </c>
      <c r="D826" s="33" t="s">
        <v>55</v>
      </c>
      <c r="E826" s="33" t="s">
        <v>2438</v>
      </c>
      <c r="F826" s="33" t="s">
        <v>2778</v>
      </c>
      <c r="G826" s="32">
        <f>MONTH(Tabla3[[#This Row],[Fecha de Registro]])</f>
        <v>4</v>
      </c>
    </row>
    <row r="827" spans="1:7">
      <c r="A827" s="33" t="s">
        <v>3316</v>
      </c>
      <c r="B827" s="33" t="s">
        <v>1127</v>
      </c>
      <c r="C827" s="33" t="s">
        <v>3274</v>
      </c>
      <c r="D827" s="33" t="s">
        <v>55</v>
      </c>
      <c r="E827" s="33" t="s">
        <v>2444</v>
      </c>
      <c r="F827" s="33" t="s">
        <v>4036</v>
      </c>
      <c r="G827" s="32">
        <f>MONTH(Tabla3[[#This Row],[Fecha de Registro]])</f>
        <v>4</v>
      </c>
    </row>
    <row r="828" spans="1:7">
      <c r="A828" s="33" t="s">
        <v>3317</v>
      </c>
      <c r="B828" s="33" t="s">
        <v>1127</v>
      </c>
      <c r="C828" s="33" t="s">
        <v>3274</v>
      </c>
      <c r="D828" s="33" t="s">
        <v>55</v>
      </c>
      <c r="E828" s="33" t="s">
        <v>2438</v>
      </c>
      <c r="F828" s="33" t="s">
        <v>2781</v>
      </c>
      <c r="G828" s="32">
        <f>MONTH(Tabla3[[#This Row],[Fecha de Registro]])</f>
        <v>4</v>
      </c>
    </row>
    <row r="829" spans="1:7">
      <c r="A829" s="33" t="s">
        <v>3318</v>
      </c>
      <c r="B829" s="33" t="s">
        <v>1127</v>
      </c>
      <c r="C829" s="33" t="s">
        <v>3274</v>
      </c>
      <c r="D829" s="33" t="s">
        <v>55</v>
      </c>
      <c r="E829" s="33" t="s">
        <v>2438</v>
      </c>
      <c r="F829" s="33" t="s">
        <v>2784</v>
      </c>
      <c r="G829" s="32">
        <f>MONTH(Tabla3[[#This Row],[Fecha de Registro]])</f>
        <v>4</v>
      </c>
    </row>
    <row r="830" spans="1:7">
      <c r="A830" s="33" t="s">
        <v>3319</v>
      </c>
      <c r="B830" s="33" t="s">
        <v>1127</v>
      </c>
      <c r="C830" s="33" t="s">
        <v>3274</v>
      </c>
      <c r="D830" s="33" t="s">
        <v>55</v>
      </c>
      <c r="E830" s="33" t="s">
        <v>2438</v>
      </c>
      <c r="F830" s="33" t="s">
        <v>2787</v>
      </c>
      <c r="G830" s="32">
        <f>MONTH(Tabla3[[#This Row],[Fecha de Registro]])</f>
        <v>4</v>
      </c>
    </row>
    <row r="831" spans="1:7">
      <c r="A831" s="33" t="s">
        <v>3320</v>
      </c>
      <c r="B831" s="33" t="s">
        <v>1127</v>
      </c>
      <c r="C831" s="33" t="s">
        <v>3274</v>
      </c>
      <c r="D831" s="33" t="s">
        <v>55</v>
      </c>
      <c r="E831" s="33" t="s">
        <v>2438</v>
      </c>
      <c r="F831" s="33" t="s">
        <v>2790</v>
      </c>
      <c r="G831" s="32">
        <f>MONTH(Tabla3[[#This Row],[Fecha de Registro]])</f>
        <v>4</v>
      </c>
    </row>
    <row r="832" spans="1:7">
      <c r="A832" s="33" t="s">
        <v>3321</v>
      </c>
      <c r="B832" s="33" t="s">
        <v>1127</v>
      </c>
      <c r="C832" s="33" t="s">
        <v>3274</v>
      </c>
      <c r="D832" s="33" t="s">
        <v>55</v>
      </c>
      <c r="E832" s="33" t="s">
        <v>2438</v>
      </c>
      <c r="F832" s="33" t="s">
        <v>2793</v>
      </c>
      <c r="G832" s="32">
        <f>MONTH(Tabla3[[#This Row],[Fecha de Registro]])</f>
        <v>4</v>
      </c>
    </row>
    <row r="833" spans="1:7">
      <c r="A833" s="33" t="s">
        <v>3322</v>
      </c>
      <c r="B833" s="33" t="s">
        <v>1127</v>
      </c>
      <c r="C833" s="33" t="s">
        <v>3274</v>
      </c>
      <c r="D833" s="33" t="s">
        <v>55</v>
      </c>
      <c r="E833" s="33" t="s">
        <v>2438</v>
      </c>
      <c r="F833" s="33" t="s">
        <v>2796</v>
      </c>
      <c r="G833" s="32">
        <f>MONTH(Tabla3[[#This Row],[Fecha de Registro]])</f>
        <v>4</v>
      </c>
    </row>
    <row r="834" spans="1:7">
      <c r="A834" s="33" t="s">
        <v>3323</v>
      </c>
      <c r="B834" s="33" t="s">
        <v>1127</v>
      </c>
      <c r="C834" s="33" t="s">
        <v>3274</v>
      </c>
      <c r="D834" s="33" t="s">
        <v>55</v>
      </c>
      <c r="E834" s="33" t="s">
        <v>2438</v>
      </c>
      <c r="F834" s="33" t="s">
        <v>2799</v>
      </c>
      <c r="G834" s="32">
        <f>MONTH(Tabla3[[#This Row],[Fecha de Registro]])</f>
        <v>4</v>
      </c>
    </row>
    <row r="835" spans="1:7">
      <c r="A835" s="33" t="s">
        <v>3324</v>
      </c>
      <c r="B835" s="33" t="s">
        <v>1127</v>
      </c>
      <c r="C835" s="33" t="s">
        <v>3274</v>
      </c>
      <c r="D835" s="33" t="s">
        <v>55</v>
      </c>
      <c r="E835" s="33" t="s">
        <v>2438</v>
      </c>
      <c r="F835" s="33" t="s">
        <v>2802</v>
      </c>
      <c r="G835" s="32">
        <f>MONTH(Tabla3[[#This Row],[Fecha de Registro]])</f>
        <v>4</v>
      </c>
    </row>
    <row r="836" spans="1:7">
      <c r="A836" s="33" t="s">
        <v>3325</v>
      </c>
      <c r="B836" s="33" t="s">
        <v>1127</v>
      </c>
      <c r="C836" s="33" t="s">
        <v>3274</v>
      </c>
      <c r="D836" s="33" t="s">
        <v>55</v>
      </c>
      <c r="E836" s="33" t="s">
        <v>2438</v>
      </c>
      <c r="F836" s="33" t="s">
        <v>2804</v>
      </c>
      <c r="G836" s="32">
        <f>MONTH(Tabla3[[#This Row],[Fecha de Registro]])</f>
        <v>4</v>
      </c>
    </row>
    <row r="837" spans="1:7">
      <c r="A837" s="33" t="s">
        <v>3326</v>
      </c>
      <c r="B837" s="33" t="s">
        <v>1127</v>
      </c>
      <c r="C837" s="33" t="s">
        <v>3274</v>
      </c>
      <c r="D837" s="33" t="s">
        <v>55</v>
      </c>
      <c r="E837" s="33" t="s">
        <v>2438</v>
      </c>
      <c r="F837" s="33" t="s">
        <v>2807</v>
      </c>
      <c r="G837" s="32">
        <f>MONTH(Tabla3[[#This Row],[Fecha de Registro]])</f>
        <v>4</v>
      </c>
    </row>
    <row r="838" spans="1:7">
      <c r="A838" s="33" t="s">
        <v>3327</v>
      </c>
      <c r="B838" s="33" t="s">
        <v>1127</v>
      </c>
      <c r="C838" s="33" t="s">
        <v>3274</v>
      </c>
      <c r="D838" s="33" t="s">
        <v>55</v>
      </c>
      <c r="E838" s="33" t="s">
        <v>2438</v>
      </c>
      <c r="F838" s="33" t="s">
        <v>2810</v>
      </c>
      <c r="G838" s="32">
        <f>MONTH(Tabla3[[#This Row],[Fecha de Registro]])</f>
        <v>4</v>
      </c>
    </row>
    <row r="839" spans="1:7">
      <c r="A839" s="33" t="s">
        <v>3328</v>
      </c>
      <c r="B839" s="33" t="s">
        <v>1127</v>
      </c>
      <c r="C839" s="33" t="s">
        <v>3274</v>
      </c>
      <c r="D839" s="33" t="s">
        <v>55</v>
      </c>
      <c r="E839" s="33" t="s">
        <v>2438</v>
      </c>
      <c r="F839" s="33" t="s">
        <v>2813</v>
      </c>
      <c r="G839" s="32">
        <f>MONTH(Tabla3[[#This Row],[Fecha de Registro]])</f>
        <v>4</v>
      </c>
    </row>
    <row r="840" spans="1:7">
      <c r="A840" s="33" t="s">
        <v>3329</v>
      </c>
      <c r="B840" s="33" t="s">
        <v>1127</v>
      </c>
      <c r="C840" s="33" t="s">
        <v>3274</v>
      </c>
      <c r="D840" s="33" t="s">
        <v>55</v>
      </c>
      <c r="E840" s="33" t="s">
        <v>2444</v>
      </c>
      <c r="F840" s="33" t="s">
        <v>2816</v>
      </c>
      <c r="G840" s="32">
        <f>MONTH(Tabla3[[#This Row],[Fecha de Registro]])</f>
        <v>4</v>
      </c>
    </row>
    <row r="841" spans="1:7">
      <c r="A841" s="33" t="s">
        <v>3330</v>
      </c>
      <c r="B841" s="33" t="s">
        <v>1127</v>
      </c>
      <c r="C841" s="33" t="s">
        <v>3274</v>
      </c>
      <c r="D841" s="33" t="s">
        <v>55</v>
      </c>
      <c r="E841" s="33" t="s">
        <v>2438</v>
      </c>
      <c r="F841" s="33" t="s">
        <v>2818</v>
      </c>
      <c r="G841" s="32">
        <f>MONTH(Tabla3[[#This Row],[Fecha de Registro]])</f>
        <v>4</v>
      </c>
    </row>
    <row r="842" spans="1:7">
      <c r="A842" s="33" t="s">
        <v>3331</v>
      </c>
      <c r="B842" s="33" t="s">
        <v>1127</v>
      </c>
      <c r="C842" s="33" t="s">
        <v>3274</v>
      </c>
      <c r="D842" s="33" t="s">
        <v>55</v>
      </c>
      <c r="E842" s="33" t="s">
        <v>2438</v>
      </c>
      <c r="F842" s="33" t="s">
        <v>2821</v>
      </c>
      <c r="G842" s="32">
        <f>MONTH(Tabla3[[#This Row],[Fecha de Registro]])</f>
        <v>4</v>
      </c>
    </row>
    <row r="843" spans="1:7">
      <c r="A843" s="33" t="s">
        <v>3332</v>
      </c>
      <c r="B843" s="33" t="s">
        <v>1127</v>
      </c>
      <c r="C843" s="33" t="s">
        <v>3274</v>
      </c>
      <c r="D843" s="33" t="s">
        <v>55</v>
      </c>
      <c r="E843" s="33" t="s">
        <v>2444</v>
      </c>
      <c r="F843" s="33" t="s">
        <v>4037</v>
      </c>
      <c r="G843" s="32">
        <f>MONTH(Tabla3[[#This Row],[Fecha de Registro]])</f>
        <v>4</v>
      </c>
    </row>
    <row r="844" spans="1:7">
      <c r="A844" s="33" t="s">
        <v>3333</v>
      </c>
      <c r="B844" s="33" t="s">
        <v>1127</v>
      </c>
      <c r="C844" s="33" t="s">
        <v>3274</v>
      </c>
      <c r="D844" s="33" t="s">
        <v>55</v>
      </c>
      <c r="E844" s="33" t="s">
        <v>2438</v>
      </c>
      <c r="F844" s="33" t="s">
        <v>2824</v>
      </c>
      <c r="G844" s="32">
        <f>MONTH(Tabla3[[#This Row],[Fecha de Registro]])</f>
        <v>4</v>
      </c>
    </row>
    <row r="845" spans="1:7">
      <c r="A845" s="33" t="s">
        <v>3334</v>
      </c>
      <c r="B845" s="33" t="s">
        <v>1127</v>
      </c>
      <c r="C845" s="33" t="s">
        <v>3274</v>
      </c>
      <c r="D845" s="33" t="s">
        <v>55</v>
      </c>
      <c r="E845" s="33" t="s">
        <v>2438</v>
      </c>
      <c r="F845" s="33" t="s">
        <v>2827</v>
      </c>
      <c r="G845" s="32">
        <f>MONTH(Tabla3[[#This Row],[Fecha de Registro]])</f>
        <v>4</v>
      </c>
    </row>
    <row r="846" spans="1:7">
      <c r="A846" s="33" t="s">
        <v>3335</v>
      </c>
      <c r="B846" s="33" t="s">
        <v>1127</v>
      </c>
      <c r="C846" s="33" t="s">
        <v>3274</v>
      </c>
      <c r="D846" s="33" t="s">
        <v>55</v>
      </c>
      <c r="E846" s="33" t="s">
        <v>2438</v>
      </c>
      <c r="F846" s="33" t="s">
        <v>2830</v>
      </c>
      <c r="G846" s="32">
        <f>MONTH(Tabla3[[#This Row],[Fecha de Registro]])</f>
        <v>4</v>
      </c>
    </row>
    <row r="847" spans="1:7">
      <c r="A847" s="33" t="s">
        <v>3336</v>
      </c>
      <c r="B847" s="33" t="s">
        <v>1127</v>
      </c>
      <c r="C847" s="33" t="s">
        <v>3337</v>
      </c>
      <c r="D847" s="33" t="s">
        <v>55</v>
      </c>
      <c r="E847" s="33" t="s">
        <v>2444</v>
      </c>
      <c r="F847" s="33" t="s">
        <v>2844</v>
      </c>
      <c r="G847" s="32">
        <f>MONTH(Tabla3[[#This Row],[Fecha de Registro]])</f>
        <v>4</v>
      </c>
    </row>
    <row r="848" spans="1:7">
      <c r="A848" s="33" t="s">
        <v>3338</v>
      </c>
      <c r="B848" s="33" t="s">
        <v>1127</v>
      </c>
      <c r="C848" s="33" t="s">
        <v>3337</v>
      </c>
      <c r="D848" s="33" t="s">
        <v>55</v>
      </c>
      <c r="E848" s="33" t="s">
        <v>2438</v>
      </c>
      <c r="F848" s="33" t="s">
        <v>2883</v>
      </c>
      <c r="G848" s="32">
        <f>MONTH(Tabla3[[#This Row],[Fecha de Registro]])</f>
        <v>4</v>
      </c>
    </row>
    <row r="849" spans="1:7">
      <c r="A849" s="33" t="s">
        <v>3339</v>
      </c>
      <c r="B849" s="33" t="s">
        <v>1127</v>
      </c>
      <c r="C849" s="33" t="s">
        <v>3337</v>
      </c>
      <c r="D849" s="33" t="s">
        <v>55</v>
      </c>
      <c r="E849" s="33" t="s">
        <v>2438</v>
      </c>
      <c r="F849" s="33" t="s">
        <v>2915</v>
      </c>
      <c r="G849" s="32">
        <f>MONTH(Tabla3[[#This Row],[Fecha de Registro]])</f>
        <v>4</v>
      </c>
    </row>
    <row r="850" spans="1:7">
      <c r="A850" s="33" t="s">
        <v>3340</v>
      </c>
      <c r="B850" s="33" t="s">
        <v>1127</v>
      </c>
      <c r="C850" s="33" t="s">
        <v>3337</v>
      </c>
      <c r="D850" s="33" t="s">
        <v>55</v>
      </c>
      <c r="E850" s="33" t="s">
        <v>2438</v>
      </c>
      <c r="F850" s="33" t="s">
        <v>2970</v>
      </c>
      <c r="G850" s="32">
        <f>MONTH(Tabla3[[#This Row],[Fecha de Registro]])</f>
        <v>4</v>
      </c>
    </row>
    <row r="851" spans="1:7">
      <c r="A851" s="33" t="s">
        <v>3341</v>
      </c>
      <c r="B851" s="33" t="s">
        <v>1127</v>
      </c>
      <c r="C851" s="33" t="s">
        <v>3337</v>
      </c>
      <c r="D851" s="33" t="s">
        <v>55</v>
      </c>
      <c r="E851" s="33" t="s">
        <v>2438</v>
      </c>
      <c r="F851" s="33" t="s">
        <v>2939</v>
      </c>
      <c r="G851" s="32">
        <f>MONTH(Tabla3[[#This Row],[Fecha de Registro]])</f>
        <v>4</v>
      </c>
    </row>
    <row r="852" spans="1:7">
      <c r="A852" s="33" t="s">
        <v>3342</v>
      </c>
      <c r="B852" s="33" t="s">
        <v>1127</v>
      </c>
      <c r="C852" s="33" t="s">
        <v>3337</v>
      </c>
      <c r="D852" s="33" t="s">
        <v>55</v>
      </c>
      <c r="E852" s="33" t="s">
        <v>2438</v>
      </c>
      <c r="F852" s="33" t="s">
        <v>2942</v>
      </c>
      <c r="G852" s="32">
        <f>MONTH(Tabla3[[#This Row],[Fecha de Registro]])</f>
        <v>4</v>
      </c>
    </row>
    <row r="853" spans="1:7">
      <c r="A853" s="33" t="s">
        <v>3343</v>
      </c>
      <c r="B853" s="33" t="s">
        <v>1127</v>
      </c>
      <c r="C853" s="33" t="s">
        <v>3337</v>
      </c>
      <c r="D853" s="33" t="s">
        <v>55</v>
      </c>
      <c r="E853" s="33" t="s">
        <v>2438</v>
      </c>
      <c r="F853" s="33" t="s">
        <v>2948</v>
      </c>
      <c r="G853" s="32">
        <f>MONTH(Tabla3[[#This Row],[Fecha de Registro]])</f>
        <v>4</v>
      </c>
    </row>
    <row r="854" spans="1:7">
      <c r="A854" s="33" t="s">
        <v>3344</v>
      </c>
      <c r="B854" s="33" t="s">
        <v>1127</v>
      </c>
      <c r="C854" s="33" t="s">
        <v>3344</v>
      </c>
      <c r="D854" s="33" t="s">
        <v>69</v>
      </c>
      <c r="E854" s="33" t="s">
        <v>3345</v>
      </c>
      <c r="F854" s="33" t="s">
        <v>2874</v>
      </c>
      <c r="G854" s="32">
        <f>MONTH(Tabla3[[#This Row],[Fecha de Registro]])</f>
        <v>4</v>
      </c>
    </row>
    <row r="855" spans="1:7">
      <c r="A855" s="33" t="s">
        <v>3344</v>
      </c>
      <c r="B855" s="33" t="s">
        <v>1127</v>
      </c>
      <c r="C855" s="33" t="s">
        <v>3344</v>
      </c>
      <c r="D855" s="33" t="s">
        <v>69</v>
      </c>
      <c r="E855" s="33" t="s">
        <v>3345</v>
      </c>
      <c r="F855" s="33" t="s">
        <v>2865</v>
      </c>
      <c r="G855" s="32">
        <f>MONTH(Tabla3[[#This Row],[Fecha de Registro]])</f>
        <v>4</v>
      </c>
    </row>
    <row r="856" spans="1:7">
      <c r="A856" s="33" t="s">
        <v>3344</v>
      </c>
      <c r="B856" s="33" t="s">
        <v>1127</v>
      </c>
      <c r="C856" s="33" t="s">
        <v>3344</v>
      </c>
      <c r="D856" s="33" t="s">
        <v>69</v>
      </c>
      <c r="E856" s="33" t="s">
        <v>3345</v>
      </c>
      <c r="F856" s="33" t="s">
        <v>2851</v>
      </c>
      <c r="G856" s="32">
        <f>MONTH(Tabla3[[#This Row],[Fecha de Registro]])</f>
        <v>4</v>
      </c>
    </row>
    <row r="857" spans="1:7">
      <c r="A857" s="33" t="s">
        <v>3344</v>
      </c>
      <c r="B857" s="33" t="s">
        <v>1127</v>
      </c>
      <c r="C857" s="33" t="s">
        <v>3344</v>
      </c>
      <c r="D857" s="33" t="s">
        <v>69</v>
      </c>
      <c r="E857" s="33" t="s">
        <v>3345</v>
      </c>
      <c r="F857" s="33" t="s">
        <v>2888</v>
      </c>
      <c r="G857" s="32">
        <f>MONTH(Tabla3[[#This Row],[Fecha de Registro]])</f>
        <v>4</v>
      </c>
    </row>
    <row r="858" spans="1:7">
      <c r="A858" s="33" t="s">
        <v>3344</v>
      </c>
      <c r="B858" s="33" t="s">
        <v>1127</v>
      </c>
      <c r="C858" s="33" t="s">
        <v>3344</v>
      </c>
      <c r="D858" s="33" t="s">
        <v>69</v>
      </c>
      <c r="E858" s="33" t="s">
        <v>3345</v>
      </c>
      <c r="F858" s="33" t="s">
        <v>2894</v>
      </c>
      <c r="G858" s="32">
        <f>MONTH(Tabla3[[#This Row],[Fecha de Registro]])</f>
        <v>4</v>
      </c>
    </row>
    <row r="859" spans="1:7">
      <c r="A859" s="33" t="s">
        <v>3344</v>
      </c>
      <c r="B859" s="33" t="s">
        <v>1127</v>
      </c>
      <c r="C859" s="33" t="s">
        <v>3344</v>
      </c>
      <c r="D859" s="33" t="s">
        <v>69</v>
      </c>
      <c r="E859" s="33" t="s">
        <v>3345</v>
      </c>
      <c r="F859" s="33" t="s">
        <v>2973</v>
      </c>
      <c r="G859" s="32">
        <f>MONTH(Tabla3[[#This Row],[Fecha de Registro]])</f>
        <v>4</v>
      </c>
    </row>
    <row r="860" spans="1:7">
      <c r="A860" s="33" t="s">
        <v>3344</v>
      </c>
      <c r="B860" s="33" t="s">
        <v>1127</v>
      </c>
      <c r="C860" s="33" t="s">
        <v>3344</v>
      </c>
      <c r="D860" s="33" t="s">
        <v>69</v>
      </c>
      <c r="E860" s="33" t="s">
        <v>3345</v>
      </c>
      <c r="F860" s="33" t="s">
        <v>2871</v>
      </c>
      <c r="G860" s="32">
        <f>MONTH(Tabla3[[#This Row],[Fecha de Registro]])</f>
        <v>4</v>
      </c>
    </row>
    <row r="861" spans="1:7">
      <c r="A861" s="33" t="s">
        <v>3344</v>
      </c>
      <c r="B861" s="33" t="s">
        <v>1127</v>
      </c>
      <c r="C861" s="33" t="s">
        <v>3344</v>
      </c>
      <c r="D861" s="33" t="s">
        <v>69</v>
      </c>
      <c r="E861" s="33" t="s">
        <v>3345</v>
      </c>
      <c r="F861" s="33" t="s">
        <v>2909</v>
      </c>
      <c r="G861" s="32">
        <f>MONTH(Tabla3[[#This Row],[Fecha de Registro]])</f>
        <v>4</v>
      </c>
    </row>
    <row r="862" spans="1:7">
      <c r="A862" s="33" t="s">
        <v>3344</v>
      </c>
      <c r="B862" s="33" t="s">
        <v>1127</v>
      </c>
      <c r="C862" s="33" t="s">
        <v>3344</v>
      </c>
      <c r="D862" s="33" t="s">
        <v>69</v>
      </c>
      <c r="E862" s="33" t="s">
        <v>3345</v>
      </c>
      <c r="F862" s="33" t="s">
        <v>2880</v>
      </c>
      <c r="G862" s="32">
        <f>MONTH(Tabla3[[#This Row],[Fecha de Registro]])</f>
        <v>4</v>
      </c>
    </row>
    <row r="863" spans="1:7">
      <c r="A863" s="33" t="s">
        <v>3344</v>
      </c>
      <c r="B863" s="33" t="s">
        <v>1127</v>
      </c>
      <c r="C863" s="33" t="s">
        <v>3344</v>
      </c>
      <c r="D863" s="33" t="s">
        <v>69</v>
      </c>
      <c r="E863" s="33" t="s">
        <v>3345</v>
      </c>
      <c r="F863" s="33" t="s">
        <v>2853</v>
      </c>
      <c r="G863" s="32">
        <f>MONTH(Tabla3[[#This Row],[Fecha de Registro]])</f>
        <v>4</v>
      </c>
    </row>
    <row r="864" spans="1:7">
      <c r="A864" s="33" t="s">
        <v>3344</v>
      </c>
      <c r="B864" s="33" t="s">
        <v>1127</v>
      </c>
      <c r="C864" s="33" t="s">
        <v>3344</v>
      </c>
      <c r="D864" s="33" t="s">
        <v>69</v>
      </c>
      <c r="E864" s="33" t="s">
        <v>3345</v>
      </c>
      <c r="F864" s="33" t="s">
        <v>2868</v>
      </c>
      <c r="G864" s="32">
        <f>MONTH(Tabla3[[#This Row],[Fecha de Registro]])</f>
        <v>4</v>
      </c>
    </row>
    <row r="865" spans="1:7">
      <c r="A865" s="33" t="s">
        <v>3344</v>
      </c>
      <c r="B865" s="33" t="s">
        <v>1127</v>
      </c>
      <c r="C865" s="33" t="s">
        <v>3344</v>
      </c>
      <c r="D865" s="33" t="s">
        <v>69</v>
      </c>
      <c r="E865" s="33" t="s">
        <v>3345</v>
      </c>
      <c r="F865" s="33" t="s">
        <v>2877</v>
      </c>
      <c r="G865" s="32">
        <f>MONTH(Tabla3[[#This Row],[Fecha de Registro]])</f>
        <v>4</v>
      </c>
    </row>
    <row r="866" spans="1:7">
      <c r="A866" s="33" t="s">
        <v>3344</v>
      </c>
      <c r="B866" s="33" t="s">
        <v>1127</v>
      </c>
      <c r="C866" s="33" t="s">
        <v>3344</v>
      </c>
      <c r="D866" s="33" t="s">
        <v>69</v>
      </c>
      <c r="E866" s="33" t="s">
        <v>3345</v>
      </c>
      <c r="F866" s="33" t="s">
        <v>2968</v>
      </c>
      <c r="G866" s="32">
        <f>MONTH(Tabla3[[#This Row],[Fecha de Registro]])</f>
        <v>4</v>
      </c>
    </row>
    <row r="867" spans="1:7">
      <c r="A867" s="33" t="s">
        <v>3344</v>
      </c>
      <c r="B867" s="33" t="s">
        <v>1127</v>
      </c>
      <c r="C867" s="33" t="s">
        <v>3344</v>
      </c>
      <c r="D867" s="33" t="s">
        <v>69</v>
      </c>
      <c r="E867" s="33" t="s">
        <v>3345</v>
      </c>
      <c r="F867" s="33" t="s">
        <v>2966</v>
      </c>
      <c r="G867" s="32">
        <f>MONTH(Tabla3[[#This Row],[Fecha de Registro]])</f>
        <v>4</v>
      </c>
    </row>
    <row r="868" spans="1:7">
      <c r="A868" s="33" t="s">
        <v>3344</v>
      </c>
      <c r="B868" s="33" t="s">
        <v>1127</v>
      </c>
      <c r="C868" s="33" t="s">
        <v>3344</v>
      </c>
      <c r="D868" s="33" t="s">
        <v>69</v>
      </c>
      <c r="E868" s="33" t="s">
        <v>3345</v>
      </c>
      <c r="F868" s="33" t="s">
        <v>2891</v>
      </c>
      <c r="G868" s="32">
        <f>MONTH(Tabla3[[#This Row],[Fecha de Registro]])</f>
        <v>4</v>
      </c>
    </row>
    <row r="869" spans="1:7">
      <c r="A869" s="33" t="s">
        <v>3344</v>
      </c>
      <c r="B869" s="33" t="s">
        <v>1127</v>
      </c>
      <c r="C869" s="33" t="s">
        <v>3344</v>
      </c>
      <c r="D869" s="33" t="s">
        <v>69</v>
      </c>
      <c r="E869" s="33" t="s">
        <v>3345</v>
      </c>
      <c r="F869" s="33" t="s">
        <v>2862</v>
      </c>
      <c r="G869" s="32">
        <f>MONTH(Tabla3[[#This Row],[Fecha de Registro]])</f>
        <v>4</v>
      </c>
    </row>
    <row r="870" spans="1:7">
      <c r="A870" s="33" t="s">
        <v>3344</v>
      </c>
      <c r="B870" s="33" t="s">
        <v>1127</v>
      </c>
      <c r="C870" s="33" t="s">
        <v>3344</v>
      </c>
      <c r="D870" s="33" t="s">
        <v>69</v>
      </c>
      <c r="E870" s="33" t="s">
        <v>3345</v>
      </c>
      <c r="F870" s="33" t="s">
        <v>2856</v>
      </c>
      <c r="G870" s="32">
        <f>MONTH(Tabla3[[#This Row],[Fecha de Registro]])</f>
        <v>4</v>
      </c>
    </row>
    <row r="871" spans="1:7">
      <c r="A871" s="33" t="s">
        <v>3344</v>
      </c>
      <c r="B871" s="33" t="s">
        <v>1127</v>
      </c>
      <c r="C871" s="33" t="s">
        <v>3344</v>
      </c>
      <c r="D871" s="33" t="s">
        <v>69</v>
      </c>
      <c r="E871" s="33" t="s">
        <v>3345</v>
      </c>
      <c r="F871" s="33" t="s">
        <v>2859</v>
      </c>
      <c r="G871" s="32">
        <f>MONTH(Tabla3[[#This Row],[Fecha de Registro]])</f>
        <v>4</v>
      </c>
    </row>
    <row r="872" spans="1:7">
      <c r="A872" s="33" t="s">
        <v>3344</v>
      </c>
      <c r="B872" s="33" t="s">
        <v>1127</v>
      </c>
      <c r="C872" s="33" t="s">
        <v>3344</v>
      </c>
      <c r="D872" s="33" t="s">
        <v>69</v>
      </c>
      <c r="E872" s="33" t="s">
        <v>3345</v>
      </c>
      <c r="F872" s="33" t="s">
        <v>2965</v>
      </c>
      <c r="G872" s="32">
        <f>MONTH(Tabla3[[#This Row],[Fecha de Registro]])</f>
        <v>4</v>
      </c>
    </row>
    <row r="873" spans="1:7">
      <c r="A873" s="33" t="s">
        <v>3346</v>
      </c>
      <c r="B873" s="33" t="s">
        <v>1127</v>
      </c>
      <c r="C873" s="33" t="s">
        <v>3346</v>
      </c>
      <c r="D873" s="33" t="s">
        <v>69</v>
      </c>
      <c r="E873" s="33" t="s">
        <v>3347</v>
      </c>
      <c r="F873" s="33" t="s">
        <v>2927</v>
      </c>
      <c r="G873" s="32">
        <f>MONTH(Tabla3[[#This Row],[Fecha de Registro]])</f>
        <v>4</v>
      </c>
    </row>
    <row r="874" spans="1:7">
      <c r="A874" s="33" t="s">
        <v>3346</v>
      </c>
      <c r="B874" s="33" t="s">
        <v>1127</v>
      </c>
      <c r="C874" s="33" t="s">
        <v>3346</v>
      </c>
      <c r="D874" s="33" t="s">
        <v>69</v>
      </c>
      <c r="E874" s="33" t="s">
        <v>3347</v>
      </c>
      <c r="F874" s="33" t="s">
        <v>2962</v>
      </c>
      <c r="G874" s="32">
        <f>MONTH(Tabla3[[#This Row],[Fecha de Registro]])</f>
        <v>4</v>
      </c>
    </row>
    <row r="875" spans="1:7">
      <c r="A875" s="33" t="s">
        <v>3346</v>
      </c>
      <c r="B875" s="33" t="s">
        <v>1127</v>
      </c>
      <c r="C875" s="33" t="s">
        <v>3346</v>
      </c>
      <c r="D875" s="33" t="s">
        <v>69</v>
      </c>
      <c r="E875" s="33" t="s">
        <v>3347</v>
      </c>
      <c r="F875" s="33" t="s">
        <v>2930</v>
      </c>
      <c r="G875" s="32">
        <f>MONTH(Tabla3[[#This Row],[Fecha de Registro]])</f>
        <v>4</v>
      </c>
    </row>
    <row r="876" spans="1:7">
      <c r="A876" s="33" t="s">
        <v>3346</v>
      </c>
      <c r="B876" s="33" t="s">
        <v>1127</v>
      </c>
      <c r="C876" s="33" t="s">
        <v>3346</v>
      </c>
      <c r="D876" s="33" t="s">
        <v>69</v>
      </c>
      <c r="E876" s="33" t="s">
        <v>3347</v>
      </c>
      <c r="F876" s="33" t="s">
        <v>2959</v>
      </c>
      <c r="G876" s="32">
        <f>MONTH(Tabla3[[#This Row],[Fecha de Registro]])</f>
        <v>4</v>
      </c>
    </row>
    <row r="877" spans="1:7">
      <c r="A877" s="33" t="s">
        <v>3346</v>
      </c>
      <c r="B877" s="33" t="s">
        <v>1127</v>
      </c>
      <c r="C877" s="33" t="s">
        <v>3346</v>
      </c>
      <c r="D877" s="33" t="s">
        <v>69</v>
      </c>
      <c r="E877" s="33" t="s">
        <v>3347</v>
      </c>
      <c r="F877" s="33" t="s">
        <v>2921</v>
      </c>
      <c r="G877" s="32">
        <f>MONTH(Tabla3[[#This Row],[Fecha de Registro]])</f>
        <v>4</v>
      </c>
    </row>
    <row r="878" spans="1:7">
      <c r="A878" s="33" t="s">
        <v>3346</v>
      </c>
      <c r="B878" s="33" t="s">
        <v>1127</v>
      </c>
      <c r="C878" s="33" t="s">
        <v>3346</v>
      </c>
      <c r="D878" s="33" t="s">
        <v>69</v>
      </c>
      <c r="E878" s="33" t="s">
        <v>3347</v>
      </c>
      <c r="F878" s="33" t="s">
        <v>2924</v>
      </c>
      <c r="G878" s="32">
        <f>MONTH(Tabla3[[#This Row],[Fecha de Registro]])</f>
        <v>4</v>
      </c>
    </row>
    <row r="879" spans="1:7">
      <c r="A879" s="33" t="s">
        <v>3346</v>
      </c>
      <c r="B879" s="33" t="s">
        <v>1127</v>
      </c>
      <c r="C879" s="33" t="s">
        <v>3346</v>
      </c>
      <c r="D879" s="33" t="s">
        <v>69</v>
      </c>
      <c r="E879" s="33" t="s">
        <v>3347</v>
      </c>
      <c r="F879" s="33" t="s">
        <v>2956</v>
      </c>
      <c r="G879" s="32">
        <f>MONTH(Tabla3[[#This Row],[Fecha de Registro]])</f>
        <v>4</v>
      </c>
    </row>
    <row r="880" spans="1:7">
      <c r="A880" s="33" t="s">
        <v>3346</v>
      </c>
      <c r="B880" s="33" t="s">
        <v>1127</v>
      </c>
      <c r="C880" s="33" t="s">
        <v>3346</v>
      </c>
      <c r="D880" s="33" t="s">
        <v>69</v>
      </c>
      <c r="E880" s="33" t="s">
        <v>3347</v>
      </c>
      <c r="F880" s="33" t="s">
        <v>2945</v>
      </c>
      <c r="G880" s="32">
        <f>MONTH(Tabla3[[#This Row],[Fecha de Registro]])</f>
        <v>4</v>
      </c>
    </row>
    <row r="881" spans="1:7">
      <c r="A881" s="33" t="s">
        <v>3346</v>
      </c>
      <c r="B881" s="33" t="s">
        <v>1127</v>
      </c>
      <c r="C881" s="33" t="s">
        <v>3346</v>
      </c>
      <c r="D881" s="33" t="s">
        <v>69</v>
      </c>
      <c r="E881" s="33" t="s">
        <v>3347</v>
      </c>
      <c r="F881" s="33" t="s">
        <v>2971</v>
      </c>
      <c r="G881" s="32">
        <f>MONTH(Tabla3[[#This Row],[Fecha de Registro]])</f>
        <v>4</v>
      </c>
    </row>
    <row r="882" spans="1:7">
      <c r="A882" s="33" t="s">
        <v>3346</v>
      </c>
      <c r="B882" s="33" t="s">
        <v>1127</v>
      </c>
      <c r="C882" s="33" t="s">
        <v>3346</v>
      </c>
      <c r="D882" s="33" t="s">
        <v>69</v>
      </c>
      <c r="E882" s="33" t="s">
        <v>3347</v>
      </c>
      <c r="F882" s="33" t="s">
        <v>2918</v>
      </c>
      <c r="G882" s="32">
        <f>MONTH(Tabla3[[#This Row],[Fecha de Registro]])</f>
        <v>4</v>
      </c>
    </row>
    <row r="883" spans="1:7">
      <c r="A883" s="33" t="s">
        <v>3346</v>
      </c>
      <c r="B883" s="33" t="s">
        <v>1127</v>
      </c>
      <c r="C883" s="33" t="s">
        <v>3346</v>
      </c>
      <c r="D883" s="33" t="s">
        <v>69</v>
      </c>
      <c r="E883" s="33" t="s">
        <v>3347</v>
      </c>
      <c r="F883" s="33" t="s">
        <v>2967</v>
      </c>
      <c r="G883" s="32">
        <f>MONTH(Tabla3[[#This Row],[Fecha de Registro]])</f>
        <v>4</v>
      </c>
    </row>
    <row r="884" spans="1:7">
      <c r="A884" s="33" t="s">
        <v>3346</v>
      </c>
      <c r="B884" s="33" t="s">
        <v>1127</v>
      </c>
      <c r="C884" s="33" t="s">
        <v>3346</v>
      </c>
      <c r="D884" s="33" t="s">
        <v>69</v>
      </c>
      <c r="E884" s="33" t="s">
        <v>3347</v>
      </c>
      <c r="F884" s="33" t="s">
        <v>2951</v>
      </c>
      <c r="G884" s="32">
        <f>MONTH(Tabla3[[#This Row],[Fecha de Registro]])</f>
        <v>4</v>
      </c>
    </row>
    <row r="885" spans="1:7">
      <c r="A885" s="33" t="s">
        <v>3346</v>
      </c>
      <c r="B885" s="33" t="s">
        <v>1127</v>
      </c>
      <c r="C885" s="33" t="s">
        <v>3346</v>
      </c>
      <c r="D885" s="33" t="s">
        <v>69</v>
      </c>
      <c r="E885" s="33" t="s">
        <v>3347</v>
      </c>
      <c r="F885" s="33" t="s">
        <v>2912</v>
      </c>
      <c r="G885" s="32">
        <f>MONTH(Tabla3[[#This Row],[Fecha de Registro]])</f>
        <v>4</v>
      </c>
    </row>
    <row r="886" spans="1:7">
      <c r="A886" s="33" t="s">
        <v>3348</v>
      </c>
      <c r="B886" s="33" t="s">
        <v>1127</v>
      </c>
      <c r="C886" s="33" t="s">
        <v>3349</v>
      </c>
      <c r="D886" s="33" t="s">
        <v>55</v>
      </c>
      <c r="E886" s="33" t="s">
        <v>2438</v>
      </c>
      <c r="F886" s="33" t="s">
        <v>2977</v>
      </c>
      <c r="G886" s="32">
        <f>MONTH(Tabla3[[#This Row],[Fecha de Registro]])</f>
        <v>4</v>
      </c>
    </row>
    <row r="887" spans="1:7">
      <c r="A887" s="33" t="s">
        <v>3350</v>
      </c>
      <c r="B887" s="33" t="s">
        <v>1127</v>
      </c>
      <c r="C887" s="33" t="s">
        <v>3349</v>
      </c>
      <c r="D887" s="33" t="s">
        <v>55</v>
      </c>
      <c r="E887" s="33" t="s">
        <v>2438</v>
      </c>
      <c r="F887" s="33" t="s">
        <v>2980</v>
      </c>
      <c r="G887" s="32">
        <f>MONTH(Tabla3[[#This Row],[Fecha de Registro]])</f>
        <v>4</v>
      </c>
    </row>
    <row r="888" spans="1:7">
      <c r="A888" s="33" t="s">
        <v>3351</v>
      </c>
      <c r="B888" s="33" t="s">
        <v>1127</v>
      </c>
      <c r="C888" s="33" t="s">
        <v>3349</v>
      </c>
      <c r="D888" s="33" t="s">
        <v>55</v>
      </c>
      <c r="E888" s="33" t="s">
        <v>2438</v>
      </c>
      <c r="F888" s="33" t="s">
        <v>2983</v>
      </c>
      <c r="G888" s="32">
        <f>MONTH(Tabla3[[#This Row],[Fecha de Registro]])</f>
        <v>4</v>
      </c>
    </row>
    <row r="889" spans="1:7">
      <c r="A889" s="33" t="s">
        <v>3352</v>
      </c>
      <c r="B889" s="33" t="s">
        <v>1127</v>
      </c>
      <c r="C889" s="33" t="s">
        <v>3349</v>
      </c>
      <c r="D889" s="33" t="s">
        <v>55</v>
      </c>
      <c r="E889" s="33" t="s">
        <v>2438</v>
      </c>
      <c r="F889" s="33" t="s">
        <v>2986</v>
      </c>
      <c r="G889" s="32">
        <f>MONTH(Tabla3[[#This Row],[Fecha de Registro]])</f>
        <v>4</v>
      </c>
    </row>
    <row r="890" spans="1:7">
      <c r="A890" s="33" t="s">
        <v>3353</v>
      </c>
      <c r="B890" s="33" t="s">
        <v>1127</v>
      </c>
      <c r="C890" s="33" t="s">
        <v>3349</v>
      </c>
      <c r="D890" s="33" t="s">
        <v>55</v>
      </c>
      <c r="E890" s="33" t="s">
        <v>2438</v>
      </c>
      <c r="F890" s="33" t="s">
        <v>2989</v>
      </c>
      <c r="G890" s="32">
        <f>MONTH(Tabla3[[#This Row],[Fecha de Registro]])</f>
        <v>4</v>
      </c>
    </row>
    <row r="891" spans="1:7">
      <c r="A891" s="33" t="s">
        <v>3354</v>
      </c>
      <c r="B891" s="33" t="s">
        <v>1127</v>
      </c>
      <c r="C891" s="33" t="s">
        <v>3349</v>
      </c>
      <c r="D891" s="33" t="s">
        <v>55</v>
      </c>
      <c r="E891" s="33" t="s">
        <v>2438</v>
      </c>
      <c r="F891" s="33" t="s">
        <v>2992</v>
      </c>
      <c r="G891" s="32">
        <f>MONTH(Tabla3[[#This Row],[Fecha de Registro]])</f>
        <v>4</v>
      </c>
    </row>
    <row r="892" spans="1:7">
      <c r="A892" s="33" t="s">
        <v>3355</v>
      </c>
      <c r="B892" s="33" t="s">
        <v>1127</v>
      </c>
      <c r="C892" s="33" t="s">
        <v>3349</v>
      </c>
      <c r="D892" s="33" t="s">
        <v>55</v>
      </c>
      <c r="E892" s="33" t="s">
        <v>2438</v>
      </c>
      <c r="F892" s="33" t="s">
        <v>2995</v>
      </c>
      <c r="G892" s="32">
        <f>MONTH(Tabla3[[#This Row],[Fecha de Registro]])</f>
        <v>4</v>
      </c>
    </row>
    <row r="893" spans="1:7">
      <c r="A893" s="33" t="s">
        <v>3356</v>
      </c>
      <c r="B893" s="33" t="s">
        <v>1127</v>
      </c>
      <c r="C893" s="33" t="s">
        <v>3349</v>
      </c>
      <c r="D893" s="33" t="s">
        <v>55</v>
      </c>
      <c r="E893" s="33" t="s">
        <v>2438</v>
      </c>
      <c r="F893" s="33" t="s">
        <v>2998</v>
      </c>
      <c r="G893" s="32">
        <f>MONTH(Tabla3[[#This Row],[Fecha de Registro]])</f>
        <v>4</v>
      </c>
    </row>
    <row r="894" spans="1:7">
      <c r="A894" s="33" t="s">
        <v>3357</v>
      </c>
      <c r="B894" s="33" t="s">
        <v>1127</v>
      </c>
      <c r="C894" s="33" t="s">
        <v>3349</v>
      </c>
      <c r="D894" s="33" t="s">
        <v>55</v>
      </c>
      <c r="E894" s="33" t="s">
        <v>2438</v>
      </c>
      <c r="F894" s="33" t="s">
        <v>3001</v>
      </c>
      <c r="G894" s="32">
        <f>MONTH(Tabla3[[#This Row],[Fecha de Registro]])</f>
        <v>4</v>
      </c>
    </row>
    <row r="895" spans="1:7">
      <c r="A895" s="33" t="s">
        <v>3358</v>
      </c>
      <c r="B895" s="33" t="s">
        <v>1127</v>
      </c>
      <c r="C895" s="33" t="s">
        <v>3349</v>
      </c>
      <c r="D895" s="33" t="s">
        <v>55</v>
      </c>
      <c r="E895" s="33" t="s">
        <v>2438</v>
      </c>
      <c r="F895" s="33" t="s">
        <v>3004</v>
      </c>
      <c r="G895" s="32">
        <f>MONTH(Tabla3[[#This Row],[Fecha de Registro]])</f>
        <v>4</v>
      </c>
    </row>
    <row r="896" spans="1:7">
      <c r="A896" s="33" t="s">
        <v>3359</v>
      </c>
      <c r="B896" s="33" t="s">
        <v>1127</v>
      </c>
      <c r="C896" s="33" t="s">
        <v>3349</v>
      </c>
      <c r="D896" s="33" t="s">
        <v>55</v>
      </c>
      <c r="E896" s="33" t="s">
        <v>2438</v>
      </c>
      <c r="F896" s="33" t="s">
        <v>3007</v>
      </c>
      <c r="G896" s="32">
        <f>MONTH(Tabla3[[#This Row],[Fecha de Registro]])</f>
        <v>4</v>
      </c>
    </row>
    <row r="897" spans="1:7">
      <c r="A897" s="33" t="s">
        <v>3360</v>
      </c>
      <c r="B897" s="33" t="s">
        <v>1127</v>
      </c>
      <c r="C897" s="33" t="s">
        <v>3349</v>
      </c>
      <c r="D897" s="33" t="s">
        <v>55</v>
      </c>
      <c r="E897" s="33" t="s">
        <v>2438</v>
      </c>
      <c r="F897" s="33" t="s">
        <v>3010</v>
      </c>
      <c r="G897" s="32">
        <f>MONTH(Tabla3[[#This Row],[Fecha de Registro]])</f>
        <v>4</v>
      </c>
    </row>
    <row r="898" spans="1:7">
      <c r="A898" s="33" t="s">
        <v>3361</v>
      </c>
      <c r="B898" s="33" t="s">
        <v>1127</v>
      </c>
      <c r="C898" s="33" t="s">
        <v>3349</v>
      </c>
      <c r="D898" s="33" t="s">
        <v>55</v>
      </c>
      <c r="E898" s="33" t="s">
        <v>2438</v>
      </c>
      <c r="F898" s="33" t="s">
        <v>3013</v>
      </c>
      <c r="G898" s="32">
        <f>MONTH(Tabla3[[#This Row],[Fecha de Registro]])</f>
        <v>4</v>
      </c>
    </row>
    <row r="899" spans="1:7">
      <c r="A899" s="33" t="s">
        <v>3362</v>
      </c>
      <c r="B899" s="33" t="s">
        <v>1127</v>
      </c>
      <c r="C899" s="33" t="s">
        <v>3349</v>
      </c>
      <c r="D899" s="33" t="s">
        <v>55</v>
      </c>
      <c r="E899" s="33" t="s">
        <v>2438</v>
      </c>
      <c r="F899" s="33" t="s">
        <v>3016</v>
      </c>
      <c r="G899" s="32">
        <f>MONTH(Tabla3[[#This Row],[Fecha de Registro]])</f>
        <v>4</v>
      </c>
    </row>
    <row r="900" spans="1:7">
      <c r="A900" s="33" t="s">
        <v>3363</v>
      </c>
      <c r="B900" s="33" t="s">
        <v>1127</v>
      </c>
      <c r="C900" s="33" t="s">
        <v>3349</v>
      </c>
      <c r="D900" s="33" t="s">
        <v>55</v>
      </c>
      <c r="E900" s="33" t="s">
        <v>2438</v>
      </c>
      <c r="F900" s="33" t="s">
        <v>3019</v>
      </c>
      <c r="G900" s="32">
        <f>MONTH(Tabla3[[#This Row],[Fecha de Registro]])</f>
        <v>4</v>
      </c>
    </row>
    <row r="901" spans="1:7">
      <c r="A901" s="33" t="s">
        <v>3364</v>
      </c>
      <c r="B901" s="33" t="s">
        <v>1127</v>
      </c>
      <c r="C901" s="33" t="s">
        <v>3349</v>
      </c>
      <c r="D901" s="33" t="s">
        <v>55</v>
      </c>
      <c r="E901" s="33" t="s">
        <v>2438</v>
      </c>
      <c r="F901" s="33" t="s">
        <v>3022</v>
      </c>
      <c r="G901" s="32">
        <f>MONTH(Tabla3[[#This Row],[Fecha de Registro]])</f>
        <v>4</v>
      </c>
    </row>
    <row r="902" spans="1:7">
      <c r="A902" s="33" t="s">
        <v>3365</v>
      </c>
      <c r="B902" s="33" t="s">
        <v>1127</v>
      </c>
      <c r="C902" s="33" t="s">
        <v>3349</v>
      </c>
      <c r="D902" s="33" t="s">
        <v>55</v>
      </c>
      <c r="E902" s="33" t="s">
        <v>2438</v>
      </c>
      <c r="F902" s="33" t="s">
        <v>3025</v>
      </c>
      <c r="G902" s="32">
        <f>MONTH(Tabla3[[#This Row],[Fecha de Registro]])</f>
        <v>4</v>
      </c>
    </row>
    <row r="903" spans="1:7">
      <c r="A903" s="33" t="s">
        <v>3366</v>
      </c>
      <c r="B903" s="33" t="s">
        <v>1127</v>
      </c>
      <c r="C903" s="33" t="s">
        <v>3349</v>
      </c>
      <c r="D903" s="33" t="s">
        <v>55</v>
      </c>
      <c r="E903" s="33" t="s">
        <v>2438</v>
      </c>
      <c r="F903" s="33" t="s">
        <v>3028</v>
      </c>
      <c r="G903" s="32">
        <f>MONTH(Tabla3[[#This Row],[Fecha de Registro]])</f>
        <v>4</v>
      </c>
    </row>
    <row r="904" spans="1:7">
      <c r="A904" s="33" t="s">
        <v>3367</v>
      </c>
      <c r="B904" s="33" t="s">
        <v>1127</v>
      </c>
      <c r="C904" s="33" t="s">
        <v>3349</v>
      </c>
      <c r="D904" s="33" t="s">
        <v>55</v>
      </c>
      <c r="E904" s="33" t="s">
        <v>2438</v>
      </c>
      <c r="F904" s="33" t="s">
        <v>3031</v>
      </c>
      <c r="G904" s="32">
        <f>MONTH(Tabla3[[#This Row],[Fecha de Registro]])</f>
        <v>4</v>
      </c>
    </row>
    <row r="905" spans="1:7">
      <c r="A905" s="33" t="s">
        <v>3368</v>
      </c>
      <c r="B905" s="33" t="s">
        <v>1127</v>
      </c>
      <c r="C905" s="33" t="s">
        <v>3349</v>
      </c>
      <c r="D905" s="33" t="s">
        <v>55</v>
      </c>
      <c r="E905" s="33" t="s">
        <v>2438</v>
      </c>
      <c r="F905" s="33" t="s">
        <v>3034</v>
      </c>
      <c r="G905" s="32">
        <f>MONTH(Tabla3[[#This Row],[Fecha de Registro]])</f>
        <v>4</v>
      </c>
    </row>
    <row r="906" spans="1:7">
      <c r="A906" s="33" t="s">
        <v>3369</v>
      </c>
      <c r="B906" s="33" t="s">
        <v>1127</v>
      </c>
      <c r="C906" s="33" t="s">
        <v>3349</v>
      </c>
      <c r="D906" s="33" t="s">
        <v>55</v>
      </c>
      <c r="E906" s="33" t="s">
        <v>2438</v>
      </c>
      <c r="F906" s="33" t="s">
        <v>3037</v>
      </c>
      <c r="G906" s="32">
        <f>MONTH(Tabla3[[#This Row],[Fecha de Registro]])</f>
        <v>4</v>
      </c>
    </row>
    <row r="907" spans="1:7">
      <c r="A907" s="33" t="s">
        <v>3370</v>
      </c>
      <c r="B907" s="33" t="s">
        <v>1127</v>
      </c>
      <c r="C907" s="33" t="s">
        <v>3349</v>
      </c>
      <c r="D907" s="33" t="s">
        <v>55</v>
      </c>
      <c r="E907" s="33" t="s">
        <v>2438</v>
      </c>
      <c r="F907" s="33" t="s">
        <v>3040</v>
      </c>
      <c r="G907" s="32">
        <f>MONTH(Tabla3[[#This Row],[Fecha de Registro]])</f>
        <v>4</v>
      </c>
    </row>
    <row r="908" spans="1:7">
      <c r="A908" s="33" t="s">
        <v>3371</v>
      </c>
      <c r="B908" s="33" t="s">
        <v>1127</v>
      </c>
      <c r="C908" s="33" t="s">
        <v>3349</v>
      </c>
      <c r="D908" s="33" t="s">
        <v>55</v>
      </c>
      <c r="E908" s="33" t="s">
        <v>2438</v>
      </c>
      <c r="F908" s="33" t="s">
        <v>3043</v>
      </c>
      <c r="G908" s="32">
        <f>MONTH(Tabla3[[#This Row],[Fecha de Registro]])</f>
        <v>4</v>
      </c>
    </row>
    <row r="909" spans="1:7">
      <c r="A909" s="33" t="s">
        <v>3372</v>
      </c>
      <c r="B909" s="33" t="s">
        <v>1127</v>
      </c>
      <c r="C909" s="33" t="s">
        <v>3349</v>
      </c>
      <c r="D909" s="33" t="s">
        <v>55</v>
      </c>
      <c r="E909" s="33" t="s">
        <v>2438</v>
      </c>
      <c r="F909" s="33" t="s">
        <v>3046</v>
      </c>
      <c r="G909" s="32">
        <f>MONTH(Tabla3[[#This Row],[Fecha de Registro]])</f>
        <v>4</v>
      </c>
    </row>
    <row r="910" spans="1:7">
      <c r="A910" s="33" t="s">
        <v>3373</v>
      </c>
      <c r="B910" s="33" t="s">
        <v>1127</v>
      </c>
      <c r="C910" s="33" t="s">
        <v>3349</v>
      </c>
      <c r="D910" s="33" t="s">
        <v>55</v>
      </c>
      <c r="E910" s="33" t="s">
        <v>2438</v>
      </c>
      <c r="F910" s="33" t="s">
        <v>3049</v>
      </c>
      <c r="G910" s="32">
        <f>MONTH(Tabla3[[#This Row],[Fecha de Registro]])</f>
        <v>4</v>
      </c>
    </row>
    <row r="911" spans="1:7">
      <c r="A911" s="33" t="s">
        <v>3374</v>
      </c>
      <c r="B911" s="33" t="s">
        <v>1127</v>
      </c>
      <c r="C911" s="33" t="s">
        <v>3349</v>
      </c>
      <c r="D911" s="33" t="s">
        <v>55</v>
      </c>
      <c r="E911" s="33" t="s">
        <v>2438</v>
      </c>
      <c r="F911" s="33" t="s">
        <v>3052</v>
      </c>
      <c r="G911" s="32">
        <f>MONTH(Tabla3[[#This Row],[Fecha de Registro]])</f>
        <v>4</v>
      </c>
    </row>
    <row r="912" spans="1:7">
      <c r="A912" s="33" t="s">
        <v>3375</v>
      </c>
      <c r="B912" s="33" t="s">
        <v>1127</v>
      </c>
      <c r="C912" s="33" t="s">
        <v>3349</v>
      </c>
      <c r="D912" s="33" t="s">
        <v>55</v>
      </c>
      <c r="E912" s="33" t="s">
        <v>2438</v>
      </c>
      <c r="F912" s="33" t="s">
        <v>3055</v>
      </c>
      <c r="G912" s="32">
        <f>MONTH(Tabla3[[#This Row],[Fecha de Registro]])</f>
        <v>4</v>
      </c>
    </row>
    <row r="913" spans="1:7">
      <c r="A913" s="33" t="s">
        <v>3376</v>
      </c>
      <c r="B913" s="33" t="s">
        <v>1127</v>
      </c>
      <c r="C913" s="33" t="s">
        <v>3349</v>
      </c>
      <c r="D913" s="33" t="s">
        <v>55</v>
      </c>
      <c r="E913" s="33" t="s">
        <v>2438</v>
      </c>
      <c r="F913" s="33" t="s">
        <v>3058</v>
      </c>
      <c r="G913" s="32">
        <f>MONTH(Tabla3[[#This Row],[Fecha de Registro]])</f>
        <v>4</v>
      </c>
    </row>
    <row r="914" spans="1:7">
      <c r="A914" s="33" t="s">
        <v>3377</v>
      </c>
      <c r="B914" s="33" t="s">
        <v>1127</v>
      </c>
      <c r="C914" s="33" t="s">
        <v>3349</v>
      </c>
      <c r="D914" s="33" t="s">
        <v>55</v>
      </c>
      <c r="E914" s="33" t="s">
        <v>2438</v>
      </c>
      <c r="F914" s="33" t="s">
        <v>3060</v>
      </c>
      <c r="G914" s="32">
        <f>MONTH(Tabla3[[#This Row],[Fecha de Registro]])</f>
        <v>4</v>
      </c>
    </row>
    <row r="915" spans="1:7">
      <c r="A915" s="33" t="s">
        <v>3378</v>
      </c>
      <c r="B915" s="33" t="s">
        <v>1127</v>
      </c>
      <c r="C915" s="33" t="s">
        <v>3349</v>
      </c>
      <c r="D915" s="33" t="s">
        <v>55</v>
      </c>
      <c r="E915" s="33" t="s">
        <v>2438</v>
      </c>
      <c r="F915" s="33" t="s">
        <v>3063</v>
      </c>
      <c r="G915" s="32">
        <f>MONTH(Tabla3[[#This Row],[Fecha de Registro]])</f>
        <v>4</v>
      </c>
    </row>
    <row r="916" spans="1:7">
      <c r="A916" s="33" t="s">
        <v>3379</v>
      </c>
      <c r="B916" s="33" t="s">
        <v>1127</v>
      </c>
      <c r="C916" s="33" t="s">
        <v>3349</v>
      </c>
      <c r="D916" s="33" t="s">
        <v>55</v>
      </c>
      <c r="E916" s="33" t="s">
        <v>2438</v>
      </c>
      <c r="F916" s="33" t="s">
        <v>3066</v>
      </c>
      <c r="G916" s="32">
        <f>MONTH(Tabla3[[#This Row],[Fecha de Registro]])</f>
        <v>4</v>
      </c>
    </row>
    <row r="917" spans="1:7">
      <c r="A917" s="33" t="s">
        <v>3380</v>
      </c>
      <c r="B917" s="33" t="s">
        <v>1127</v>
      </c>
      <c r="C917" s="33" t="s">
        <v>3349</v>
      </c>
      <c r="D917" s="33" t="s">
        <v>55</v>
      </c>
      <c r="E917" s="33" t="s">
        <v>2438</v>
      </c>
      <c r="F917" s="33" t="s">
        <v>3069</v>
      </c>
      <c r="G917" s="32">
        <f>MONTH(Tabla3[[#This Row],[Fecha de Registro]])</f>
        <v>4</v>
      </c>
    </row>
    <row r="918" spans="1:7">
      <c r="A918" s="33" t="s">
        <v>3381</v>
      </c>
      <c r="B918" s="33" t="s">
        <v>1127</v>
      </c>
      <c r="C918" s="33" t="s">
        <v>3349</v>
      </c>
      <c r="D918" s="33" t="s">
        <v>55</v>
      </c>
      <c r="E918" s="33" t="s">
        <v>2438</v>
      </c>
      <c r="F918" s="33" t="s">
        <v>3072</v>
      </c>
      <c r="G918" s="32">
        <f>MONTH(Tabla3[[#This Row],[Fecha de Registro]])</f>
        <v>4</v>
      </c>
    </row>
    <row r="919" spans="1:7">
      <c r="A919" s="33" t="s">
        <v>3382</v>
      </c>
      <c r="B919" s="33" t="s">
        <v>1127</v>
      </c>
      <c r="C919" s="33" t="s">
        <v>3349</v>
      </c>
      <c r="D919" s="33" t="s">
        <v>55</v>
      </c>
      <c r="E919" s="33" t="s">
        <v>2438</v>
      </c>
      <c r="F919" s="33" t="s">
        <v>3075</v>
      </c>
      <c r="G919" s="32">
        <f>MONTH(Tabla3[[#This Row],[Fecha de Registro]])</f>
        <v>4</v>
      </c>
    </row>
    <row r="920" spans="1:7">
      <c r="A920" s="33" t="s">
        <v>3383</v>
      </c>
      <c r="B920" s="33" t="s">
        <v>1127</v>
      </c>
      <c r="C920" s="33" t="s">
        <v>3349</v>
      </c>
      <c r="D920" s="33" t="s">
        <v>55</v>
      </c>
      <c r="E920" s="33" t="s">
        <v>2438</v>
      </c>
      <c r="F920" s="33" t="s">
        <v>3078</v>
      </c>
      <c r="G920" s="32">
        <f>MONTH(Tabla3[[#This Row],[Fecha de Registro]])</f>
        <v>4</v>
      </c>
    </row>
    <row r="921" spans="1:7">
      <c r="A921" s="33" t="s">
        <v>3384</v>
      </c>
      <c r="B921" s="33" t="s">
        <v>1127</v>
      </c>
      <c r="C921" s="33" t="s">
        <v>3349</v>
      </c>
      <c r="D921" s="33" t="s">
        <v>55</v>
      </c>
      <c r="E921" s="33" t="s">
        <v>2438</v>
      </c>
      <c r="F921" s="33" t="s">
        <v>3081</v>
      </c>
      <c r="G921" s="32">
        <f>MONTH(Tabla3[[#This Row],[Fecha de Registro]])</f>
        <v>4</v>
      </c>
    </row>
    <row r="922" spans="1:7">
      <c r="A922" s="33" t="s">
        <v>3385</v>
      </c>
      <c r="B922" s="33" t="s">
        <v>1127</v>
      </c>
      <c r="C922" s="33" t="s">
        <v>3349</v>
      </c>
      <c r="D922" s="33" t="s">
        <v>55</v>
      </c>
      <c r="E922" s="33" t="s">
        <v>2438</v>
      </c>
      <c r="F922" s="33" t="s">
        <v>3084</v>
      </c>
      <c r="G922" s="32">
        <f>MONTH(Tabla3[[#This Row],[Fecha de Registro]])</f>
        <v>4</v>
      </c>
    </row>
    <row r="923" spans="1:7">
      <c r="A923" s="33" t="s">
        <v>3386</v>
      </c>
      <c r="B923" s="33" t="s">
        <v>1127</v>
      </c>
      <c r="C923" s="33" t="s">
        <v>3349</v>
      </c>
      <c r="D923" s="33" t="s">
        <v>55</v>
      </c>
      <c r="E923" s="33" t="s">
        <v>2438</v>
      </c>
      <c r="F923" s="33" t="s">
        <v>3087</v>
      </c>
      <c r="G923" s="32">
        <f>MONTH(Tabla3[[#This Row],[Fecha de Registro]])</f>
        <v>4</v>
      </c>
    </row>
    <row r="924" spans="1:7">
      <c r="A924" s="33" t="s">
        <v>3387</v>
      </c>
      <c r="B924" s="33" t="s">
        <v>1127</v>
      </c>
      <c r="C924" s="33" t="s">
        <v>3349</v>
      </c>
      <c r="D924" s="33" t="s">
        <v>55</v>
      </c>
      <c r="E924" s="33" t="s">
        <v>2438</v>
      </c>
      <c r="F924" s="33" t="s">
        <v>3090</v>
      </c>
      <c r="G924" s="32">
        <f>MONTH(Tabla3[[#This Row],[Fecha de Registro]])</f>
        <v>4</v>
      </c>
    </row>
    <row r="925" spans="1:7">
      <c r="A925" s="33" t="s">
        <v>3388</v>
      </c>
      <c r="B925" s="33" t="s">
        <v>1127</v>
      </c>
      <c r="C925" s="33" t="s">
        <v>3349</v>
      </c>
      <c r="D925" s="33" t="s">
        <v>55</v>
      </c>
      <c r="E925" s="33" t="s">
        <v>2438</v>
      </c>
      <c r="F925" s="33" t="s">
        <v>3093</v>
      </c>
      <c r="G925" s="32">
        <f>MONTH(Tabla3[[#This Row],[Fecha de Registro]])</f>
        <v>4</v>
      </c>
    </row>
    <row r="926" spans="1:7">
      <c r="A926" s="33" t="s">
        <v>3389</v>
      </c>
      <c r="B926" s="33" t="s">
        <v>1127</v>
      </c>
      <c r="C926" s="33" t="s">
        <v>3349</v>
      </c>
      <c r="D926" s="33" t="s">
        <v>55</v>
      </c>
      <c r="E926" s="33" t="s">
        <v>2438</v>
      </c>
      <c r="F926" s="33" t="s">
        <v>3096</v>
      </c>
      <c r="G926" s="32">
        <f>MONTH(Tabla3[[#This Row],[Fecha de Registro]])</f>
        <v>4</v>
      </c>
    </row>
    <row r="927" spans="1:7">
      <c r="A927" s="33" t="s">
        <v>3390</v>
      </c>
      <c r="B927" s="33" t="s">
        <v>1127</v>
      </c>
      <c r="C927" s="33" t="s">
        <v>3349</v>
      </c>
      <c r="D927" s="33" t="s">
        <v>55</v>
      </c>
      <c r="E927" s="33" t="s">
        <v>2438</v>
      </c>
      <c r="F927" s="33" t="s">
        <v>3099</v>
      </c>
      <c r="G927" s="32">
        <f>MONTH(Tabla3[[#This Row],[Fecha de Registro]])</f>
        <v>4</v>
      </c>
    </row>
    <row r="928" spans="1:7">
      <c r="A928" s="33" t="s">
        <v>3391</v>
      </c>
      <c r="B928" s="33" t="s">
        <v>1127</v>
      </c>
      <c r="C928" s="33" t="s">
        <v>3349</v>
      </c>
      <c r="D928" s="33" t="s">
        <v>55</v>
      </c>
      <c r="E928" s="33" t="s">
        <v>2438</v>
      </c>
      <c r="F928" s="33" t="s">
        <v>3102</v>
      </c>
      <c r="G928" s="32">
        <f>MONTH(Tabla3[[#This Row],[Fecha de Registro]])</f>
        <v>4</v>
      </c>
    </row>
    <row r="929" spans="1:7">
      <c r="A929" s="33" t="s">
        <v>3392</v>
      </c>
      <c r="B929" s="33" t="s">
        <v>1127</v>
      </c>
      <c r="C929" s="33" t="s">
        <v>3349</v>
      </c>
      <c r="D929" s="33" t="s">
        <v>55</v>
      </c>
      <c r="E929" s="33" t="s">
        <v>2438</v>
      </c>
      <c r="F929" s="33" t="s">
        <v>3105</v>
      </c>
      <c r="G929" s="32">
        <f>MONTH(Tabla3[[#This Row],[Fecha de Registro]])</f>
        <v>4</v>
      </c>
    </row>
    <row r="930" spans="1:7">
      <c r="A930" s="33" t="s">
        <v>3393</v>
      </c>
      <c r="B930" s="33" t="s">
        <v>1127</v>
      </c>
      <c r="C930" s="33" t="s">
        <v>3393</v>
      </c>
      <c r="D930" s="33" t="s">
        <v>69</v>
      </c>
      <c r="E930" s="33" t="s">
        <v>3394</v>
      </c>
      <c r="F930" s="33" t="s">
        <v>3120</v>
      </c>
      <c r="G930" s="32">
        <f>MONTH(Tabla3[[#This Row],[Fecha de Registro]])</f>
        <v>4</v>
      </c>
    </row>
    <row r="931" spans="1:7">
      <c r="A931" s="33" t="s">
        <v>3393</v>
      </c>
      <c r="B931" s="33" t="s">
        <v>1127</v>
      </c>
      <c r="C931" s="33" t="s">
        <v>3393</v>
      </c>
      <c r="D931" s="33" t="s">
        <v>69</v>
      </c>
      <c r="E931" s="33" t="s">
        <v>3394</v>
      </c>
      <c r="F931" s="33" t="s">
        <v>3112</v>
      </c>
      <c r="G931" s="32">
        <f>MONTH(Tabla3[[#This Row],[Fecha de Registro]])</f>
        <v>4</v>
      </c>
    </row>
    <row r="932" spans="1:7">
      <c r="A932" s="33" t="s">
        <v>3393</v>
      </c>
      <c r="B932" s="33" t="s">
        <v>1127</v>
      </c>
      <c r="C932" s="33" t="s">
        <v>3393</v>
      </c>
      <c r="D932" s="33" t="s">
        <v>69</v>
      </c>
      <c r="E932" s="33" t="s">
        <v>3394</v>
      </c>
      <c r="F932" s="33" t="s">
        <v>3111</v>
      </c>
      <c r="G932" s="32">
        <f>MONTH(Tabla3[[#This Row],[Fecha de Registro]])</f>
        <v>4</v>
      </c>
    </row>
    <row r="933" spans="1:7">
      <c r="A933" s="33" t="s">
        <v>3393</v>
      </c>
      <c r="B933" s="33" t="s">
        <v>1127</v>
      </c>
      <c r="C933" s="33" t="s">
        <v>3393</v>
      </c>
      <c r="D933" s="33" t="s">
        <v>69</v>
      </c>
      <c r="E933" s="33" t="s">
        <v>3394</v>
      </c>
      <c r="F933" s="33" t="s">
        <v>3119</v>
      </c>
      <c r="G933" s="32">
        <f>MONTH(Tabla3[[#This Row],[Fecha de Registro]])</f>
        <v>4</v>
      </c>
    </row>
    <row r="934" spans="1:7">
      <c r="A934" s="33" t="s">
        <v>3393</v>
      </c>
      <c r="B934" s="33" t="s">
        <v>1127</v>
      </c>
      <c r="C934" s="33" t="s">
        <v>3393</v>
      </c>
      <c r="D934" s="33" t="s">
        <v>69</v>
      </c>
      <c r="E934" s="33" t="s">
        <v>3394</v>
      </c>
      <c r="F934" s="33" t="s">
        <v>3110</v>
      </c>
      <c r="G934" s="32">
        <f>MONTH(Tabla3[[#This Row],[Fecha de Registro]])</f>
        <v>4</v>
      </c>
    </row>
    <row r="935" spans="1:7">
      <c r="A935" s="33" t="s">
        <v>3393</v>
      </c>
      <c r="B935" s="33" t="s">
        <v>1127</v>
      </c>
      <c r="C935" s="33" t="s">
        <v>3393</v>
      </c>
      <c r="D935" s="33" t="s">
        <v>69</v>
      </c>
      <c r="E935" s="33" t="s">
        <v>3394</v>
      </c>
      <c r="F935" s="33" t="s">
        <v>3109</v>
      </c>
      <c r="G935" s="32">
        <f>MONTH(Tabla3[[#This Row],[Fecha de Registro]])</f>
        <v>4</v>
      </c>
    </row>
    <row r="936" spans="1:7">
      <c r="A936" s="33" t="s">
        <v>3393</v>
      </c>
      <c r="B936" s="33" t="s">
        <v>1127</v>
      </c>
      <c r="C936" s="33" t="s">
        <v>3393</v>
      </c>
      <c r="D936" s="33" t="s">
        <v>69</v>
      </c>
      <c r="E936" s="33" t="s">
        <v>3394</v>
      </c>
      <c r="F936" s="33" t="s">
        <v>3108</v>
      </c>
      <c r="G936" s="32">
        <f>MONTH(Tabla3[[#This Row],[Fecha de Registro]])</f>
        <v>4</v>
      </c>
    </row>
    <row r="937" spans="1:7">
      <c r="A937" s="33" t="s">
        <v>3393</v>
      </c>
      <c r="B937" s="33" t="s">
        <v>1127</v>
      </c>
      <c r="C937" s="33" t="s">
        <v>3393</v>
      </c>
      <c r="D937" s="33" t="s">
        <v>69</v>
      </c>
      <c r="E937" s="33" t="s">
        <v>3394</v>
      </c>
      <c r="F937" s="33" t="s">
        <v>3118</v>
      </c>
      <c r="G937" s="32">
        <f>MONTH(Tabla3[[#This Row],[Fecha de Registro]])</f>
        <v>4</v>
      </c>
    </row>
    <row r="938" spans="1:7">
      <c r="A938" s="33" t="s">
        <v>3393</v>
      </c>
      <c r="B938" s="33" t="s">
        <v>1127</v>
      </c>
      <c r="C938" s="33" t="s">
        <v>3393</v>
      </c>
      <c r="D938" s="33" t="s">
        <v>69</v>
      </c>
      <c r="E938" s="33" t="s">
        <v>3394</v>
      </c>
      <c r="F938" s="33" t="s">
        <v>3117</v>
      </c>
      <c r="G938" s="32">
        <f>MONTH(Tabla3[[#This Row],[Fecha de Registro]])</f>
        <v>4</v>
      </c>
    </row>
    <row r="939" spans="1:7">
      <c r="A939" s="33" t="s">
        <v>3393</v>
      </c>
      <c r="B939" s="33" t="s">
        <v>1127</v>
      </c>
      <c r="C939" s="33" t="s">
        <v>3393</v>
      </c>
      <c r="D939" s="33" t="s">
        <v>69</v>
      </c>
      <c r="E939" s="33" t="s">
        <v>3394</v>
      </c>
      <c r="F939" s="33" t="s">
        <v>3116</v>
      </c>
      <c r="G939" s="32">
        <f>MONTH(Tabla3[[#This Row],[Fecha de Registro]])</f>
        <v>4</v>
      </c>
    </row>
    <row r="940" spans="1:7">
      <c r="A940" s="33" t="s">
        <v>3393</v>
      </c>
      <c r="B940" s="33" t="s">
        <v>1127</v>
      </c>
      <c r="C940" s="33" t="s">
        <v>3393</v>
      </c>
      <c r="D940" s="33" t="s">
        <v>69</v>
      </c>
      <c r="E940" s="33" t="s">
        <v>3394</v>
      </c>
      <c r="F940" s="33" t="s">
        <v>3115</v>
      </c>
      <c r="G940" s="32">
        <f>MONTH(Tabla3[[#This Row],[Fecha de Registro]])</f>
        <v>4</v>
      </c>
    </row>
    <row r="941" spans="1:7">
      <c r="A941" s="33" t="s">
        <v>3393</v>
      </c>
      <c r="B941" s="33" t="s">
        <v>1127</v>
      </c>
      <c r="C941" s="33" t="s">
        <v>3393</v>
      </c>
      <c r="D941" s="33" t="s">
        <v>69</v>
      </c>
      <c r="E941" s="33" t="s">
        <v>3394</v>
      </c>
      <c r="F941" s="33" t="s">
        <v>3114</v>
      </c>
      <c r="G941" s="32">
        <f>MONTH(Tabla3[[#This Row],[Fecha de Registro]])</f>
        <v>4</v>
      </c>
    </row>
    <row r="942" spans="1:7">
      <c r="A942" s="33" t="s">
        <v>3393</v>
      </c>
      <c r="B942" s="33" t="s">
        <v>1127</v>
      </c>
      <c r="C942" s="33" t="s">
        <v>3393</v>
      </c>
      <c r="D942" s="33" t="s">
        <v>69</v>
      </c>
      <c r="E942" s="33" t="s">
        <v>3394</v>
      </c>
      <c r="F942" s="33" t="s">
        <v>3113</v>
      </c>
      <c r="G942" s="32">
        <f>MONTH(Tabla3[[#This Row],[Fecha de Registro]])</f>
        <v>4</v>
      </c>
    </row>
    <row r="943" spans="1:7">
      <c r="A943" s="33" t="s">
        <v>3395</v>
      </c>
      <c r="B943" s="33" t="s">
        <v>1127</v>
      </c>
      <c r="C943" s="33" t="s">
        <v>3349</v>
      </c>
      <c r="D943" s="33" t="s">
        <v>55</v>
      </c>
      <c r="E943" s="33" t="s">
        <v>3396</v>
      </c>
      <c r="F943" s="33" t="s">
        <v>4038</v>
      </c>
      <c r="G943" s="32">
        <f>MONTH(Tabla3[[#This Row],[Fecha de Registro]])</f>
        <v>4</v>
      </c>
    </row>
    <row r="944" spans="1:7">
      <c r="A944" s="33" t="s">
        <v>3397</v>
      </c>
      <c r="B944" s="33" t="s">
        <v>1127</v>
      </c>
      <c r="C944" s="33" t="s">
        <v>3398</v>
      </c>
      <c r="D944" s="33" t="s">
        <v>55</v>
      </c>
      <c r="E944" s="33" t="s">
        <v>2444</v>
      </c>
      <c r="F944" s="33" t="s">
        <v>4039</v>
      </c>
      <c r="G944" s="32">
        <f>MONTH(Tabla3[[#This Row],[Fecha de Registro]])</f>
        <v>4</v>
      </c>
    </row>
    <row r="945" spans="1:7">
      <c r="A945" s="33" t="s">
        <v>3399</v>
      </c>
      <c r="B945" s="33" t="s">
        <v>1127</v>
      </c>
      <c r="C945" s="33" t="s">
        <v>3398</v>
      </c>
      <c r="D945" s="33" t="s">
        <v>55</v>
      </c>
      <c r="E945" s="33" t="s">
        <v>2444</v>
      </c>
      <c r="F945" s="33" t="s">
        <v>3199</v>
      </c>
      <c r="G945" s="32">
        <f>MONTH(Tabla3[[#This Row],[Fecha de Registro]])</f>
        <v>4</v>
      </c>
    </row>
    <row r="946" spans="1:7">
      <c r="A946" s="33" t="s">
        <v>4040</v>
      </c>
      <c r="B946" s="33" t="s">
        <v>1127</v>
      </c>
      <c r="C946" s="33" t="s">
        <v>3349</v>
      </c>
      <c r="D946" s="33" t="s">
        <v>55</v>
      </c>
      <c r="E946" s="33" t="s">
        <v>2438</v>
      </c>
      <c r="F946" s="33" t="s">
        <v>3578</v>
      </c>
      <c r="G946" s="32">
        <f>MONTH(Tabla3[[#This Row],[Fecha de Registro]])</f>
        <v>4</v>
      </c>
    </row>
    <row r="947" spans="1:7">
      <c r="A947" s="33" t="s">
        <v>4041</v>
      </c>
      <c r="B947" s="33" t="s">
        <v>1127</v>
      </c>
      <c r="C947" s="33" t="s">
        <v>3349</v>
      </c>
      <c r="D947" s="33" t="s">
        <v>55</v>
      </c>
      <c r="E947" s="33" t="s">
        <v>2438</v>
      </c>
      <c r="F947" s="33" t="s">
        <v>3580</v>
      </c>
      <c r="G947" s="32">
        <f>MONTH(Tabla3[[#This Row],[Fecha de Registro]])</f>
        <v>4</v>
      </c>
    </row>
    <row r="948" spans="1:7">
      <c r="A948" s="33" t="s">
        <v>4042</v>
      </c>
      <c r="B948" s="33" t="s">
        <v>1127</v>
      </c>
      <c r="C948" s="33" t="s">
        <v>4043</v>
      </c>
      <c r="D948" s="33" t="s">
        <v>55</v>
      </c>
      <c r="E948" s="33" t="s">
        <v>2438</v>
      </c>
      <c r="F948" s="33" t="s">
        <v>3582</v>
      </c>
      <c r="G948" s="32">
        <f>MONTH(Tabla3[[#This Row],[Fecha de Registro]])</f>
        <v>4</v>
      </c>
    </row>
    <row r="949" spans="1:7">
      <c r="A949" s="33" t="s">
        <v>4044</v>
      </c>
      <c r="B949" s="33" t="s">
        <v>1127</v>
      </c>
      <c r="C949" s="33" t="s">
        <v>4043</v>
      </c>
      <c r="D949" s="33" t="s">
        <v>55</v>
      </c>
      <c r="E949" s="33" t="s">
        <v>2438</v>
      </c>
      <c r="F949" s="33" t="s">
        <v>3584</v>
      </c>
      <c r="G949" s="32">
        <f>MONTH(Tabla3[[#This Row],[Fecha de Registro]])</f>
        <v>4</v>
      </c>
    </row>
    <row r="950" spans="1:7">
      <c r="A950" s="33" t="s">
        <v>4045</v>
      </c>
      <c r="B950" s="33" t="s">
        <v>1127</v>
      </c>
      <c r="C950" s="33" t="s">
        <v>4043</v>
      </c>
      <c r="D950" s="33" t="s">
        <v>55</v>
      </c>
      <c r="E950" s="33" t="s">
        <v>2438</v>
      </c>
      <c r="F950" s="33" t="s">
        <v>3586</v>
      </c>
      <c r="G950" s="32">
        <f>MONTH(Tabla3[[#This Row],[Fecha de Registro]])</f>
        <v>4</v>
      </c>
    </row>
    <row r="951" spans="1:7">
      <c r="A951" s="33" t="s">
        <v>4046</v>
      </c>
      <c r="B951" s="33" t="s">
        <v>1127</v>
      </c>
      <c r="C951" s="33" t="s">
        <v>4043</v>
      </c>
      <c r="D951" s="33" t="s">
        <v>55</v>
      </c>
      <c r="E951" s="33" t="s">
        <v>2438</v>
      </c>
      <c r="F951" s="33" t="s">
        <v>3588</v>
      </c>
      <c r="G951" s="32">
        <f>MONTH(Tabla3[[#This Row],[Fecha de Registro]])</f>
        <v>4</v>
      </c>
    </row>
    <row r="952" spans="1:7">
      <c r="A952" s="33" t="s">
        <v>4047</v>
      </c>
      <c r="B952" s="33" t="s">
        <v>1127</v>
      </c>
      <c r="C952" s="33" t="s">
        <v>4043</v>
      </c>
      <c r="D952" s="33" t="s">
        <v>55</v>
      </c>
      <c r="E952" s="33" t="s">
        <v>2438</v>
      </c>
      <c r="F952" s="33" t="s">
        <v>3590</v>
      </c>
      <c r="G952" s="32">
        <f>MONTH(Tabla3[[#This Row],[Fecha de Registro]])</f>
        <v>4</v>
      </c>
    </row>
    <row r="953" spans="1:7">
      <c r="A953" s="33" t="s">
        <v>4048</v>
      </c>
      <c r="B953" s="33" t="s">
        <v>1127</v>
      </c>
      <c r="C953" s="33" t="s">
        <v>4043</v>
      </c>
      <c r="D953" s="33" t="s">
        <v>55</v>
      </c>
      <c r="E953" s="33" t="s">
        <v>2438</v>
      </c>
      <c r="F953" s="33" t="s">
        <v>3592</v>
      </c>
      <c r="G953" s="32">
        <f>MONTH(Tabla3[[#This Row],[Fecha de Registro]])</f>
        <v>4</v>
      </c>
    </row>
    <row r="954" spans="1:7">
      <c r="A954" s="33" t="s">
        <v>4049</v>
      </c>
      <c r="B954" s="33" t="s">
        <v>1127</v>
      </c>
      <c r="C954" s="33" t="s">
        <v>4043</v>
      </c>
      <c r="D954" s="33" t="s">
        <v>55</v>
      </c>
      <c r="E954" s="33" t="s">
        <v>2438</v>
      </c>
      <c r="F954" s="33" t="s">
        <v>3594</v>
      </c>
      <c r="G954" s="32">
        <f>MONTH(Tabla3[[#This Row],[Fecha de Registro]])</f>
        <v>4</v>
      </c>
    </row>
    <row r="955" spans="1:7">
      <c r="A955" s="33" t="s">
        <v>4050</v>
      </c>
      <c r="B955" s="33" t="s">
        <v>1127</v>
      </c>
      <c r="C955" s="33" t="s">
        <v>4043</v>
      </c>
      <c r="D955" s="33" t="s">
        <v>55</v>
      </c>
      <c r="E955" s="33" t="s">
        <v>2438</v>
      </c>
      <c r="F955" s="33" t="s">
        <v>3596</v>
      </c>
      <c r="G955" s="32">
        <f>MONTH(Tabla3[[#This Row],[Fecha de Registro]])</f>
        <v>4</v>
      </c>
    </row>
    <row r="956" spans="1:7">
      <c r="A956" s="33" t="s">
        <v>4051</v>
      </c>
      <c r="B956" s="33" t="s">
        <v>1127</v>
      </c>
      <c r="C956" s="33" t="s">
        <v>4043</v>
      </c>
      <c r="D956" s="33" t="s">
        <v>55</v>
      </c>
      <c r="E956" s="33" t="s">
        <v>2438</v>
      </c>
      <c r="F956" s="33" t="s">
        <v>3598</v>
      </c>
      <c r="G956" s="32">
        <f>MONTH(Tabla3[[#This Row],[Fecha de Registro]])</f>
        <v>4</v>
      </c>
    </row>
    <row r="957" spans="1:7">
      <c r="A957" s="33" t="s">
        <v>4052</v>
      </c>
      <c r="B957" s="33" t="s">
        <v>1127</v>
      </c>
      <c r="C957" s="33" t="s">
        <v>4043</v>
      </c>
      <c r="D957" s="33" t="s">
        <v>55</v>
      </c>
      <c r="E957" s="33" t="s">
        <v>4053</v>
      </c>
      <c r="F957" s="33" t="s">
        <v>3600</v>
      </c>
      <c r="G957" s="32">
        <f>MONTH(Tabla3[[#This Row],[Fecha de Registro]])</f>
        <v>4</v>
      </c>
    </row>
    <row r="958" spans="1:7">
      <c r="A958" s="33" t="s">
        <v>4054</v>
      </c>
      <c r="B958" s="33" t="s">
        <v>1127</v>
      </c>
      <c r="C958" s="33" t="s">
        <v>4043</v>
      </c>
      <c r="D958" s="33" t="s">
        <v>55</v>
      </c>
      <c r="E958" s="33" t="s">
        <v>2438</v>
      </c>
      <c r="F958" s="33" t="s">
        <v>3602</v>
      </c>
      <c r="G958" s="32">
        <f>MONTH(Tabla3[[#This Row],[Fecha de Registro]])</f>
        <v>4</v>
      </c>
    </row>
    <row r="959" spans="1:7">
      <c r="A959" s="33" t="s">
        <v>4055</v>
      </c>
      <c r="B959" s="33" t="s">
        <v>1127</v>
      </c>
      <c r="C959" s="33" t="s">
        <v>4043</v>
      </c>
      <c r="D959" s="33" t="s">
        <v>55</v>
      </c>
      <c r="E959" s="33" t="s">
        <v>2438</v>
      </c>
      <c r="F959" s="33" t="s">
        <v>3604</v>
      </c>
      <c r="G959" s="32">
        <f>MONTH(Tabla3[[#This Row],[Fecha de Registro]])</f>
        <v>4</v>
      </c>
    </row>
    <row r="960" spans="1:7">
      <c r="A960" s="33" t="s">
        <v>4056</v>
      </c>
      <c r="B960" s="33" t="s">
        <v>1127</v>
      </c>
      <c r="C960" s="33" t="s">
        <v>4043</v>
      </c>
      <c r="D960" s="33" t="s">
        <v>55</v>
      </c>
      <c r="E960" s="33" t="s">
        <v>2438</v>
      </c>
      <c r="F960" s="33" t="s">
        <v>3606</v>
      </c>
      <c r="G960" s="32">
        <f>MONTH(Tabla3[[#This Row],[Fecha de Registro]])</f>
        <v>4</v>
      </c>
    </row>
    <row r="961" spans="1:7">
      <c r="A961" s="33" t="s">
        <v>4057</v>
      </c>
      <c r="B961" s="33" t="s">
        <v>1127</v>
      </c>
      <c r="C961" s="33" t="s">
        <v>4043</v>
      </c>
      <c r="D961" s="33" t="s">
        <v>55</v>
      </c>
      <c r="E961" s="33" t="s">
        <v>2438</v>
      </c>
      <c r="F961" s="33" t="s">
        <v>3608</v>
      </c>
      <c r="G961" s="32">
        <f>MONTH(Tabla3[[#This Row],[Fecha de Registro]])</f>
        <v>4</v>
      </c>
    </row>
    <row r="962" spans="1:7">
      <c r="A962" s="33" t="s">
        <v>4058</v>
      </c>
      <c r="B962" s="33" t="s">
        <v>1127</v>
      </c>
      <c r="C962" s="33" t="s">
        <v>4043</v>
      </c>
      <c r="D962" s="33" t="s">
        <v>55</v>
      </c>
      <c r="E962" s="33" t="s">
        <v>2438</v>
      </c>
      <c r="F962" s="33" t="s">
        <v>3610</v>
      </c>
      <c r="G962" s="32">
        <f>MONTH(Tabla3[[#This Row],[Fecha de Registro]])</f>
        <v>4</v>
      </c>
    </row>
    <row r="963" spans="1:7">
      <c r="A963" s="33" t="s">
        <v>4059</v>
      </c>
      <c r="B963" s="33" t="s">
        <v>1127</v>
      </c>
      <c r="C963" s="33" t="s">
        <v>4043</v>
      </c>
      <c r="D963" s="33" t="s">
        <v>55</v>
      </c>
      <c r="E963" s="33" t="s">
        <v>2438</v>
      </c>
      <c r="F963" s="33" t="s">
        <v>3612</v>
      </c>
      <c r="G963" s="32">
        <f>MONTH(Tabla3[[#This Row],[Fecha de Registro]])</f>
        <v>4</v>
      </c>
    </row>
    <row r="964" spans="1:7">
      <c r="A964" s="33" t="s">
        <v>4060</v>
      </c>
      <c r="B964" s="33" t="s">
        <v>1127</v>
      </c>
      <c r="C964" s="33" t="s">
        <v>4043</v>
      </c>
      <c r="D964" s="33" t="s">
        <v>55</v>
      </c>
      <c r="E964" s="33" t="s">
        <v>2438</v>
      </c>
      <c r="F964" s="33" t="s">
        <v>3614</v>
      </c>
      <c r="G964" s="32">
        <f>MONTH(Tabla3[[#This Row],[Fecha de Registro]])</f>
        <v>4</v>
      </c>
    </row>
    <row r="965" spans="1:7">
      <c r="A965" s="33" t="s">
        <v>4061</v>
      </c>
      <c r="B965" s="33" t="s">
        <v>1127</v>
      </c>
      <c r="C965" s="33" t="s">
        <v>4043</v>
      </c>
      <c r="D965" s="33" t="s">
        <v>55</v>
      </c>
      <c r="E965" s="33" t="s">
        <v>2438</v>
      </c>
      <c r="F965" s="33" t="s">
        <v>3616</v>
      </c>
      <c r="G965" s="32">
        <f>MONTH(Tabla3[[#This Row],[Fecha de Registro]])</f>
        <v>4</v>
      </c>
    </row>
    <row r="966" spans="1:7">
      <c r="A966" s="33" t="s">
        <v>4062</v>
      </c>
      <c r="B966" s="33" t="s">
        <v>1127</v>
      </c>
      <c r="C966" s="33" t="s">
        <v>4043</v>
      </c>
      <c r="D966" s="33" t="s">
        <v>55</v>
      </c>
      <c r="E966" s="33" t="s">
        <v>2438</v>
      </c>
      <c r="F966" s="33" t="s">
        <v>3618</v>
      </c>
      <c r="G966" s="32">
        <f>MONTH(Tabla3[[#This Row],[Fecha de Registro]])</f>
        <v>4</v>
      </c>
    </row>
    <row r="967" spans="1:7">
      <c r="A967" s="33" t="s">
        <v>4063</v>
      </c>
      <c r="B967" s="33" t="s">
        <v>1127</v>
      </c>
      <c r="C967" s="33" t="s">
        <v>4043</v>
      </c>
      <c r="D967" s="33" t="s">
        <v>55</v>
      </c>
      <c r="E967" s="33" t="s">
        <v>2444</v>
      </c>
      <c r="F967" s="33" t="s">
        <v>4064</v>
      </c>
      <c r="G967" s="32">
        <f>MONTH(Tabla3[[#This Row],[Fecha de Registro]])</f>
        <v>4</v>
      </c>
    </row>
    <row r="968" spans="1:7">
      <c r="A968" s="33" t="s">
        <v>4065</v>
      </c>
      <c r="B968" s="33" t="s">
        <v>1127</v>
      </c>
      <c r="C968" s="33" t="s">
        <v>4043</v>
      </c>
      <c r="D968" s="33" t="s">
        <v>55</v>
      </c>
      <c r="E968" s="33" t="s">
        <v>2444</v>
      </c>
      <c r="F968" s="33" t="s">
        <v>4066</v>
      </c>
      <c r="G968" s="32">
        <f>MONTH(Tabla3[[#This Row],[Fecha de Registro]])</f>
        <v>4</v>
      </c>
    </row>
    <row r="969" spans="1:7">
      <c r="A969" s="33" t="s">
        <v>4067</v>
      </c>
      <c r="B969" s="33" t="s">
        <v>1127</v>
      </c>
      <c r="C969" s="33" t="s">
        <v>4043</v>
      </c>
      <c r="D969" s="33" t="s">
        <v>55</v>
      </c>
      <c r="E969" s="33" t="s">
        <v>4068</v>
      </c>
      <c r="F969" s="33" t="s">
        <v>4069</v>
      </c>
      <c r="G969" s="32">
        <f>MONTH(Tabla3[[#This Row],[Fecha de Registro]])</f>
        <v>4</v>
      </c>
    </row>
    <row r="970" spans="1:7">
      <c r="A970" s="33" t="s">
        <v>4070</v>
      </c>
      <c r="B970" s="33" t="s">
        <v>1127</v>
      </c>
      <c r="C970" s="33" t="s">
        <v>4043</v>
      </c>
      <c r="D970" s="33" t="s">
        <v>55</v>
      </c>
      <c r="E970" s="33" t="s">
        <v>4071</v>
      </c>
      <c r="F970" s="33" t="s">
        <v>4072</v>
      </c>
      <c r="G970" s="32">
        <f>MONTH(Tabla3[[#This Row],[Fecha de Registro]])</f>
        <v>4</v>
      </c>
    </row>
    <row r="971" spans="1:7">
      <c r="A971" s="33" t="s">
        <v>4073</v>
      </c>
      <c r="B971" s="33" t="s">
        <v>1127</v>
      </c>
      <c r="C971" s="33" t="s">
        <v>4043</v>
      </c>
      <c r="D971" s="33" t="s">
        <v>55</v>
      </c>
      <c r="E971" s="33" t="s">
        <v>2438</v>
      </c>
      <c r="F971" s="33" t="s">
        <v>3620</v>
      </c>
      <c r="G971" s="32">
        <f>MONTH(Tabla3[[#This Row],[Fecha de Registro]])</f>
        <v>4</v>
      </c>
    </row>
    <row r="972" spans="1:7">
      <c r="A972" s="33" t="s">
        <v>4074</v>
      </c>
      <c r="B972" s="33" t="s">
        <v>1127</v>
      </c>
      <c r="C972" s="33" t="s">
        <v>4043</v>
      </c>
      <c r="D972" s="33" t="s">
        <v>55</v>
      </c>
      <c r="E972" s="33" t="s">
        <v>2438</v>
      </c>
      <c r="F972" s="33" t="s">
        <v>3622</v>
      </c>
      <c r="G972" s="32">
        <f>MONTH(Tabla3[[#This Row],[Fecha de Registro]])</f>
        <v>4</v>
      </c>
    </row>
    <row r="973" spans="1:7">
      <c r="A973" s="33" t="s">
        <v>4075</v>
      </c>
      <c r="B973" s="33" t="s">
        <v>1127</v>
      </c>
      <c r="C973" s="33" t="s">
        <v>4043</v>
      </c>
      <c r="D973" s="33" t="s">
        <v>55</v>
      </c>
      <c r="E973" s="33" t="s">
        <v>2438</v>
      </c>
      <c r="F973" s="33" t="s">
        <v>3624</v>
      </c>
      <c r="G973" s="32">
        <f>MONTH(Tabla3[[#This Row],[Fecha de Registro]])</f>
        <v>4</v>
      </c>
    </row>
    <row r="974" spans="1:7">
      <c r="A974" s="33" t="s">
        <v>4076</v>
      </c>
      <c r="B974" s="33" t="s">
        <v>1127</v>
      </c>
      <c r="C974" s="33" t="s">
        <v>4043</v>
      </c>
      <c r="D974" s="33" t="s">
        <v>55</v>
      </c>
      <c r="E974" s="33" t="s">
        <v>2438</v>
      </c>
      <c r="F974" s="33" t="s">
        <v>3626</v>
      </c>
      <c r="G974" s="32">
        <f>MONTH(Tabla3[[#This Row],[Fecha de Registro]])</f>
        <v>4</v>
      </c>
    </row>
    <row r="975" spans="1:7">
      <c r="A975" s="33" t="s">
        <v>4077</v>
      </c>
      <c r="B975" s="33" t="s">
        <v>1127</v>
      </c>
      <c r="C975" s="33" t="s">
        <v>4078</v>
      </c>
      <c r="D975" s="33" t="s">
        <v>55</v>
      </c>
      <c r="E975" s="33" t="s">
        <v>2339</v>
      </c>
      <c r="F975" s="33" t="s">
        <v>3628</v>
      </c>
      <c r="G975" s="32">
        <f>MONTH(Tabla3[[#This Row],[Fecha de Registro]])</f>
        <v>4</v>
      </c>
    </row>
    <row r="976" spans="1:7">
      <c r="A976" s="33" t="s">
        <v>4079</v>
      </c>
      <c r="B976" s="33" t="s">
        <v>1127</v>
      </c>
      <c r="C976" s="33" t="s">
        <v>4078</v>
      </c>
      <c r="D976" s="33" t="s">
        <v>55</v>
      </c>
      <c r="E976" s="33" t="s">
        <v>2438</v>
      </c>
      <c r="F976" s="33" t="s">
        <v>3630</v>
      </c>
      <c r="G976" s="32">
        <f>MONTH(Tabla3[[#This Row],[Fecha de Registro]])</f>
        <v>4</v>
      </c>
    </row>
    <row r="977" spans="1:7">
      <c r="A977" s="33" t="s">
        <v>4080</v>
      </c>
      <c r="B977" s="33" t="s">
        <v>1127</v>
      </c>
      <c r="C977" s="33" t="s">
        <v>4078</v>
      </c>
      <c r="D977" s="33" t="s">
        <v>55</v>
      </c>
      <c r="E977" s="33" t="s">
        <v>2438</v>
      </c>
      <c r="F977" s="33" t="s">
        <v>3632</v>
      </c>
      <c r="G977" s="32">
        <f>MONTH(Tabla3[[#This Row],[Fecha de Registro]])</f>
        <v>4</v>
      </c>
    </row>
    <row r="978" spans="1:7">
      <c r="A978" s="33" t="s">
        <v>4081</v>
      </c>
      <c r="B978" s="33" t="s">
        <v>1127</v>
      </c>
      <c r="C978" s="33" t="s">
        <v>4078</v>
      </c>
      <c r="D978" s="33" t="s">
        <v>55</v>
      </c>
      <c r="E978" s="33" t="s">
        <v>2438</v>
      </c>
      <c r="F978" s="33" t="s">
        <v>3634</v>
      </c>
      <c r="G978" s="32">
        <f>MONTH(Tabla3[[#This Row],[Fecha de Registro]])</f>
        <v>4</v>
      </c>
    </row>
    <row r="979" spans="1:7">
      <c r="A979" s="33" t="s">
        <v>4082</v>
      </c>
      <c r="B979" s="33" t="s">
        <v>1127</v>
      </c>
      <c r="C979" s="33" t="s">
        <v>4078</v>
      </c>
      <c r="D979" s="33" t="s">
        <v>55</v>
      </c>
      <c r="E979" s="33" t="s">
        <v>2339</v>
      </c>
      <c r="F979" s="33" t="s">
        <v>3636</v>
      </c>
      <c r="G979" s="32">
        <f>MONTH(Tabla3[[#This Row],[Fecha de Registro]])</f>
        <v>4</v>
      </c>
    </row>
    <row r="980" spans="1:7">
      <c r="A980" s="33" t="s">
        <v>4083</v>
      </c>
      <c r="B980" s="33" t="s">
        <v>1127</v>
      </c>
      <c r="C980" s="33" t="s">
        <v>4078</v>
      </c>
      <c r="D980" s="33" t="s">
        <v>55</v>
      </c>
      <c r="E980" s="33" t="s">
        <v>2339</v>
      </c>
      <c r="F980" s="33" t="s">
        <v>3638</v>
      </c>
      <c r="G980" s="32">
        <f>MONTH(Tabla3[[#This Row],[Fecha de Registro]])</f>
        <v>4</v>
      </c>
    </row>
    <row r="981" spans="1:7">
      <c r="A981" s="33" t="s">
        <v>4084</v>
      </c>
      <c r="B981" s="33" t="s">
        <v>1127</v>
      </c>
      <c r="C981" s="33" t="s">
        <v>4078</v>
      </c>
      <c r="D981" s="33" t="s">
        <v>55</v>
      </c>
      <c r="E981" s="33" t="s">
        <v>2339</v>
      </c>
      <c r="F981" s="33" t="s">
        <v>3640</v>
      </c>
      <c r="G981" s="32">
        <f>MONTH(Tabla3[[#This Row],[Fecha de Registro]])</f>
        <v>4</v>
      </c>
    </row>
    <row r="982" spans="1:7">
      <c r="A982" s="33" t="s">
        <v>4085</v>
      </c>
      <c r="B982" s="33" t="s">
        <v>1127</v>
      </c>
      <c r="C982" s="33" t="s">
        <v>4078</v>
      </c>
      <c r="D982" s="33" t="s">
        <v>55</v>
      </c>
      <c r="E982" s="33" t="s">
        <v>2339</v>
      </c>
      <c r="F982" s="33" t="s">
        <v>3642</v>
      </c>
      <c r="G982" s="32">
        <f>MONTH(Tabla3[[#This Row],[Fecha de Registro]])</f>
        <v>4</v>
      </c>
    </row>
    <row r="983" spans="1:7">
      <c r="A983" s="33" t="s">
        <v>4086</v>
      </c>
      <c r="B983" s="33" t="s">
        <v>1127</v>
      </c>
      <c r="C983" s="33" t="s">
        <v>4078</v>
      </c>
      <c r="D983" s="33" t="s">
        <v>55</v>
      </c>
      <c r="E983" s="33" t="s">
        <v>2339</v>
      </c>
      <c r="F983" s="33" t="s">
        <v>3644</v>
      </c>
      <c r="G983" s="32">
        <f>MONTH(Tabla3[[#This Row],[Fecha de Registro]])</f>
        <v>4</v>
      </c>
    </row>
    <row r="984" spans="1:7">
      <c r="A984" s="33" t="s">
        <v>4087</v>
      </c>
      <c r="B984" s="33" t="s">
        <v>1127</v>
      </c>
      <c r="C984" s="33" t="s">
        <v>4078</v>
      </c>
      <c r="D984" s="33" t="s">
        <v>55</v>
      </c>
      <c r="E984" s="33" t="s">
        <v>2339</v>
      </c>
      <c r="F984" s="33" t="s">
        <v>3646</v>
      </c>
      <c r="G984" s="32">
        <f>MONTH(Tabla3[[#This Row],[Fecha de Registro]])</f>
        <v>4</v>
      </c>
    </row>
    <row r="985" spans="1:7">
      <c r="A985" s="33" t="s">
        <v>4088</v>
      </c>
      <c r="B985" s="33" t="s">
        <v>1127</v>
      </c>
      <c r="C985" s="33" t="s">
        <v>4078</v>
      </c>
      <c r="D985" s="33" t="s">
        <v>55</v>
      </c>
      <c r="E985" s="33" t="s">
        <v>2339</v>
      </c>
      <c r="F985" s="33" t="s">
        <v>3648</v>
      </c>
      <c r="G985" s="32">
        <f>MONTH(Tabla3[[#This Row],[Fecha de Registro]])</f>
        <v>4</v>
      </c>
    </row>
    <row r="986" spans="1:7">
      <c r="A986" s="33" t="s">
        <v>4089</v>
      </c>
      <c r="B986" s="33" t="s">
        <v>1127</v>
      </c>
      <c r="C986" s="33" t="s">
        <v>4078</v>
      </c>
      <c r="D986" s="33" t="s">
        <v>55</v>
      </c>
      <c r="E986" s="33" t="s">
        <v>2339</v>
      </c>
      <c r="F986" s="33" t="s">
        <v>3650</v>
      </c>
      <c r="G986" s="32">
        <f>MONTH(Tabla3[[#This Row],[Fecha de Registro]])</f>
        <v>4</v>
      </c>
    </row>
    <row r="987" spans="1:7">
      <c r="A987" s="33" t="s">
        <v>4090</v>
      </c>
      <c r="B987" s="33" t="s">
        <v>1127</v>
      </c>
      <c r="C987" s="33" t="s">
        <v>4078</v>
      </c>
      <c r="D987" s="33" t="s">
        <v>55</v>
      </c>
      <c r="E987" s="33" t="s">
        <v>2339</v>
      </c>
      <c r="F987" s="33" t="s">
        <v>3652</v>
      </c>
      <c r="G987" s="32">
        <f>MONTH(Tabla3[[#This Row],[Fecha de Registro]])</f>
        <v>4</v>
      </c>
    </row>
    <row r="988" spans="1:7">
      <c r="A988" s="33" t="s">
        <v>4091</v>
      </c>
      <c r="B988" s="33" t="s">
        <v>1127</v>
      </c>
      <c r="C988" s="33" t="s">
        <v>4078</v>
      </c>
      <c r="D988" s="33" t="s">
        <v>55</v>
      </c>
      <c r="E988" s="33" t="s">
        <v>2339</v>
      </c>
      <c r="F988" s="33" t="s">
        <v>3654</v>
      </c>
      <c r="G988" s="32">
        <f>MONTH(Tabla3[[#This Row],[Fecha de Registro]])</f>
        <v>4</v>
      </c>
    </row>
    <row r="989" spans="1:7">
      <c r="A989" s="33" t="s">
        <v>4092</v>
      </c>
      <c r="B989" s="33" t="s">
        <v>1127</v>
      </c>
      <c r="C989" s="33" t="s">
        <v>4078</v>
      </c>
      <c r="D989" s="33" t="s">
        <v>55</v>
      </c>
      <c r="E989" s="33" t="s">
        <v>2339</v>
      </c>
      <c r="F989" s="33" t="s">
        <v>3656</v>
      </c>
      <c r="G989" s="32">
        <f>MONTH(Tabla3[[#This Row],[Fecha de Registro]])</f>
        <v>4</v>
      </c>
    </row>
    <row r="990" spans="1:7">
      <c r="A990" s="33" t="s">
        <v>4093</v>
      </c>
      <c r="B990" s="33" t="s">
        <v>1127</v>
      </c>
      <c r="C990" s="33" t="s">
        <v>4078</v>
      </c>
      <c r="D990" s="33" t="s">
        <v>55</v>
      </c>
      <c r="E990" s="33" t="s">
        <v>2339</v>
      </c>
      <c r="F990" s="33" t="s">
        <v>3658</v>
      </c>
      <c r="G990" s="32">
        <f>MONTH(Tabla3[[#This Row],[Fecha de Registro]])</f>
        <v>4</v>
      </c>
    </row>
    <row r="991" spans="1:7">
      <c r="A991" s="33" t="s">
        <v>4094</v>
      </c>
      <c r="B991" s="33" t="s">
        <v>1127</v>
      </c>
      <c r="C991" s="33" t="s">
        <v>4078</v>
      </c>
      <c r="D991" s="33" t="s">
        <v>55</v>
      </c>
      <c r="E991" s="33" t="s">
        <v>2339</v>
      </c>
      <c r="F991" s="33" t="s">
        <v>3660</v>
      </c>
      <c r="G991" s="32">
        <f>MONTH(Tabla3[[#This Row],[Fecha de Registro]])</f>
        <v>4</v>
      </c>
    </row>
    <row r="992" spans="1:7">
      <c r="A992" s="33" t="s">
        <v>4095</v>
      </c>
      <c r="B992" s="33" t="s">
        <v>1127</v>
      </c>
      <c r="C992" s="33" t="s">
        <v>4096</v>
      </c>
      <c r="D992" s="33" t="s">
        <v>55</v>
      </c>
      <c r="E992" s="33" t="s">
        <v>2339</v>
      </c>
      <c r="F992" s="33" t="s">
        <v>3662</v>
      </c>
      <c r="G992" s="32">
        <f>MONTH(Tabla3[[#This Row],[Fecha de Registro]])</f>
        <v>4</v>
      </c>
    </row>
    <row r="993" spans="1:7">
      <c r="A993" s="33" t="s">
        <v>4097</v>
      </c>
      <c r="B993" s="33" t="s">
        <v>1127</v>
      </c>
      <c r="C993" s="33" t="s">
        <v>4098</v>
      </c>
      <c r="D993" s="33" t="s">
        <v>55</v>
      </c>
      <c r="E993" s="33" t="s">
        <v>2438</v>
      </c>
      <c r="F993" s="33" t="s">
        <v>3664</v>
      </c>
      <c r="G993" s="32">
        <f>MONTH(Tabla3[[#This Row],[Fecha de Registro]])</f>
        <v>4</v>
      </c>
    </row>
    <row r="994" spans="1:7">
      <c r="A994" s="33" t="s">
        <v>4099</v>
      </c>
      <c r="B994" s="33" t="s">
        <v>1127</v>
      </c>
      <c r="C994" s="33" t="s">
        <v>4098</v>
      </c>
      <c r="D994" s="33" t="s">
        <v>55</v>
      </c>
      <c r="E994" s="33" t="s">
        <v>2438</v>
      </c>
      <c r="F994" s="33" t="s">
        <v>3666</v>
      </c>
      <c r="G994" s="32">
        <f>MONTH(Tabla3[[#This Row],[Fecha de Registro]])</f>
        <v>4</v>
      </c>
    </row>
    <row r="995" spans="1:7">
      <c r="A995" s="33" t="s">
        <v>4100</v>
      </c>
      <c r="B995" s="33" t="s">
        <v>1127</v>
      </c>
      <c r="C995" s="33" t="s">
        <v>4098</v>
      </c>
      <c r="D995" s="33" t="s">
        <v>55</v>
      </c>
      <c r="E995" s="33" t="s">
        <v>2438</v>
      </c>
      <c r="F995" s="33" t="s">
        <v>3668</v>
      </c>
      <c r="G995" s="32">
        <f>MONTH(Tabla3[[#This Row],[Fecha de Registro]])</f>
        <v>4</v>
      </c>
    </row>
    <row r="996" spans="1:7">
      <c r="A996" s="33" t="s">
        <v>4101</v>
      </c>
      <c r="B996" s="33" t="s">
        <v>1127</v>
      </c>
      <c r="C996" s="33" t="s">
        <v>4098</v>
      </c>
      <c r="D996" s="33" t="s">
        <v>55</v>
      </c>
      <c r="E996" s="33" t="s">
        <v>2438</v>
      </c>
      <c r="F996" s="33" t="s">
        <v>3670</v>
      </c>
      <c r="G996" s="32">
        <f>MONTH(Tabla3[[#This Row],[Fecha de Registro]])</f>
        <v>4</v>
      </c>
    </row>
    <row r="997" spans="1:7">
      <c r="A997" s="33" t="s">
        <v>4102</v>
      </c>
      <c r="B997" s="33" t="s">
        <v>1127</v>
      </c>
      <c r="C997" s="33" t="s">
        <v>4098</v>
      </c>
      <c r="D997" s="33" t="s">
        <v>55</v>
      </c>
      <c r="E997" s="33" t="s">
        <v>2438</v>
      </c>
      <c r="F997" s="33" t="s">
        <v>3672</v>
      </c>
      <c r="G997" s="32">
        <f>MONTH(Tabla3[[#This Row],[Fecha de Registro]])</f>
        <v>4</v>
      </c>
    </row>
    <row r="998" spans="1:7">
      <c r="A998" s="33" t="s">
        <v>4103</v>
      </c>
      <c r="B998" s="33" t="s">
        <v>1127</v>
      </c>
      <c r="C998" s="33" t="s">
        <v>4098</v>
      </c>
      <c r="D998" s="33" t="s">
        <v>55</v>
      </c>
      <c r="E998" s="33" t="s">
        <v>2339</v>
      </c>
      <c r="F998" s="33" t="s">
        <v>3674</v>
      </c>
      <c r="G998" s="32">
        <f>MONTH(Tabla3[[#This Row],[Fecha de Registro]])</f>
        <v>4</v>
      </c>
    </row>
    <row r="999" spans="1:7">
      <c r="A999" s="33" t="s">
        <v>4104</v>
      </c>
      <c r="B999" s="33" t="s">
        <v>1127</v>
      </c>
      <c r="C999" s="33" t="s">
        <v>4098</v>
      </c>
      <c r="D999" s="33" t="s">
        <v>55</v>
      </c>
      <c r="E999" s="33" t="s">
        <v>2339</v>
      </c>
      <c r="F999" s="33" t="s">
        <v>3676</v>
      </c>
      <c r="G999" s="32">
        <f>MONTH(Tabla3[[#This Row],[Fecha de Registro]])</f>
        <v>4</v>
      </c>
    </row>
    <row r="1000" spans="1:7">
      <c r="A1000" s="33" t="s">
        <v>4105</v>
      </c>
      <c r="B1000" s="33" t="s">
        <v>1127</v>
      </c>
      <c r="C1000" s="33" t="s">
        <v>4098</v>
      </c>
      <c r="D1000" s="33" t="s">
        <v>55</v>
      </c>
      <c r="E1000" s="33" t="s">
        <v>2339</v>
      </c>
      <c r="F1000" s="33" t="s">
        <v>3678</v>
      </c>
      <c r="G1000" s="32">
        <f>MONTH(Tabla3[[#This Row],[Fecha de Registro]])</f>
        <v>4</v>
      </c>
    </row>
    <row r="1001" spans="1:7">
      <c r="A1001" s="33" t="s">
        <v>4106</v>
      </c>
      <c r="B1001" s="33" t="s">
        <v>1127</v>
      </c>
      <c r="C1001" s="33" t="s">
        <v>4098</v>
      </c>
      <c r="D1001" s="33" t="s">
        <v>55</v>
      </c>
      <c r="E1001" s="33" t="s">
        <v>2339</v>
      </c>
      <c r="F1001" s="33" t="s">
        <v>3680</v>
      </c>
      <c r="G1001" s="32">
        <f>MONTH(Tabla3[[#This Row],[Fecha de Registro]])</f>
        <v>4</v>
      </c>
    </row>
    <row r="1002" spans="1:7">
      <c r="A1002" s="33" t="s">
        <v>4107</v>
      </c>
      <c r="B1002" s="33" t="s">
        <v>1127</v>
      </c>
      <c r="C1002" s="33" t="s">
        <v>4098</v>
      </c>
      <c r="D1002" s="33" t="s">
        <v>55</v>
      </c>
      <c r="E1002" s="33" t="s">
        <v>2339</v>
      </c>
      <c r="F1002" s="33" t="s">
        <v>3682</v>
      </c>
      <c r="G1002" s="32">
        <f>MONTH(Tabla3[[#This Row],[Fecha de Registro]])</f>
        <v>4</v>
      </c>
    </row>
    <row r="1003" spans="1:7">
      <c r="A1003" s="33" t="s">
        <v>4108</v>
      </c>
      <c r="B1003" s="33" t="s">
        <v>1127</v>
      </c>
      <c r="C1003" s="33" t="s">
        <v>4098</v>
      </c>
      <c r="D1003" s="33" t="s">
        <v>55</v>
      </c>
      <c r="E1003" s="33" t="s">
        <v>2339</v>
      </c>
      <c r="F1003" s="33" t="s">
        <v>3684</v>
      </c>
      <c r="G1003" s="32">
        <f>MONTH(Tabla3[[#This Row],[Fecha de Registro]])</f>
        <v>4</v>
      </c>
    </row>
    <row r="1004" spans="1:7">
      <c r="A1004" s="33" t="s">
        <v>4109</v>
      </c>
      <c r="B1004" s="33" t="s">
        <v>1127</v>
      </c>
      <c r="C1004" s="33" t="s">
        <v>4098</v>
      </c>
      <c r="D1004" s="33" t="s">
        <v>55</v>
      </c>
      <c r="E1004" s="33" t="s">
        <v>2444</v>
      </c>
      <c r="F1004" s="33" t="s">
        <v>4110</v>
      </c>
      <c r="G1004" s="32">
        <f>MONTH(Tabla3[[#This Row],[Fecha de Registro]])</f>
        <v>4</v>
      </c>
    </row>
    <row r="1005" spans="1:7">
      <c r="A1005" s="33" t="s">
        <v>4111</v>
      </c>
      <c r="B1005" s="33" t="s">
        <v>1127</v>
      </c>
      <c r="C1005" s="33" t="s">
        <v>4098</v>
      </c>
      <c r="D1005" s="33" t="s">
        <v>55</v>
      </c>
      <c r="E1005" s="33" t="s">
        <v>2339</v>
      </c>
      <c r="F1005" s="33" t="s">
        <v>3686</v>
      </c>
      <c r="G1005" s="32">
        <f>MONTH(Tabla3[[#This Row],[Fecha de Registro]])</f>
        <v>4</v>
      </c>
    </row>
    <row r="1006" spans="1:7">
      <c r="A1006" s="33" t="s">
        <v>4112</v>
      </c>
      <c r="B1006" s="33" t="s">
        <v>1127</v>
      </c>
      <c r="C1006" s="33" t="s">
        <v>4098</v>
      </c>
      <c r="D1006" s="33" t="s">
        <v>55</v>
      </c>
      <c r="E1006" s="33" t="s">
        <v>2339</v>
      </c>
      <c r="F1006" s="33" t="s">
        <v>3688</v>
      </c>
      <c r="G1006" s="32">
        <f>MONTH(Tabla3[[#This Row],[Fecha de Registro]])</f>
        <v>4</v>
      </c>
    </row>
    <row r="1007" spans="1:7">
      <c r="A1007" s="33" t="s">
        <v>4113</v>
      </c>
      <c r="B1007" s="33" t="s">
        <v>1127</v>
      </c>
      <c r="C1007" s="33" t="s">
        <v>4098</v>
      </c>
      <c r="D1007" s="33" t="s">
        <v>55</v>
      </c>
      <c r="E1007" s="33" t="s">
        <v>2339</v>
      </c>
      <c r="F1007" s="33" t="s">
        <v>3690</v>
      </c>
      <c r="G1007" s="32">
        <f>MONTH(Tabla3[[#This Row],[Fecha de Registro]])</f>
        <v>4</v>
      </c>
    </row>
    <row r="1008" spans="1:7">
      <c r="A1008" s="33" t="s">
        <v>4114</v>
      </c>
      <c r="B1008" s="33" t="s">
        <v>1127</v>
      </c>
      <c r="C1008" s="33" t="s">
        <v>4098</v>
      </c>
      <c r="D1008" s="33" t="s">
        <v>55</v>
      </c>
      <c r="E1008" s="33" t="s">
        <v>2339</v>
      </c>
      <c r="F1008" s="33" t="s">
        <v>3692</v>
      </c>
      <c r="G1008" s="32">
        <f>MONTH(Tabla3[[#This Row],[Fecha de Registro]])</f>
        <v>4</v>
      </c>
    </row>
    <row r="1009" spans="1:7">
      <c r="A1009" s="33" t="s">
        <v>4115</v>
      </c>
      <c r="B1009" s="33" t="s">
        <v>1127</v>
      </c>
      <c r="C1009" s="33" t="s">
        <v>4098</v>
      </c>
      <c r="D1009" s="33" t="s">
        <v>55</v>
      </c>
      <c r="E1009" s="33" t="s">
        <v>2339</v>
      </c>
      <c r="F1009" s="33" t="s">
        <v>3694</v>
      </c>
      <c r="G1009" s="32">
        <f>MONTH(Tabla3[[#This Row],[Fecha de Registro]])</f>
        <v>4</v>
      </c>
    </row>
    <row r="1010" spans="1:7">
      <c r="A1010" s="33" t="s">
        <v>4116</v>
      </c>
      <c r="B1010" s="33" t="s">
        <v>1127</v>
      </c>
      <c r="C1010" s="33" t="s">
        <v>4098</v>
      </c>
      <c r="D1010" s="33" t="s">
        <v>55</v>
      </c>
      <c r="E1010" s="33" t="s">
        <v>2339</v>
      </c>
      <c r="F1010" s="33" t="s">
        <v>3696</v>
      </c>
      <c r="G1010" s="32">
        <f>MONTH(Tabla3[[#This Row],[Fecha de Registro]])</f>
        <v>4</v>
      </c>
    </row>
    <row r="1011" spans="1:7">
      <c r="A1011" s="33" t="s">
        <v>4117</v>
      </c>
      <c r="B1011" s="33" t="s">
        <v>1127</v>
      </c>
      <c r="C1011" s="33" t="s">
        <v>4098</v>
      </c>
      <c r="D1011" s="33" t="s">
        <v>55</v>
      </c>
      <c r="E1011" s="33" t="s">
        <v>2339</v>
      </c>
      <c r="F1011" s="33" t="s">
        <v>3698</v>
      </c>
      <c r="G1011" s="32">
        <f>MONTH(Tabla3[[#This Row],[Fecha de Registro]])</f>
        <v>4</v>
      </c>
    </row>
    <row r="1012" spans="1:7">
      <c r="A1012" s="33" t="s">
        <v>4118</v>
      </c>
      <c r="B1012" s="33" t="s">
        <v>1127</v>
      </c>
      <c r="C1012" s="33" t="s">
        <v>4098</v>
      </c>
      <c r="D1012" s="33" t="s">
        <v>55</v>
      </c>
      <c r="E1012" s="33" t="s">
        <v>2339</v>
      </c>
      <c r="F1012" s="33" t="s">
        <v>3700</v>
      </c>
      <c r="G1012" s="32">
        <f>MONTH(Tabla3[[#This Row],[Fecha de Registro]])</f>
        <v>4</v>
      </c>
    </row>
    <row r="1013" spans="1:7">
      <c r="A1013" s="33" t="s">
        <v>4119</v>
      </c>
      <c r="B1013" s="33" t="s">
        <v>1127</v>
      </c>
      <c r="C1013" s="33" t="s">
        <v>4098</v>
      </c>
      <c r="D1013" s="33" t="s">
        <v>55</v>
      </c>
      <c r="E1013" s="33" t="s">
        <v>2339</v>
      </c>
      <c r="F1013" s="33" t="s">
        <v>3702</v>
      </c>
      <c r="G1013" s="32">
        <f>MONTH(Tabla3[[#This Row],[Fecha de Registro]])</f>
        <v>4</v>
      </c>
    </row>
    <row r="1014" spans="1:7">
      <c r="A1014" s="33" t="s">
        <v>4120</v>
      </c>
      <c r="B1014" s="33" t="s">
        <v>1127</v>
      </c>
      <c r="C1014" s="33" t="s">
        <v>4098</v>
      </c>
      <c r="D1014" s="33" t="s">
        <v>55</v>
      </c>
      <c r="E1014" s="33" t="s">
        <v>2339</v>
      </c>
      <c r="F1014" s="33" t="s">
        <v>3704</v>
      </c>
      <c r="G1014" s="32">
        <f>MONTH(Tabla3[[#This Row],[Fecha de Registro]])</f>
        <v>4</v>
      </c>
    </row>
    <row r="1015" spans="1:7">
      <c r="A1015" s="33" t="s">
        <v>4121</v>
      </c>
      <c r="B1015" s="33" t="s">
        <v>1127</v>
      </c>
      <c r="C1015" s="33" t="s">
        <v>4098</v>
      </c>
      <c r="D1015" s="33" t="s">
        <v>55</v>
      </c>
      <c r="E1015" s="33" t="s">
        <v>2438</v>
      </c>
      <c r="F1015" s="33" t="s">
        <v>3706</v>
      </c>
      <c r="G1015" s="32">
        <f>MONTH(Tabla3[[#This Row],[Fecha de Registro]])</f>
        <v>4</v>
      </c>
    </row>
    <row r="1016" spans="1:7">
      <c r="A1016" s="33" t="s">
        <v>4122</v>
      </c>
      <c r="B1016" s="33" t="s">
        <v>1127</v>
      </c>
      <c r="C1016" s="33" t="s">
        <v>4098</v>
      </c>
      <c r="D1016" s="33" t="s">
        <v>55</v>
      </c>
      <c r="E1016" s="33" t="s">
        <v>2339</v>
      </c>
      <c r="F1016" s="33" t="s">
        <v>3708</v>
      </c>
      <c r="G1016" s="32">
        <f>MONTH(Tabla3[[#This Row],[Fecha de Registro]])</f>
        <v>4</v>
      </c>
    </row>
    <row r="1017" spans="1:7">
      <c r="A1017" s="33" t="s">
        <v>4123</v>
      </c>
      <c r="B1017" s="33" t="s">
        <v>1127</v>
      </c>
      <c r="C1017" s="33" t="s">
        <v>4124</v>
      </c>
      <c r="D1017" s="33" t="s">
        <v>55</v>
      </c>
      <c r="E1017" s="33" t="s">
        <v>2438</v>
      </c>
      <c r="F1017" s="33" t="s">
        <v>3710</v>
      </c>
      <c r="G1017" s="32">
        <f>MONTH(Tabla3[[#This Row],[Fecha de Registro]])</f>
        <v>4</v>
      </c>
    </row>
    <row r="1018" spans="1:7">
      <c r="A1018" s="33" t="s">
        <v>4125</v>
      </c>
      <c r="B1018" s="33" t="s">
        <v>1127</v>
      </c>
      <c r="C1018" s="33" t="s">
        <v>4124</v>
      </c>
      <c r="D1018" s="33" t="s">
        <v>55</v>
      </c>
      <c r="E1018" s="33" t="s">
        <v>2339</v>
      </c>
      <c r="F1018" s="33" t="s">
        <v>3712</v>
      </c>
      <c r="G1018" s="32">
        <f>MONTH(Tabla3[[#This Row],[Fecha de Registro]])</f>
        <v>4</v>
      </c>
    </row>
    <row r="1019" spans="1:7">
      <c r="A1019" s="33" t="s">
        <v>4126</v>
      </c>
      <c r="B1019" s="33" t="s">
        <v>1127</v>
      </c>
      <c r="C1019" s="33" t="s">
        <v>4124</v>
      </c>
      <c r="D1019" s="33" t="s">
        <v>55</v>
      </c>
      <c r="E1019" s="33" t="s">
        <v>2339</v>
      </c>
      <c r="F1019" s="33" t="s">
        <v>3714</v>
      </c>
      <c r="G1019" s="32">
        <f>MONTH(Tabla3[[#This Row],[Fecha de Registro]])</f>
        <v>4</v>
      </c>
    </row>
    <row r="1020" spans="1:7">
      <c r="A1020" s="33" t="s">
        <v>4127</v>
      </c>
      <c r="B1020" s="33" t="s">
        <v>1127</v>
      </c>
      <c r="C1020" s="33" t="s">
        <v>4124</v>
      </c>
      <c r="D1020" s="33" t="s">
        <v>55</v>
      </c>
      <c r="E1020" s="33" t="s">
        <v>2339</v>
      </c>
      <c r="F1020" s="33" t="s">
        <v>3716</v>
      </c>
      <c r="G1020" s="32">
        <f>MONTH(Tabla3[[#This Row],[Fecha de Registro]])</f>
        <v>4</v>
      </c>
    </row>
    <row r="1021" spans="1:7">
      <c r="A1021" s="33" t="s">
        <v>4128</v>
      </c>
      <c r="B1021" s="33" t="s">
        <v>1127</v>
      </c>
      <c r="C1021" s="33" t="s">
        <v>4124</v>
      </c>
      <c r="D1021" s="33" t="s">
        <v>55</v>
      </c>
      <c r="E1021" s="33" t="s">
        <v>2339</v>
      </c>
      <c r="F1021" s="33" t="s">
        <v>3718</v>
      </c>
      <c r="G1021" s="32">
        <f>MONTH(Tabla3[[#This Row],[Fecha de Registro]])</f>
        <v>4</v>
      </c>
    </row>
    <row r="1022" spans="1:7">
      <c r="A1022" s="33" t="s">
        <v>4129</v>
      </c>
      <c r="B1022" s="33" t="s">
        <v>1127</v>
      </c>
      <c r="C1022" s="33" t="s">
        <v>4124</v>
      </c>
      <c r="D1022" s="33" t="s">
        <v>55</v>
      </c>
      <c r="E1022" s="33" t="s">
        <v>4130</v>
      </c>
      <c r="F1022" s="33" t="s">
        <v>4131</v>
      </c>
      <c r="G1022" s="32">
        <f>MONTH(Tabla3[[#This Row],[Fecha de Registro]])</f>
        <v>4</v>
      </c>
    </row>
    <row r="1023" spans="1:7">
      <c r="A1023" s="33" t="s">
        <v>4132</v>
      </c>
      <c r="B1023" s="33" t="s">
        <v>1127</v>
      </c>
      <c r="C1023" s="33" t="s">
        <v>4124</v>
      </c>
      <c r="D1023" s="33" t="s">
        <v>55</v>
      </c>
      <c r="E1023" s="33" t="s">
        <v>2339</v>
      </c>
      <c r="F1023" s="33" t="s">
        <v>3720</v>
      </c>
      <c r="G1023" s="32">
        <f>MONTH(Tabla3[[#This Row],[Fecha de Registro]])</f>
        <v>4</v>
      </c>
    </row>
    <row r="1024" spans="1:7">
      <c r="A1024" s="33" t="s">
        <v>4133</v>
      </c>
      <c r="B1024" s="33" t="s">
        <v>1127</v>
      </c>
      <c r="C1024" s="33" t="s">
        <v>4124</v>
      </c>
      <c r="D1024" s="33" t="s">
        <v>55</v>
      </c>
      <c r="E1024" s="33" t="s">
        <v>2444</v>
      </c>
      <c r="F1024" s="33" t="s">
        <v>4134</v>
      </c>
      <c r="G1024" s="32">
        <f>MONTH(Tabla3[[#This Row],[Fecha de Registro]])</f>
        <v>4</v>
      </c>
    </row>
    <row r="1025" spans="1:7">
      <c r="A1025" s="33" t="s">
        <v>4135</v>
      </c>
      <c r="B1025" s="33" t="s">
        <v>1127</v>
      </c>
      <c r="C1025" s="33" t="s">
        <v>4124</v>
      </c>
      <c r="D1025" s="33" t="s">
        <v>55</v>
      </c>
      <c r="E1025" s="33" t="s">
        <v>2438</v>
      </c>
      <c r="F1025" s="33" t="s">
        <v>3722</v>
      </c>
      <c r="G1025" s="32">
        <f>MONTH(Tabla3[[#This Row],[Fecha de Registro]])</f>
        <v>4</v>
      </c>
    </row>
    <row r="1026" spans="1:7">
      <c r="A1026" s="33" t="s">
        <v>4136</v>
      </c>
      <c r="B1026" s="33" t="s">
        <v>1127</v>
      </c>
      <c r="C1026" s="33" t="s">
        <v>4124</v>
      </c>
      <c r="D1026" s="33" t="s">
        <v>55</v>
      </c>
      <c r="E1026" s="33" t="s">
        <v>2438</v>
      </c>
      <c r="F1026" s="33" t="s">
        <v>3724</v>
      </c>
      <c r="G1026" s="32">
        <f>MONTH(Tabla3[[#This Row],[Fecha de Registro]])</f>
        <v>4</v>
      </c>
    </row>
    <row r="1027" spans="1:7">
      <c r="A1027" s="33" t="s">
        <v>4137</v>
      </c>
      <c r="B1027" s="33" t="s">
        <v>1127</v>
      </c>
      <c r="C1027" s="33" t="s">
        <v>4124</v>
      </c>
      <c r="D1027" s="33" t="s">
        <v>55</v>
      </c>
      <c r="E1027" s="33" t="s">
        <v>2438</v>
      </c>
      <c r="F1027" s="33" t="s">
        <v>3726</v>
      </c>
      <c r="G1027" s="32">
        <f>MONTH(Tabla3[[#This Row],[Fecha de Registro]])</f>
        <v>4</v>
      </c>
    </row>
    <row r="1028" spans="1:7">
      <c r="A1028" s="33" t="s">
        <v>4138</v>
      </c>
      <c r="B1028" s="33" t="s">
        <v>1127</v>
      </c>
      <c r="C1028" s="33" t="s">
        <v>4124</v>
      </c>
      <c r="D1028" s="33" t="s">
        <v>55</v>
      </c>
      <c r="E1028" s="33" t="s">
        <v>2438</v>
      </c>
      <c r="F1028" s="33" t="s">
        <v>3728</v>
      </c>
      <c r="G1028" s="32">
        <f>MONTH(Tabla3[[#This Row],[Fecha de Registro]])</f>
        <v>4</v>
      </c>
    </row>
    <row r="1029" spans="1:7">
      <c r="A1029" s="33" t="s">
        <v>4139</v>
      </c>
      <c r="B1029" s="33" t="s">
        <v>1127</v>
      </c>
      <c r="C1029" s="33" t="s">
        <v>4124</v>
      </c>
      <c r="D1029" s="33" t="s">
        <v>55</v>
      </c>
      <c r="E1029" s="33" t="s">
        <v>2438</v>
      </c>
      <c r="F1029" s="33" t="s">
        <v>3730</v>
      </c>
      <c r="G1029" s="32">
        <f>MONTH(Tabla3[[#This Row],[Fecha de Registro]])</f>
        <v>4</v>
      </c>
    </row>
    <row r="1030" spans="1:7">
      <c r="A1030" s="33" t="s">
        <v>4140</v>
      </c>
      <c r="B1030" s="33" t="s">
        <v>1127</v>
      </c>
      <c r="C1030" s="33" t="s">
        <v>4124</v>
      </c>
      <c r="D1030" s="33" t="s">
        <v>55</v>
      </c>
      <c r="E1030" s="33" t="s">
        <v>2438</v>
      </c>
      <c r="F1030" s="33" t="s">
        <v>3732</v>
      </c>
      <c r="G1030" s="32">
        <f>MONTH(Tabla3[[#This Row],[Fecha de Registro]])</f>
        <v>4</v>
      </c>
    </row>
    <row r="1031" spans="1:7">
      <c r="A1031" s="33" t="s">
        <v>4141</v>
      </c>
      <c r="B1031" s="33" t="s">
        <v>1127</v>
      </c>
      <c r="C1031" s="33" t="s">
        <v>4124</v>
      </c>
      <c r="D1031" s="33" t="s">
        <v>55</v>
      </c>
      <c r="E1031" s="33" t="s">
        <v>2438</v>
      </c>
      <c r="F1031" s="33" t="s">
        <v>3734</v>
      </c>
      <c r="G1031" s="32">
        <f>MONTH(Tabla3[[#This Row],[Fecha de Registro]])</f>
        <v>4</v>
      </c>
    </row>
    <row r="1032" spans="1:7">
      <c r="A1032" s="33" t="s">
        <v>4142</v>
      </c>
      <c r="B1032" s="33" t="s">
        <v>1127</v>
      </c>
      <c r="C1032" s="33" t="s">
        <v>4124</v>
      </c>
      <c r="D1032" s="33" t="s">
        <v>55</v>
      </c>
      <c r="E1032" s="33" t="s">
        <v>2438</v>
      </c>
      <c r="F1032" s="33" t="s">
        <v>3736</v>
      </c>
      <c r="G1032" s="32">
        <f>MONTH(Tabla3[[#This Row],[Fecha de Registro]])</f>
        <v>4</v>
      </c>
    </row>
    <row r="1033" spans="1:7">
      <c r="A1033" s="33" t="s">
        <v>4143</v>
      </c>
      <c r="B1033" s="33" t="s">
        <v>1127</v>
      </c>
      <c r="C1033" s="33" t="s">
        <v>4124</v>
      </c>
      <c r="D1033" s="33" t="s">
        <v>55</v>
      </c>
      <c r="E1033" s="33" t="s">
        <v>2438</v>
      </c>
      <c r="F1033" s="33" t="s">
        <v>3738</v>
      </c>
      <c r="G1033" s="32">
        <f>MONTH(Tabla3[[#This Row],[Fecha de Registro]])</f>
        <v>4</v>
      </c>
    </row>
    <row r="1034" spans="1:7">
      <c r="A1034" s="33" t="s">
        <v>4144</v>
      </c>
      <c r="B1034" s="33" t="s">
        <v>1127</v>
      </c>
      <c r="C1034" s="33" t="s">
        <v>4124</v>
      </c>
      <c r="D1034" s="33" t="s">
        <v>55</v>
      </c>
      <c r="E1034" s="33" t="s">
        <v>4130</v>
      </c>
      <c r="F1034" s="33" t="s">
        <v>4145</v>
      </c>
      <c r="G1034" s="32">
        <f>MONTH(Tabla3[[#This Row],[Fecha de Registro]])</f>
        <v>4</v>
      </c>
    </row>
    <row r="1035" spans="1:7">
      <c r="A1035" s="33" t="s">
        <v>4146</v>
      </c>
      <c r="B1035" s="33" t="s">
        <v>1127</v>
      </c>
      <c r="C1035" s="33" t="s">
        <v>4147</v>
      </c>
      <c r="D1035" s="33" t="s">
        <v>55</v>
      </c>
      <c r="E1035" s="33" t="s">
        <v>2438</v>
      </c>
      <c r="F1035" s="33" t="s">
        <v>3742</v>
      </c>
      <c r="G1035" s="32">
        <f>MONTH(Tabla3[[#This Row],[Fecha de Registro]])</f>
        <v>5</v>
      </c>
    </row>
    <row r="1036" spans="1:7">
      <c r="A1036" s="33" t="s">
        <v>4148</v>
      </c>
      <c r="B1036" s="33" t="s">
        <v>1127</v>
      </c>
      <c r="C1036" s="33" t="s">
        <v>4149</v>
      </c>
      <c r="D1036" s="33" t="s">
        <v>55</v>
      </c>
      <c r="E1036" s="33" t="s">
        <v>2339</v>
      </c>
      <c r="F1036" s="33" t="s">
        <v>3744</v>
      </c>
      <c r="G1036" s="32">
        <f>MONTH(Tabla3[[#This Row],[Fecha de Registro]])</f>
        <v>5</v>
      </c>
    </row>
    <row r="1037" spans="1:7">
      <c r="A1037" s="33" t="s">
        <v>4150</v>
      </c>
      <c r="B1037" s="33" t="s">
        <v>1127</v>
      </c>
      <c r="C1037" s="33" t="s">
        <v>4149</v>
      </c>
      <c r="D1037" s="33" t="s">
        <v>55</v>
      </c>
      <c r="E1037" s="33" t="s">
        <v>2339</v>
      </c>
      <c r="F1037" s="33" t="s">
        <v>3746</v>
      </c>
      <c r="G1037" s="32">
        <f>MONTH(Tabla3[[#This Row],[Fecha de Registro]])</f>
        <v>5</v>
      </c>
    </row>
    <row r="1038" spans="1:7">
      <c r="A1038" s="33" t="s">
        <v>4151</v>
      </c>
      <c r="B1038" s="33" t="s">
        <v>1127</v>
      </c>
      <c r="C1038" s="33" t="s">
        <v>4149</v>
      </c>
      <c r="D1038" s="33" t="s">
        <v>55</v>
      </c>
      <c r="E1038" s="33" t="s">
        <v>2438</v>
      </c>
      <c r="F1038" s="33" t="s">
        <v>3748</v>
      </c>
      <c r="G1038" s="32">
        <f>MONTH(Tabla3[[#This Row],[Fecha de Registro]])</f>
        <v>5</v>
      </c>
    </row>
    <row r="1039" spans="1:7">
      <c r="A1039" s="33" t="s">
        <v>4152</v>
      </c>
      <c r="B1039" s="33" t="s">
        <v>1127</v>
      </c>
      <c r="C1039" s="33" t="s">
        <v>4149</v>
      </c>
      <c r="D1039" s="33" t="s">
        <v>55</v>
      </c>
      <c r="E1039" s="33" t="s">
        <v>2339</v>
      </c>
      <c r="F1039" s="33" t="s">
        <v>3750</v>
      </c>
      <c r="G1039" s="32">
        <f>MONTH(Tabla3[[#This Row],[Fecha de Registro]])</f>
        <v>5</v>
      </c>
    </row>
    <row r="1040" spans="1:7">
      <c r="A1040" s="33" t="s">
        <v>4153</v>
      </c>
      <c r="B1040" s="33" t="s">
        <v>1127</v>
      </c>
      <c r="C1040" s="33" t="s">
        <v>4149</v>
      </c>
      <c r="D1040" s="33" t="s">
        <v>55</v>
      </c>
      <c r="E1040" s="33" t="s">
        <v>2438</v>
      </c>
      <c r="F1040" s="33" t="s">
        <v>3752</v>
      </c>
      <c r="G1040" s="32">
        <f>MONTH(Tabla3[[#This Row],[Fecha de Registro]])</f>
        <v>5</v>
      </c>
    </row>
    <row r="1041" spans="1:7">
      <c r="A1041" s="33" t="s">
        <v>4154</v>
      </c>
      <c r="B1041" s="33" t="s">
        <v>1127</v>
      </c>
      <c r="C1041" s="33" t="s">
        <v>4149</v>
      </c>
      <c r="D1041" s="33" t="s">
        <v>55</v>
      </c>
      <c r="E1041" s="33" t="s">
        <v>2339</v>
      </c>
      <c r="F1041" s="33" t="s">
        <v>3754</v>
      </c>
      <c r="G1041" s="32">
        <f>MONTH(Tabla3[[#This Row],[Fecha de Registro]])</f>
        <v>5</v>
      </c>
    </row>
    <row r="1042" spans="1:7">
      <c r="A1042" s="33" t="s">
        <v>4155</v>
      </c>
      <c r="B1042" s="33" t="s">
        <v>1127</v>
      </c>
      <c r="C1042" s="33" t="s">
        <v>4149</v>
      </c>
      <c r="D1042" s="33" t="s">
        <v>55</v>
      </c>
      <c r="E1042" s="33" t="s">
        <v>2438</v>
      </c>
      <c r="F1042" s="33" t="s">
        <v>3756</v>
      </c>
      <c r="G1042" s="32">
        <f>MONTH(Tabla3[[#This Row],[Fecha de Registro]])</f>
        <v>5</v>
      </c>
    </row>
    <row r="1043" spans="1:7">
      <c r="A1043" s="33" t="s">
        <v>4156</v>
      </c>
      <c r="B1043" s="33" t="s">
        <v>1127</v>
      </c>
      <c r="C1043" s="33" t="s">
        <v>4149</v>
      </c>
      <c r="D1043" s="33" t="s">
        <v>55</v>
      </c>
      <c r="E1043" s="33" t="s">
        <v>2339</v>
      </c>
      <c r="F1043" s="33" t="s">
        <v>3758</v>
      </c>
      <c r="G1043" s="32">
        <f>MONTH(Tabla3[[#This Row],[Fecha de Registro]])</f>
        <v>5</v>
      </c>
    </row>
    <row r="1044" spans="1:7">
      <c r="A1044" s="33" t="s">
        <v>4157</v>
      </c>
      <c r="B1044" s="33" t="s">
        <v>1127</v>
      </c>
      <c r="C1044" s="33" t="s">
        <v>4149</v>
      </c>
      <c r="D1044" s="33" t="s">
        <v>55</v>
      </c>
      <c r="E1044" s="33" t="s">
        <v>2339</v>
      </c>
      <c r="F1044" s="33" t="s">
        <v>3760</v>
      </c>
      <c r="G1044" s="32">
        <f>MONTH(Tabla3[[#This Row],[Fecha de Registro]])</f>
        <v>5</v>
      </c>
    </row>
    <row r="1045" spans="1:7">
      <c r="A1045" s="33" t="s">
        <v>4158</v>
      </c>
      <c r="B1045" s="33" t="s">
        <v>1127</v>
      </c>
      <c r="C1045" s="33" t="s">
        <v>4149</v>
      </c>
      <c r="D1045" s="33" t="s">
        <v>55</v>
      </c>
      <c r="E1045" s="33" t="s">
        <v>2339</v>
      </c>
      <c r="F1045" s="33" t="s">
        <v>3762</v>
      </c>
      <c r="G1045" s="32">
        <f>MONTH(Tabla3[[#This Row],[Fecha de Registro]])</f>
        <v>5</v>
      </c>
    </row>
    <row r="1046" spans="1:7">
      <c r="A1046" s="33" t="s">
        <v>4159</v>
      </c>
      <c r="B1046" s="33" t="s">
        <v>1127</v>
      </c>
      <c r="C1046" s="33" t="s">
        <v>4149</v>
      </c>
      <c r="D1046" s="33" t="s">
        <v>55</v>
      </c>
      <c r="E1046" s="33" t="s">
        <v>4160</v>
      </c>
      <c r="F1046" s="33" t="s">
        <v>4161</v>
      </c>
      <c r="G1046" s="32">
        <f>MONTH(Tabla3[[#This Row],[Fecha de Registro]])</f>
        <v>5</v>
      </c>
    </row>
    <row r="1047" spans="1:7">
      <c r="A1047" s="33" t="s">
        <v>4162</v>
      </c>
      <c r="B1047" s="33" t="s">
        <v>1127</v>
      </c>
      <c r="C1047" s="33" t="s">
        <v>4149</v>
      </c>
      <c r="D1047" s="33" t="s">
        <v>55</v>
      </c>
      <c r="E1047" s="33" t="s">
        <v>2438</v>
      </c>
      <c r="F1047" s="33" t="s">
        <v>3764</v>
      </c>
      <c r="G1047" s="32">
        <f>MONTH(Tabla3[[#This Row],[Fecha de Registro]])</f>
        <v>5</v>
      </c>
    </row>
    <row r="1048" spans="1:7">
      <c r="A1048" s="33" t="s">
        <v>4163</v>
      </c>
      <c r="B1048" s="33" t="s">
        <v>1127</v>
      </c>
      <c r="C1048" s="33" t="s">
        <v>4149</v>
      </c>
      <c r="D1048" s="33" t="s">
        <v>55</v>
      </c>
      <c r="E1048" s="33" t="s">
        <v>2438</v>
      </c>
      <c r="F1048" s="33" t="s">
        <v>3766</v>
      </c>
      <c r="G1048" s="32">
        <f>MONTH(Tabla3[[#This Row],[Fecha de Registro]])</f>
        <v>5</v>
      </c>
    </row>
    <row r="1049" spans="1:7">
      <c r="A1049" s="33" t="s">
        <v>4164</v>
      </c>
      <c r="B1049" s="33" t="s">
        <v>1127</v>
      </c>
      <c r="C1049" s="33" t="s">
        <v>4164</v>
      </c>
      <c r="D1049" s="33" t="s">
        <v>69</v>
      </c>
      <c r="E1049" s="33" t="s">
        <v>4165</v>
      </c>
      <c r="F1049" s="33" t="s">
        <v>3774</v>
      </c>
      <c r="G1049" s="32">
        <f>MONTH(Tabla3[[#This Row],[Fecha de Registro]])</f>
        <v>5</v>
      </c>
    </row>
    <row r="1050" spans="1:7">
      <c r="A1050" s="33" t="s">
        <v>4164</v>
      </c>
      <c r="B1050" s="33" t="s">
        <v>1127</v>
      </c>
      <c r="C1050" s="33" t="s">
        <v>4164</v>
      </c>
      <c r="D1050" s="33" t="s">
        <v>69</v>
      </c>
      <c r="E1050" s="33" t="s">
        <v>4165</v>
      </c>
      <c r="F1050" s="33" t="s">
        <v>3772</v>
      </c>
      <c r="G1050" s="32">
        <f>MONTH(Tabla3[[#This Row],[Fecha de Registro]])</f>
        <v>5</v>
      </c>
    </row>
    <row r="1051" spans="1:7">
      <c r="A1051" s="33" t="s">
        <v>4164</v>
      </c>
      <c r="B1051" s="33" t="s">
        <v>1127</v>
      </c>
      <c r="C1051" s="33" t="s">
        <v>4164</v>
      </c>
      <c r="D1051" s="33" t="s">
        <v>69</v>
      </c>
      <c r="E1051" s="33" t="s">
        <v>4165</v>
      </c>
      <c r="F1051" s="33" t="s">
        <v>3770</v>
      </c>
      <c r="G1051" s="32">
        <f>MONTH(Tabla3[[#This Row],[Fecha de Registro]])</f>
        <v>5</v>
      </c>
    </row>
    <row r="1052" spans="1:7">
      <c r="A1052" s="33" t="s">
        <v>4164</v>
      </c>
      <c r="B1052" s="33" t="s">
        <v>1127</v>
      </c>
      <c r="C1052" s="33" t="s">
        <v>4164</v>
      </c>
      <c r="D1052" s="33" t="s">
        <v>69</v>
      </c>
      <c r="E1052" s="33" t="s">
        <v>4165</v>
      </c>
      <c r="F1052" s="33" t="s">
        <v>3768</v>
      </c>
      <c r="G1052" s="32">
        <f>MONTH(Tabla3[[#This Row],[Fecha de Registro]])</f>
        <v>5</v>
      </c>
    </row>
    <row r="1053" spans="1:7">
      <c r="A1053" s="33" t="s">
        <v>4164</v>
      </c>
      <c r="B1053" s="33" t="s">
        <v>1127</v>
      </c>
      <c r="C1053" s="33" t="s">
        <v>4164</v>
      </c>
      <c r="D1053" s="33" t="s">
        <v>69</v>
      </c>
      <c r="E1053" s="33" t="s">
        <v>4165</v>
      </c>
      <c r="F1053" s="33" t="s">
        <v>4166</v>
      </c>
      <c r="G1053" s="32">
        <f>MONTH(Tabla3[[#This Row],[Fecha de Registro]])</f>
        <v>5</v>
      </c>
    </row>
    <row r="1054" spans="1:7">
      <c r="A1054" s="33" t="s">
        <v>4164</v>
      </c>
      <c r="B1054" s="33" t="s">
        <v>1127</v>
      </c>
      <c r="C1054" s="33" t="s">
        <v>4164</v>
      </c>
      <c r="D1054" s="33" t="s">
        <v>69</v>
      </c>
      <c r="E1054" s="33" t="s">
        <v>4165</v>
      </c>
      <c r="F1054" s="33" t="s">
        <v>4167</v>
      </c>
      <c r="G1054" s="32">
        <f>MONTH(Tabla3[[#This Row],[Fecha de Registro]])</f>
        <v>5</v>
      </c>
    </row>
    <row r="1055" spans="1:7">
      <c r="A1055" s="33" t="s">
        <v>4164</v>
      </c>
      <c r="B1055" s="33" t="s">
        <v>1127</v>
      </c>
      <c r="C1055" s="33" t="s">
        <v>4164</v>
      </c>
      <c r="D1055" s="33" t="s">
        <v>69</v>
      </c>
      <c r="E1055" s="33" t="s">
        <v>4165</v>
      </c>
      <c r="F1055" s="33" t="s">
        <v>4168</v>
      </c>
      <c r="G1055" s="32">
        <f>MONTH(Tabla3[[#This Row],[Fecha de Registro]])</f>
        <v>5</v>
      </c>
    </row>
    <row r="1056" spans="1:7">
      <c r="A1056" s="33" t="s">
        <v>4164</v>
      </c>
      <c r="B1056" s="33" t="s">
        <v>1127</v>
      </c>
      <c r="C1056" s="33" t="s">
        <v>4164</v>
      </c>
      <c r="D1056" s="33" t="s">
        <v>69</v>
      </c>
      <c r="E1056" s="33" t="s">
        <v>4165</v>
      </c>
      <c r="F1056" s="33" t="s">
        <v>4169</v>
      </c>
      <c r="G1056" s="32">
        <f>MONTH(Tabla3[[#This Row],[Fecha de Registro]])</f>
        <v>5</v>
      </c>
    </row>
    <row r="1057" spans="1:7">
      <c r="A1057" s="33" t="s">
        <v>4164</v>
      </c>
      <c r="B1057" s="33" t="s">
        <v>1127</v>
      </c>
      <c r="C1057" s="33" t="s">
        <v>4164</v>
      </c>
      <c r="D1057" s="33" t="s">
        <v>69</v>
      </c>
      <c r="E1057" s="33" t="s">
        <v>4165</v>
      </c>
      <c r="F1057" s="33" t="s">
        <v>4170</v>
      </c>
      <c r="G1057" s="32">
        <f>MONTH(Tabla3[[#This Row],[Fecha de Registro]])</f>
        <v>5</v>
      </c>
    </row>
    <row r="1058" spans="1:7">
      <c r="A1058" s="33" t="s">
        <v>4164</v>
      </c>
      <c r="B1058" s="33" t="s">
        <v>1127</v>
      </c>
      <c r="C1058" s="33" t="s">
        <v>4164</v>
      </c>
      <c r="D1058" s="33" t="s">
        <v>69</v>
      </c>
      <c r="E1058" s="33" t="s">
        <v>4165</v>
      </c>
      <c r="F1058" s="33" t="s">
        <v>4171</v>
      </c>
      <c r="G1058" s="32">
        <f>MONTH(Tabla3[[#This Row],[Fecha de Registro]])</f>
        <v>5</v>
      </c>
    </row>
    <row r="1059" spans="1:7">
      <c r="A1059" s="33" t="s">
        <v>4164</v>
      </c>
      <c r="B1059" s="33" t="s">
        <v>1127</v>
      </c>
      <c r="C1059" s="33" t="s">
        <v>4164</v>
      </c>
      <c r="D1059" s="33" t="s">
        <v>69</v>
      </c>
      <c r="E1059" s="33" t="s">
        <v>4165</v>
      </c>
      <c r="F1059" s="33" t="s">
        <v>4172</v>
      </c>
      <c r="G1059" s="32">
        <f>MONTH(Tabla3[[#This Row],[Fecha de Registro]])</f>
        <v>5</v>
      </c>
    </row>
    <row r="1060" spans="1:7">
      <c r="A1060" s="33" t="s">
        <v>4173</v>
      </c>
      <c r="B1060" s="33" t="s">
        <v>1127</v>
      </c>
      <c r="C1060" s="33" t="s">
        <v>4174</v>
      </c>
      <c r="D1060" s="33" t="s">
        <v>55</v>
      </c>
      <c r="E1060" s="33" t="s">
        <v>2438</v>
      </c>
      <c r="F1060" s="33" t="s">
        <v>3776</v>
      </c>
      <c r="G1060" s="32">
        <f>MONTH(Tabla3[[#This Row],[Fecha de Registro]])</f>
        <v>5</v>
      </c>
    </row>
    <row r="1061" spans="1:7">
      <c r="A1061" s="33" t="s">
        <v>4175</v>
      </c>
      <c r="B1061" s="33" t="s">
        <v>1127</v>
      </c>
      <c r="C1061" s="33" t="s">
        <v>4174</v>
      </c>
      <c r="D1061" s="33" t="s">
        <v>55</v>
      </c>
      <c r="E1061" s="33" t="s">
        <v>2438</v>
      </c>
      <c r="F1061" s="33" t="s">
        <v>3778</v>
      </c>
      <c r="G1061" s="32">
        <f>MONTH(Tabla3[[#This Row],[Fecha de Registro]])</f>
        <v>5</v>
      </c>
    </row>
    <row r="1062" spans="1:7">
      <c r="A1062" s="33" t="s">
        <v>4176</v>
      </c>
      <c r="B1062" s="33" t="s">
        <v>1127</v>
      </c>
      <c r="C1062" s="33" t="s">
        <v>4174</v>
      </c>
      <c r="D1062" s="33" t="s">
        <v>55</v>
      </c>
      <c r="E1062" s="33" t="s">
        <v>2339</v>
      </c>
      <c r="F1062" s="33" t="s">
        <v>3780</v>
      </c>
      <c r="G1062" s="32">
        <f>MONTH(Tabla3[[#This Row],[Fecha de Registro]])</f>
        <v>5</v>
      </c>
    </row>
    <row r="1063" spans="1:7">
      <c r="A1063" s="33" t="s">
        <v>4177</v>
      </c>
      <c r="B1063" s="33" t="s">
        <v>1127</v>
      </c>
      <c r="C1063" s="33" t="s">
        <v>4174</v>
      </c>
      <c r="D1063" s="33" t="s">
        <v>55</v>
      </c>
      <c r="E1063" s="33" t="s">
        <v>2438</v>
      </c>
      <c r="F1063" s="33" t="s">
        <v>3784</v>
      </c>
      <c r="G1063" s="32">
        <f>MONTH(Tabla3[[#This Row],[Fecha de Registro]])</f>
        <v>5</v>
      </c>
    </row>
    <row r="1064" spans="1:7">
      <c r="A1064" s="33" t="s">
        <v>4178</v>
      </c>
      <c r="B1064" s="33" t="s">
        <v>1127</v>
      </c>
      <c r="C1064" s="33" t="s">
        <v>4174</v>
      </c>
      <c r="D1064" s="33" t="s">
        <v>55</v>
      </c>
      <c r="E1064" s="33" t="s">
        <v>2339</v>
      </c>
      <c r="F1064" s="33" t="s">
        <v>3786</v>
      </c>
      <c r="G1064" s="32">
        <f>MONTH(Tabla3[[#This Row],[Fecha de Registro]])</f>
        <v>5</v>
      </c>
    </row>
    <row r="1065" spans="1:7">
      <c r="A1065" s="33" t="s">
        <v>4179</v>
      </c>
      <c r="B1065" s="33" t="s">
        <v>1127</v>
      </c>
      <c r="C1065" s="33" t="s">
        <v>4174</v>
      </c>
      <c r="D1065" s="33" t="s">
        <v>55</v>
      </c>
      <c r="E1065" s="33" t="s">
        <v>2339</v>
      </c>
      <c r="F1065" s="33" t="s">
        <v>3788</v>
      </c>
      <c r="G1065" s="32">
        <f>MONTH(Tabla3[[#This Row],[Fecha de Registro]])</f>
        <v>5</v>
      </c>
    </row>
    <row r="1066" spans="1:7">
      <c r="A1066" s="33" t="s">
        <v>4180</v>
      </c>
      <c r="B1066" s="33" t="s">
        <v>1127</v>
      </c>
      <c r="C1066" s="33" t="s">
        <v>4174</v>
      </c>
      <c r="D1066" s="33" t="s">
        <v>55</v>
      </c>
      <c r="E1066" s="33" t="s">
        <v>2339</v>
      </c>
      <c r="F1066" s="33" t="s">
        <v>3790</v>
      </c>
      <c r="G1066" s="32">
        <f>MONTH(Tabla3[[#This Row],[Fecha de Registro]])</f>
        <v>5</v>
      </c>
    </row>
    <row r="1067" spans="1:7">
      <c r="A1067" s="33" t="s">
        <v>4181</v>
      </c>
      <c r="B1067" s="33" t="s">
        <v>1127</v>
      </c>
      <c r="C1067" s="33" t="s">
        <v>4174</v>
      </c>
      <c r="D1067" s="33" t="s">
        <v>55</v>
      </c>
      <c r="E1067" s="33" t="s">
        <v>2339</v>
      </c>
      <c r="F1067" s="33" t="s">
        <v>3792</v>
      </c>
      <c r="G1067" s="32">
        <f>MONTH(Tabla3[[#This Row],[Fecha de Registro]])</f>
        <v>5</v>
      </c>
    </row>
    <row r="1068" spans="1:7">
      <c r="A1068" s="33" t="s">
        <v>4182</v>
      </c>
      <c r="B1068" s="33" t="s">
        <v>1127</v>
      </c>
      <c r="C1068" s="33" t="s">
        <v>4174</v>
      </c>
      <c r="D1068" s="33" t="s">
        <v>55</v>
      </c>
      <c r="E1068" s="33" t="s">
        <v>2339</v>
      </c>
      <c r="F1068" s="33" t="s">
        <v>3794</v>
      </c>
      <c r="G1068" s="32">
        <f>MONTH(Tabla3[[#This Row],[Fecha de Registro]])</f>
        <v>5</v>
      </c>
    </row>
    <row r="1069" spans="1:7">
      <c r="A1069" s="33" t="s">
        <v>4183</v>
      </c>
      <c r="B1069" s="33" t="s">
        <v>1127</v>
      </c>
      <c r="C1069" s="33" t="s">
        <v>4174</v>
      </c>
      <c r="D1069" s="33" t="s">
        <v>55</v>
      </c>
      <c r="E1069" s="33" t="s">
        <v>4160</v>
      </c>
      <c r="F1069" s="33" t="s">
        <v>4184</v>
      </c>
      <c r="G1069" s="32">
        <f>MONTH(Tabla3[[#This Row],[Fecha de Registro]])</f>
        <v>5</v>
      </c>
    </row>
    <row r="1070" spans="1:7">
      <c r="A1070" s="33" t="s">
        <v>4185</v>
      </c>
      <c r="B1070" s="33" t="s">
        <v>1127</v>
      </c>
      <c r="C1070" s="33" t="s">
        <v>4174</v>
      </c>
      <c r="D1070" s="33" t="s">
        <v>55</v>
      </c>
      <c r="E1070" s="33" t="s">
        <v>2438</v>
      </c>
      <c r="F1070" s="33" t="s">
        <v>3796</v>
      </c>
      <c r="G1070" s="32">
        <f>MONTH(Tabla3[[#This Row],[Fecha de Registro]])</f>
        <v>5</v>
      </c>
    </row>
    <row r="1071" spans="1:7">
      <c r="A1071" s="33" t="s">
        <v>4186</v>
      </c>
      <c r="B1071" s="33" t="s">
        <v>1127</v>
      </c>
      <c r="C1071" s="33" t="s">
        <v>4174</v>
      </c>
      <c r="D1071" s="33" t="s">
        <v>55</v>
      </c>
      <c r="E1071" s="33" t="s">
        <v>2438</v>
      </c>
      <c r="F1071" s="33" t="s">
        <v>4187</v>
      </c>
      <c r="G1071" s="32">
        <f>MONTH(Tabla3[[#This Row],[Fecha de Registro]])</f>
        <v>5</v>
      </c>
    </row>
    <row r="1072" spans="1:7">
      <c r="A1072" s="33" t="s">
        <v>4188</v>
      </c>
      <c r="B1072" s="33" t="s">
        <v>1127</v>
      </c>
      <c r="C1072" s="33" t="s">
        <v>4174</v>
      </c>
      <c r="D1072" s="33" t="s">
        <v>55</v>
      </c>
      <c r="E1072" s="33" t="s">
        <v>4189</v>
      </c>
      <c r="F1072" s="33" t="s">
        <v>4190</v>
      </c>
      <c r="G1072" s="32">
        <f>MONTH(Tabla3[[#This Row],[Fecha de Registro]])</f>
        <v>5</v>
      </c>
    </row>
    <row r="1073" spans="1:7">
      <c r="A1073" s="33" t="s">
        <v>4191</v>
      </c>
      <c r="B1073" s="33" t="s">
        <v>1127</v>
      </c>
      <c r="C1073" s="33" t="s">
        <v>4174</v>
      </c>
      <c r="D1073" s="33" t="s">
        <v>55</v>
      </c>
      <c r="E1073" s="33" t="s">
        <v>2438</v>
      </c>
      <c r="F1073" s="33" t="s">
        <v>3798</v>
      </c>
      <c r="G1073" s="32">
        <f>MONTH(Tabla3[[#This Row],[Fecha de Registro]])</f>
        <v>5</v>
      </c>
    </row>
    <row r="1074" spans="1:7">
      <c r="A1074" s="33" t="s">
        <v>4192</v>
      </c>
      <c r="B1074" s="33" t="s">
        <v>1127</v>
      </c>
      <c r="C1074" s="33" t="s">
        <v>4174</v>
      </c>
      <c r="D1074" s="33" t="s">
        <v>55</v>
      </c>
      <c r="E1074" s="33" t="s">
        <v>2339</v>
      </c>
      <c r="F1074" s="33" t="s">
        <v>3800</v>
      </c>
      <c r="G1074" s="32">
        <f>MONTH(Tabla3[[#This Row],[Fecha de Registro]])</f>
        <v>5</v>
      </c>
    </row>
    <row r="1075" spans="1:7">
      <c r="A1075" s="33" t="s">
        <v>4193</v>
      </c>
      <c r="B1075" s="33" t="s">
        <v>1127</v>
      </c>
      <c r="C1075" s="33" t="s">
        <v>4174</v>
      </c>
      <c r="D1075" s="33" t="s">
        <v>55</v>
      </c>
      <c r="E1075" s="33" t="s">
        <v>2339</v>
      </c>
      <c r="F1075" s="33" t="s">
        <v>3802</v>
      </c>
      <c r="G1075" s="32">
        <f>MONTH(Tabla3[[#This Row],[Fecha de Registro]])</f>
        <v>5</v>
      </c>
    </row>
    <row r="1076" spans="1:7">
      <c r="A1076" s="33" t="s">
        <v>4194</v>
      </c>
      <c r="B1076" s="33" t="s">
        <v>1127</v>
      </c>
      <c r="C1076" s="33" t="s">
        <v>4174</v>
      </c>
      <c r="D1076" s="33" t="s">
        <v>55</v>
      </c>
      <c r="E1076" s="33" t="s">
        <v>2438</v>
      </c>
      <c r="F1076" s="33" t="s">
        <v>3804</v>
      </c>
      <c r="G1076" s="32">
        <f>MONTH(Tabla3[[#This Row],[Fecha de Registro]])</f>
        <v>5</v>
      </c>
    </row>
    <row r="1077" spans="1:7">
      <c r="A1077" s="33" t="s">
        <v>4195</v>
      </c>
      <c r="B1077" s="33" t="s">
        <v>1127</v>
      </c>
      <c r="C1077" s="33" t="s">
        <v>4174</v>
      </c>
      <c r="D1077" s="33" t="s">
        <v>55</v>
      </c>
      <c r="E1077" s="33" t="s">
        <v>2438</v>
      </c>
      <c r="F1077" s="33" t="s">
        <v>3806</v>
      </c>
      <c r="G1077" s="32">
        <f>MONTH(Tabla3[[#This Row],[Fecha de Registro]])</f>
        <v>5</v>
      </c>
    </row>
    <row r="1078" spans="1:7">
      <c r="A1078" s="33" t="s">
        <v>4196</v>
      </c>
      <c r="B1078" s="33" t="s">
        <v>1127</v>
      </c>
      <c r="C1078" s="33" t="s">
        <v>4174</v>
      </c>
      <c r="D1078" s="33" t="s">
        <v>55</v>
      </c>
      <c r="E1078" s="33" t="s">
        <v>2438</v>
      </c>
      <c r="F1078" s="33" t="s">
        <v>3808</v>
      </c>
      <c r="G1078" s="32">
        <f>MONTH(Tabla3[[#This Row],[Fecha de Registro]])</f>
        <v>5</v>
      </c>
    </row>
    <row r="1079" spans="1:7">
      <c r="A1079" s="33" t="s">
        <v>4197</v>
      </c>
      <c r="B1079" s="33" t="s">
        <v>1127</v>
      </c>
      <c r="C1079" s="33" t="s">
        <v>4174</v>
      </c>
      <c r="D1079" s="33" t="s">
        <v>55</v>
      </c>
      <c r="E1079" s="33" t="s">
        <v>2438</v>
      </c>
      <c r="F1079" s="33" t="s">
        <v>3810</v>
      </c>
      <c r="G1079" s="32">
        <f>MONTH(Tabla3[[#This Row],[Fecha de Registro]])</f>
        <v>5</v>
      </c>
    </row>
    <row r="1080" spans="1:7">
      <c r="A1080" s="33" t="s">
        <v>4198</v>
      </c>
      <c r="B1080" s="33" t="s">
        <v>1127</v>
      </c>
      <c r="C1080" s="33" t="s">
        <v>4174</v>
      </c>
      <c r="D1080" s="33" t="s">
        <v>55</v>
      </c>
      <c r="E1080" s="33" t="s">
        <v>4199</v>
      </c>
      <c r="F1080" s="33" t="s">
        <v>3462</v>
      </c>
      <c r="G1080" s="32">
        <f>MONTH(Tabla3[[#This Row],[Fecha de Registro]])</f>
        <v>5</v>
      </c>
    </row>
    <row r="1081" spans="1:7">
      <c r="A1081" s="33" t="s">
        <v>4200</v>
      </c>
      <c r="B1081" s="33" t="s">
        <v>1127</v>
      </c>
      <c r="C1081" s="33" t="s">
        <v>4174</v>
      </c>
      <c r="D1081" s="33" t="s">
        <v>55</v>
      </c>
      <c r="E1081" s="33" t="s">
        <v>4199</v>
      </c>
      <c r="F1081" s="33" t="s">
        <v>3404</v>
      </c>
      <c r="G1081" s="32">
        <f>MONTH(Tabla3[[#This Row],[Fecha de Registro]])</f>
        <v>5</v>
      </c>
    </row>
    <row r="1082" spans="1:7">
      <c r="A1082" s="33" t="s">
        <v>4201</v>
      </c>
      <c r="B1082" s="33" t="s">
        <v>1127</v>
      </c>
      <c r="C1082" s="33" t="s">
        <v>4174</v>
      </c>
      <c r="D1082" s="33" t="s">
        <v>55</v>
      </c>
      <c r="E1082" s="33" t="s">
        <v>4199</v>
      </c>
      <c r="F1082" s="33" t="s">
        <v>3406</v>
      </c>
      <c r="G1082" s="32">
        <f>MONTH(Tabla3[[#This Row],[Fecha de Registro]])</f>
        <v>5</v>
      </c>
    </row>
    <row r="1083" spans="1:7">
      <c r="A1083" s="33" t="s">
        <v>4202</v>
      </c>
      <c r="B1083" s="33" t="s">
        <v>1127</v>
      </c>
      <c r="C1083" s="33" t="s">
        <v>4174</v>
      </c>
      <c r="D1083" s="33" t="s">
        <v>55</v>
      </c>
      <c r="E1083" s="33" t="s">
        <v>4199</v>
      </c>
      <c r="F1083" s="33" t="s">
        <v>3408</v>
      </c>
      <c r="G1083" s="32">
        <f>MONTH(Tabla3[[#This Row],[Fecha de Registro]])</f>
        <v>5</v>
      </c>
    </row>
    <row r="1084" spans="1:7">
      <c r="A1084" s="33" t="s">
        <v>4203</v>
      </c>
      <c r="B1084" s="33" t="s">
        <v>1127</v>
      </c>
      <c r="C1084" s="33" t="s">
        <v>4174</v>
      </c>
      <c r="D1084" s="33" t="s">
        <v>55</v>
      </c>
      <c r="E1084" s="33" t="s">
        <v>4199</v>
      </c>
      <c r="F1084" s="33" t="s">
        <v>3410</v>
      </c>
      <c r="G1084" s="32">
        <f>MONTH(Tabla3[[#This Row],[Fecha de Registro]])</f>
        <v>5</v>
      </c>
    </row>
    <row r="1085" spans="1:7">
      <c r="A1085" s="33" t="s">
        <v>4204</v>
      </c>
      <c r="B1085" s="33" t="s">
        <v>1127</v>
      </c>
      <c r="C1085" s="33" t="s">
        <v>4174</v>
      </c>
      <c r="D1085" s="33" t="s">
        <v>55</v>
      </c>
      <c r="E1085" s="33" t="s">
        <v>4199</v>
      </c>
      <c r="F1085" s="33" t="s">
        <v>3412</v>
      </c>
      <c r="G1085" s="32">
        <f>MONTH(Tabla3[[#This Row],[Fecha de Registro]])</f>
        <v>5</v>
      </c>
    </row>
    <row r="1086" spans="1:7">
      <c r="A1086" s="33" t="s">
        <v>4205</v>
      </c>
      <c r="B1086" s="33" t="s">
        <v>1127</v>
      </c>
      <c r="C1086" s="33" t="s">
        <v>4174</v>
      </c>
      <c r="D1086" s="33" t="s">
        <v>55</v>
      </c>
      <c r="E1086" s="33" t="s">
        <v>4199</v>
      </c>
      <c r="F1086" s="33" t="s">
        <v>3414</v>
      </c>
      <c r="G1086" s="32">
        <f>MONTH(Tabla3[[#This Row],[Fecha de Registro]])</f>
        <v>5</v>
      </c>
    </row>
    <row r="1087" spans="1:7">
      <c r="A1087" s="33" t="s">
        <v>4206</v>
      </c>
      <c r="B1087" s="33" t="s">
        <v>1127</v>
      </c>
      <c r="C1087" s="33" t="s">
        <v>4174</v>
      </c>
      <c r="D1087" s="33" t="s">
        <v>55</v>
      </c>
      <c r="E1087" s="33" t="s">
        <v>4199</v>
      </c>
      <c r="F1087" s="33" t="s">
        <v>3416</v>
      </c>
      <c r="G1087" s="32">
        <f>MONTH(Tabla3[[#This Row],[Fecha de Registro]])</f>
        <v>5</v>
      </c>
    </row>
    <row r="1088" spans="1:7">
      <c r="A1088" s="33" t="s">
        <v>4207</v>
      </c>
      <c r="B1088" s="33" t="s">
        <v>1127</v>
      </c>
      <c r="C1088" s="33" t="s">
        <v>4174</v>
      </c>
      <c r="D1088" s="33" t="s">
        <v>55</v>
      </c>
      <c r="E1088" s="33" t="s">
        <v>4199</v>
      </c>
      <c r="F1088" s="33" t="s">
        <v>3418</v>
      </c>
      <c r="G1088" s="32">
        <f>MONTH(Tabla3[[#This Row],[Fecha de Registro]])</f>
        <v>5</v>
      </c>
    </row>
    <row r="1089" spans="1:7">
      <c r="A1089" s="33" t="s">
        <v>4208</v>
      </c>
      <c r="B1089" s="33" t="s">
        <v>1127</v>
      </c>
      <c r="C1089" s="33" t="s">
        <v>4174</v>
      </c>
      <c r="D1089" s="33" t="s">
        <v>55</v>
      </c>
      <c r="E1089" s="33" t="s">
        <v>4199</v>
      </c>
      <c r="F1089" s="33" t="s">
        <v>3420</v>
      </c>
      <c r="G1089" s="32">
        <f>MONTH(Tabla3[[#This Row],[Fecha de Registro]])</f>
        <v>5</v>
      </c>
    </row>
    <row r="1090" spans="1:7">
      <c r="A1090" s="33" t="s">
        <v>4209</v>
      </c>
      <c r="B1090" s="33" t="s">
        <v>1127</v>
      </c>
      <c r="C1090" s="33" t="s">
        <v>4174</v>
      </c>
      <c r="D1090" s="33" t="s">
        <v>55</v>
      </c>
      <c r="E1090" s="33" t="s">
        <v>4199</v>
      </c>
      <c r="F1090" s="33" t="s">
        <v>3422</v>
      </c>
      <c r="G1090" s="32">
        <f>MONTH(Tabla3[[#This Row],[Fecha de Registro]])</f>
        <v>5</v>
      </c>
    </row>
    <row r="1091" spans="1:7">
      <c r="A1091" s="33" t="s">
        <v>4210</v>
      </c>
      <c r="B1091" s="33" t="s">
        <v>1127</v>
      </c>
      <c r="C1091" s="33" t="s">
        <v>4174</v>
      </c>
      <c r="D1091" s="33" t="s">
        <v>55</v>
      </c>
      <c r="E1091" s="33" t="s">
        <v>4199</v>
      </c>
      <c r="F1091" s="33" t="s">
        <v>3424</v>
      </c>
      <c r="G1091" s="32">
        <f>MONTH(Tabla3[[#This Row],[Fecha de Registro]])</f>
        <v>5</v>
      </c>
    </row>
    <row r="1092" spans="1:7">
      <c r="A1092" s="33" t="s">
        <v>4211</v>
      </c>
      <c r="B1092" s="33" t="s">
        <v>1127</v>
      </c>
      <c r="C1092" s="33" t="s">
        <v>4174</v>
      </c>
      <c r="D1092" s="33" t="s">
        <v>55</v>
      </c>
      <c r="E1092" s="33" t="s">
        <v>4199</v>
      </c>
      <c r="F1092" s="33" t="s">
        <v>4212</v>
      </c>
      <c r="G1092" s="32">
        <f>MONTH(Tabla3[[#This Row],[Fecha de Registro]])</f>
        <v>5</v>
      </c>
    </row>
    <row r="1093" spans="1:7">
      <c r="A1093" s="33" t="s">
        <v>4213</v>
      </c>
      <c r="B1093" s="33" t="s">
        <v>1127</v>
      </c>
      <c r="C1093" s="33" t="s">
        <v>4174</v>
      </c>
      <c r="D1093" s="33" t="s">
        <v>55</v>
      </c>
      <c r="E1093" s="33" t="s">
        <v>4199</v>
      </c>
      <c r="F1093" s="33" t="s">
        <v>3426</v>
      </c>
      <c r="G1093" s="32">
        <f>MONTH(Tabla3[[#This Row],[Fecha de Registro]])</f>
        <v>5</v>
      </c>
    </row>
    <row r="1094" spans="1:7">
      <c r="A1094" s="33" t="s">
        <v>4214</v>
      </c>
      <c r="B1094" s="33" t="s">
        <v>1127</v>
      </c>
      <c r="C1094" s="33" t="s">
        <v>4215</v>
      </c>
      <c r="D1094" s="33" t="s">
        <v>55</v>
      </c>
      <c r="E1094" s="33" t="s">
        <v>2438</v>
      </c>
      <c r="F1094" s="33" t="s">
        <v>3812</v>
      </c>
      <c r="G1094" s="32">
        <f>MONTH(Tabla3[[#This Row],[Fecha de Registro]])</f>
        <v>5</v>
      </c>
    </row>
    <row r="1095" spans="1:7">
      <c r="A1095" s="33" t="s">
        <v>4216</v>
      </c>
      <c r="B1095" s="33" t="s">
        <v>1127</v>
      </c>
      <c r="C1095" s="33" t="s">
        <v>4215</v>
      </c>
      <c r="D1095" s="33" t="s">
        <v>55</v>
      </c>
      <c r="E1095" s="33" t="s">
        <v>2438</v>
      </c>
      <c r="F1095" s="33" t="s">
        <v>3814</v>
      </c>
      <c r="G1095" s="32">
        <f>MONTH(Tabla3[[#This Row],[Fecha de Registro]])</f>
        <v>5</v>
      </c>
    </row>
    <row r="1096" spans="1:7">
      <c r="A1096" s="33" t="s">
        <v>4217</v>
      </c>
      <c r="B1096" s="33" t="s">
        <v>1127</v>
      </c>
      <c r="C1096" s="33" t="s">
        <v>4215</v>
      </c>
      <c r="D1096" s="33" t="s">
        <v>55</v>
      </c>
      <c r="E1096" s="33" t="s">
        <v>2438</v>
      </c>
      <c r="F1096" s="33" t="s">
        <v>3816</v>
      </c>
      <c r="G1096" s="32">
        <f>MONTH(Tabla3[[#This Row],[Fecha de Registro]])</f>
        <v>5</v>
      </c>
    </row>
    <row r="1097" spans="1:7">
      <c r="A1097" s="33" t="s">
        <v>4218</v>
      </c>
      <c r="B1097" s="33" t="s">
        <v>1127</v>
      </c>
      <c r="C1097" s="33" t="s">
        <v>4215</v>
      </c>
      <c r="D1097" s="33" t="s">
        <v>55</v>
      </c>
      <c r="E1097" s="33" t="s">
        <v>2438</v>
      </c>
      <c r="F1097" s="33" t="s">
        <v>3818</v>
      </c>
      <c r="G1097" s="32">
        <f>MONTH(Tabla3[[#This Row],[Fecha de Registro]])</f>
        <v>5</v>
      </c>
    </row>
    <row r="1098" spans="1:7">
      <c r="A1098" s="33" t="s">
        <v>4219</v>
      </c>
      <c r="B1098" s="33" t="s">
        <v>1127</v>
      </c>
      <c r="C1098" s="33" t="s">
        <v>4215</v>
      </c>
      <c r="D1098" s="33" t="s">
        <v>55</v>
      </c>
      <c r="E1098" s="33" t="s">
        <v>2339</v>
      </c>
      <c r="F1098" s="33" t="s">
        <v>3820</v>
      </c>
      <c r="G1098" s="32">
        <f>MONTH(Tabla3[[#This Row],[Fecha de Registro]])</f>
        <v>5</v>
      </c>
    </row>
    <row r="1099" spans="1:7">
      <c r="A1099" s="33" t="s">
        <v>4220</v>
      </c>
      <c r="B1099" s="33" t="s">
        <v>1127</v>
      </c>
      <c r="C1099" s="33" t="s">
        <v>4215</v>
      </c>
      <c r="D1099" s="33" t="s">
        <v>55</v>
      </c>
      <c r="E1099" s="33" t="s">
        <v>2438</v>
      </c>
      <c r="F1099" s="33" t="s">
        <v>3822</v>
      </c>
      <c r="G1099" s="32">
        <f>MONTH(Tabla3[[#This Row],[Fecha de Registro]])</f>
        <v>5</v>
      </c>
    </row>
    <row r="1100" spans="1:7">
      <c r="A1100" s="33" t="s">
        <v>4221</v>
      </c>
      <c r="B1100" s="33" t="s">
        <v>1127</v>
      </c>
      <c r="C1100" s="33" t="s">
        <v>4215</v>
      </c>
      <c r="D1100" s="33" t="s">
        <v>55</v>
      </c>
      <c r="E1100" s="33" t="s">
        <v>2438</v>
      </c>
      <c r="F1100" s="33" t="s">
        <v>3824</v>
      </c>
      <c r="G1100" s="32">
        <f>MONTH(Tabla3[[#This Row],[Fecha de Registro]])</f>
        <v>5</v>
      </c>
    </row>
    <row r="1101" spans="1:7">
      <c r="A1101" s="33" t="s">
        <v>4222</v>
      </c>
      <c r="B1101" s="33" t="s">
        <v>1127</v>
      </c>
      <c r="C1101" s="33" t="s">
        <v>4215</v>
      </c>
      <c r="D1101" s="33" t="s">
        <v>55</v>
      </c>
      <c r="E1101" s="33" t="s">
        <v>2438</v>
      </c>
      <c r="F1101" s="33" t="s">
        <v>3826</v>
      </c>
      <c r="G1101" s="32">
        <f>MONTH(Tabla3[[#This Row],[Fecha de Registro]])</f>
        <v>5</v>
      </c>
    </row>
    <row r="1102" spans="1:7">
      <c r="A1102" s="33" t="s">
        <v>4223</v>
      </c>
      <c r="B1102" s="33" t="s">
        <v>1127</v>
      </c>
      <c r="C1102" s="33" t="s">
        <v>4215</v>
      </c>
      <c r="D1102" s="33" t="s">
        <v>55</v>
      </c>
      <c r="E1102" s="33" t="s">
        <v>2438</v>
      </c>
      <c r="F1102" s="33" t="s">
        <v>3828</v>
      </c>
      <c r="G1102" s="32">
        <f>MONTH(Tabla3[[#This Row],[Fecha de Registro]])</f>
        <v>5</v>
      </c>
    </row>
    <row r="1103" spans="1:7">
      <c r="A1103" s="33" t="s">
        <v>4224</v>
      </c>
      <c r="B1103" s="33" t="s">
        <v>1127</v>
      </c>
      <c r="C1103" s="33" t="s">
        <v>4215</v>
      </c>
      <c r="D1103" s="33" t="s">
        <v>55</v>
      </c>
      <c r="E1103" s="33" t="s">
        <v>2438</v>
      </c>
      <c r="F1103" s="33" t="s">
        <v>3830</v>
      </c>
      <c r="G1103" s="32">
        <f>MONTH(Tabla3[[#This Row],[Fecha de Registro]])</f>
        <v>5</v>
      </c>
    </row>
    <row r="1104" spans="1:7">
      <c r="A1104" s="33" t="s">
        <v>4225</v>
      </c>
      <c r="B1104" s="33" t="s">
        <v>1127</v>
      </c>
      <c r="C1104" s="33" t="s">
        <v>4215</v>
      </c>
      <c r="D1104" s="33" t="s">
        <v>55</v>
      </c>
      <c r="E1104" s="33" t="s">
        <v>2438</v>
      </c>
      <c r="F1104" s="33" t="s">
        <v>3832</v>
      </c>
      <c r="G1104" s="32">
        <f>MONTH(Tabla3[[#This Row],[Fecha de Registro]])</f>
        <v>5</v>
      </c>
    </row>
    <row r="1105" spans="1:7">
      <c r="A1105" s="33" t="s">
        <v>4226</v>
      </c>
      <c r="B1105" s="33" t="s">
        <v>1127</v>
      </c>
      <c r="C1105" s="33" t="s">
        <v>4215</v>
      </c>
      <c r="D1105" s="33" t="s">
        <v>55</v>
      </c>
      <c r="E1105" s="33" t="s">
        <v>2438</v>
      </c>
      <c r="F1105" s="33" t="s">
        <v>3834</v>
      </c>
      <c r="G1105" s="32">
        <f>MONTH(Tabla3[[#This Row],[Fecha de Registro]])</f>
        <v>5</v>
      </c>
    </row>
    <row r="1106" spans="1:7">
      <c r="A1106" s="33" t="s">
        <v>4227</v>
      </c>
      <c r="B1106" s="33" t="s">
        <v>1127</v>
      </c>
      <c r="C1106" s="33" t="s">
        <v>4215</v>
      </c>
      <c r="D1106" s="33" t="s">
        <v>55</v>
      </c>
      <c r="E1106" s="33" t="s">
        <v>2339</v>
      </c>
      <c r="F1106" s="33" t="s">
        <v>3836</v>
      </c>
      <c r="G1106" s="32">
        <f>MONTH(Tabla3[[#This Row],[Fecha de Registro]])</f>
        <v>5</v>
      </c>
    </row>
    <row r="1107" spans="1:7">
      <c r="A1107" s="33" t="s">
        <v>4228</v>
      </c>
      <c r="B1107" s="33" t="s">
        <v>1127</v>
      </c>
      <c r="C1107" s="33" t="s">
        <v>4228</v>
      </c>
      <c r="D1107" s="33" t="s">
        <v>69</v>
      </c>
      <c r="E1107" s="33" t="s">
        <v>4229</v>
      </c>
      <c r="F1107" s="33" t="s">
        <v>3838</v>
      </c>
      <c r="G1107" s="32">
        <f>MONTH(Tabla3[[#This Row],[Fecha de Registro]])</f>
        <v>5</v>
      </c>
    </row>
    <row r="1108" spans="1:7">
      <c r="A1108" s="33" t="s">
        <v>4228</v>
      </c>
      <c r="B1108" s="33" t="s">
        <v>1127</v>
      </c>
      <c r="C1108" s="33" t="s">
        <v>4228</v>
      </c>
      <c r="D1108" s="33" t="s">
        <v>69</v>
      </c>
      <c r="E1108" s="33" t="s">
        <v>4229</v>
      </c>
      <c r="F1108" s="33" t="s">
        <v>4230</v>
      </c>
      <c r="G1108" s="32">
        <f>MONTH(Tabla3[[#This Row],[Fecha de Registro]])</f>
        <v>5</v>
      </c>
    </row>
    <row r="1109" spans="1:7">
      <c r="A1109" s="33" t="s">
        <v>4228</v>
      </c>
      <c r="B1109" s="33" t="s">
        <v>1127</v>
      </c>
      <c r="C1109" s="33" t="s">
        <v>4228</v>
      </c>
      <c r="D1109" s="33" t="s">
        <v>69</v>
      </c>
      <c r="E1109" s="33" t="s">
        <v>4229</v>
      </c>
      <c r="F1109" s="33" t="s">
        <v>4231</v>
      </c>
      <c r="G1109" s="32">
        <f>MONTH(Tabla3[[#This Row],[Fecha de Registro]])</f>
        <v>5</v>
      </c>
    </row>
    <row r="1110" spans="1:7">
      <c r="A1110" s="33" t="s">
        <v>4228</v>
      </c>
      <c r="B1110" s="33" t="s">
        <v>1127</v>
      </c>
      <c r="C1110" s="33" t="s">
        <v>4228</v>
      </c>
      <c r="D1110" s="33" t="s">
        <v>69</v>
      </c>
      <c r="E1110" s="33" t="s">
        <v>4229</v>
      </c>
      <c r="F1110" s="33" t="s">
        <v>4232</v>
      </c>
      <c r="G1110" s="32">
        <f>MONTH(Tabla3[[#This Row],[Fecha de Registro]])</f>
        <v>5</v>
      </c>
    </row>
    <row r="1111" spans="1:7">
      <c r="A1111" s="33" t="s">
        <v>4228</v>
      </c>
      <c r="B1111" s="33" t="s">
        <v>1127</v>
      </c>
      <c r="C1111" s="33" t="s">
        <v>4228</v>
      </c>
      <c r="D1111" s="33" t="s">
        <v>69</v>
      </c>
      <c r="E1111" s="33" t="s">
        <v>4229</v>
      </c>
      <c r="F1111" s="33" t="s">
        <v>4233</v>
      </c>
      <c r="G1111" s="32">
        <f>MONTH(Tabla3[[#This Row],[Fecha de Registro]])</f>
        <v>5</v>
      </c>
    </row>
    <row r="1112" spans="1:7">
      <c r="A1112" s="33" t="s">
        <v>4234</v>
      </c>
      <c r="B1112" s="33" t="s">
        <v>1127</v>
      </c>
      <c r="C1112" s="33" t="s">
        <v>4215</v>
      </c>
      <c r="D1112" s="33" t="s">
        <v>55</v>
      </c>
      <c r="E1112" s="33" t="s">
        <v>2438</v>
      </c>
      <c r="F1112" s="33" t="s">
        <v>3840</v>
      </c>
      <c r="G1112" s="32">
        <f>MONTH(Tabla3[[#This Row],[Fecha de Registro]])</f>
        <v>5</v>
      </c>
    </row>
    <row r="1113" spans="1:7">
      <c r="A1113" s="33" t="s">
        <v>4235</v>
      </c>
      <c r="B1113" s="33" t="s">
        <v>1127</v>
      </c>
      <c r="C1113" s="33" t="s">
        <v>4215</v>
      </c>
      <c r="D1113" s="33" t="s">
        <v>55</v>
      </c>
      <c r="E1113" s="33" t="s">
        <v>2438</v>
      </c>
      <c r="F1113" s="33" t="s">
        <v>3842</v>
      </c>
      <c r="G1113" s="32">
        <f>MONTH(Tabla3[[#This Row],[Fecha de Registro]])</f>
        <v>5</v>
      </c>
    </row>
    <row r="1114" spans="1:7">
      <c r="A1114" s="33" t="s">
        <v>4236</v>
      </c>
      <c r="B1114" s="33" t="s">
        <v>1127</v>
      </c>
      <c r="C1114" s="33" t="s">
        <v>4215</v>
      </c>
      <c r="D1114" s="33" t="s">
        <v>55</v>
      </c>
      <c r="E1114" s="33" t="s">
        <v>2438</v>
      </c>
      <c r="F1114" s="33" t="s">
        <v>3844</v>
      </c>
      <c r="G1114" s="32">
        <f>MONTH(Tabla3[[#This Row],[Fecha de Registro]])</f>
        <v>5</v>
      </c>
    </row>
    <row r="1115" spans="1:7">
      <c r="A1115" s="33" t="s">
        <v>4237</v>
      </c>
      <c r="B1115" s="33" t="s">
        <v>1127</v>
      </c>
      <c r="C1115" s="33" t="s">
        <v>4215</v>
      </c>
      <c r="D1115" s="33" t="s">
        <v>55</v>
      </c>
      <c r="E1115" s="33" t="s">
        <v>2438</v>
      </c>
      <c r="F1115" s="33" t="s">
        <v>3846</v>
      </c>
      <c r="G1115" s="32">
        <f>MONTH(Tabla3[[#This Row],[Fecha de Registro]])</f>
        <v>5</v>
      </c>
    </row>
    <row r="1116" spans="1:7">
      <c r="A1116" s="33" t="s">
        <v>4238</v>
      </c>
      <c r="B1116" s="33" t="s">
        <v>1127</v>
      </c>
      <c r="C1116" s="33" t="s">
        <v>4215</v>
      </c>
      <c r="D1116" s="33" t="s">
        <v>55</v>
      </c>
      <c r="E1116" s="33" t="s">
        <v>2438</v>
      </c>
      <c r="F1116" s="33" t="s">
        <v>3848</v>
      </c>
      <c r="G1116" s="32">
        <f>MONTH(Tabla3[[#This Row],[Fecha de Registro]])</f>
        <v>5</v>
      </c>
    </row>
    <row r="1117" spans="1:7">
      <c r="A1117" s="33" t="s">
        <v>4239</v>
      </c>
      <c r="B1117" s="33" t="s">
        <v>1127</v>
      </c>
      <c r="C1117" s="33" t="s">
        <v>4240</v>
      </c>
      <c r="D1117" s="33" t="s">
        <v>55</v>
      </c>
      <c r="E1117" s="33" t="s">
        <v>2438</v>
      </c>
      <c r="F1117" s="33" t="s">
        <v>3850</v>
      </c>
      <c r="G1117" s="32">
        <f>MONTH(Tabla3[[#This Row],[Fecha de Registro]])</f>
        <v>5</v>
      </c>
    </row>
    <row r="1118" spans="1:7">
      <c r="A1118" s="33" t="s">
        <v>4241</v>
      </c>
      <c r="B1118" s="33" t="s">
        <v>1127</v>
      </c>
      <c r="C1118" s="33" t="s">
        <v>4240</v>
      </c>
      <c r="D1118" s="33" t="s">
        <v>55</v>
      </c>
      <c r="E1118" s="33" t="s">
        <v>2438</v>
      </c>
      <c r="F1118" s="33" t="s">
        <v>3852</v>
      </c>
      <c r="G1118" s="32">
        <f>MONTH(Tabla3[[#This Row],[Fecha de Registro]])</f>
        <v>5</v>
      </c>
    </row>
    <row r="1119" spans="1:7">
      <c r="A1119" s="33" t="s">
        <v>4242</v>
      </c>
      <c r="B1119" s="33" t="s">
        <v>1127</v>
      </c>
      <c r="C1119" s="33" t="s">
        <v>4240</v>
      </c>
      <c r="D1119" s="33" t="s">
        <v>55</v>
      </c>
      <c r="E1119" s="33" t="s">
        <v>2438</v>
      </c>
      <c r="F1119" s="33" t="s">
        <v>3854</v>
      </c>
      <c r="G1119" s="32">
        <f>MONTH(Tabla3[[#This Row],[Fecha de Registro]])</f>
        <v>5</v>
      </c>
    </row>
    <row r="1120" spans="1:7">
      <c r="A1120" s="33" t="s">
        <v>4243</v>
      </c>
      <c r="B1120" s="33" t="s">
        <v>1127</v>
      </c>
      <c r="C1120" s="33" t="s">
        <v>4240</v>
      </c>
      <c r="D1120" s="33" t="s">
        <v>55</v>
      </c>
      <c r="E1120" s="33" t="s">
        <v>2438</v>
      </c>
      <c r="F1120" s="33" t="s">
        <v>3856</v>
      </c>
      <c r="G1120" s="32">
        <f>MONTH(Tabla3[[#This Row],[Fecha de Registro]])</f>
        <v>5</v>
      </c>
    </row>
    <row r="1121" spans="1:7">
      <c r="A1121" s="33" t="s">
        <v>4244</v>
      </c>
      <c r="B1121" s="33" t="s">
        <v>1127</v>
      </c>
      <c r="C1121" s="33" t="s">
        <v>4240</v>
      </c>
      <c r="D1121" s="33" t="s">
        <v>55</v>
      </c>
      <c r="E1121" s="33" t="s">
        <v>2438</v>
      </c>
      <c r="F1121" s="33" t="s">
        <v>3858</v>
      </c>
      <c r="G1121" s="32">
        <f>MONTH(Tabla3[[#This Row],[Fecha de Registro]])</f>
        <v>5</v>
      </c>
    </row>
    <row r="1122" spans="1:7">
      <c r="A1122" s="33" t="s">
        <v>4245</v>
      </c>
      <c r="B1122" s="33" t="s">
        <v>1127</v>
      </c>
      <c r="C1122" s="33" t="s">
        <v>4240</v>
      </c>
      <c r="D1122" s="33" t="s">
        <v>55</v>
      </c>
      <c r="E1122" s="33" t="s">
        <v>2438</v>
      </c>
      <c r="F1122" s="33" t="s">
        <v>3860</v>
      </c>
      <c r="G1122" s="32">
        <f>MONTH(Tabla3[[#This Row],[Fecha de Registro]])</f>
        <v>5</v>
      </c>
    </row>
    <row r="1123" spans="1:7">
      <c r="A1123" s="33" t="s">
        <v>4246</v>
      </c>
      <c r="B1123" s="33" t="s">
        <v>1127</v>
      </c>
      <c r="C1123" s="33" t="s">
        <v>4240</v>
      </c>
      <c r="D1123" s="33" t="s">
        <v>55</v>
      </c>
      <c r="E1123" s="33" t="s">
        <v>2444</v>
      </c>
      <c r="F1123" s="33" t="s">
        <v>4247</v>
      </c>
      <c r="G1123" s="32">
        <f>MONTH(Tabla3[[#This Row],[Fecha de Registro]])</f>
        <v>5</v>
      </c>
    </row>
    <row r="1124" spans="1:7">
      <c r="A1124" s="33" t="s">
        <v>4248</v>
      </c>
      <c r="B1124" s="33" t="s">
        <v>1127</v>
      </c>
      <c r="C1124" s="33" t="s">
        <v>4240</v>
      </c>
      <c r="D1124" s="33" t="s">
        <v>55</v>
      </c>
      <c r="E1124" s="33" t="s">
        <v>2438</v>
      </c>
      <c r="F1124" s="33" t="s">
        <v>3862</v>
      </c>
      <c r="G1124" s="32">
        <f>MONTH(Tabla3[[#This Row],[Fecha de Registro]])</f>
        <v>5</v>
      </c>
    </row>
    <row r="1125" spans="1:7">
      <c r="A1125" s="33" t="s">
        <v>4249</v>
      </c>
      <c r="B1125" s="33" t="s">
        <v>1127</v>
      </c>
      <c r="C1125" s="33" t="s">
        <v>4240</v>
      </c>
      <c r="D1125" s="33" t="s">
        <v>55</v>
      </c>
      <c r="E1125" s="33" t="s">
        <v>2438</v>
      </c>
      <c r="F1125" s="33" t="s">
        <v>3864</v>
      </c>
      <c r="G1125" s="32">
        <f>MONTH(Tabla3[[#This Row],[Fecha de Registro]])</f>
        <v>5</v>
      </c>
    </row>
    <row r="1126" spans="1:7">
      <c r="A1126" s="33" t="s">
        <v>4250</v>
      </c>
      <c r="B1126" s="33" t="s">
        <v>1127</v>
      </c>
      <c r="C1126" s="33" t="s">
        <v>4240</v>
      </c>
      <c r="D1126" s="33" t="s">
        <v>55</v>
      </c>
      <c r="E1126" s="33" t="s">
        <v>2438</v>
      </c>
      <c r="F1126" s="33" t="s">
        <v>3866</v>
      </c>
      <c r="G1126" s="32">
        <f>MONTH(Tabla3[[#This Row],[Fecha de Registro]])</f>
        <v>5</v>
      </c>
    </row>
    <row r="1127" spans="1:7">
      <c r="A1127" s="33" t="s">
        <v>4251</v>
      </c>
      <c r="B1127" s="33" t="s">
        <v>1127</v>
      </c>
      <c r="C1127" s="33" t="s">
        <v>4240</v>
      </c>
      <c r="D1127" s="33" t="s">
        <v>55</v>
      </c>
      <c r="E1127" s="33" t="s">
        <v>2438</v>
      </c>
      <c r="F1127" s="33" t="s">
        <v>3868</v>
      </c>
      <c r="G1127" s="32">
        <f>MONTH(Tabla3[[#This Row],[Fecha de Registro]])</f>
        <v>5</v>
      </c>
    </row>
    <row r="1128" spans="1:7">
      <c r="A1128" s="33" t="s">
        <v>4252</v>
      </c>
      <c r="B1128" s="33" t="s">
        <v>1127</v>
      </c>
      <c r="C1128" s="33" t="s">
        <v>4240</v>
      </c>
      <c r="D1128" s="33" t="s">
        <v>55</v>
      </c>
      <c r="E1128" s="33" t="s">
        <v>2339</v>
      </c>
      <c r="F1128" s="33" t="s">
        <v>3870</v>
      </c>
      <c r="G1128" s="32">
        <f>MONTH(Tabla3[[#This Row],[Fecha de Registro]])</f>
        <v>5</v>
      </c>
    </row>
    <row r="1129" spans="1:7">
      <c r="A1129" s="33" t="s">
        <v>4253</v>
      </c>
      <c r="B1129" s="33" t="s">
        <v>1127</v>
      </c>
      <c r="C1129" s="33" t="s">
        <v>4240</v>
      </c>
      <c r="D1129" s="33" t="s">
        <v>55</v>
      </c>
      <c r="E1129" s="33" t="s">
        <v>2339</v>
      </c>
      <c r="F1129" s="33" t="s">
        <v>3872</v>
      </c>
      <c r="G1129" s="32">
        <f>MONTH(Tabla3[[#This Row],[Fecha de Registro]])</f>
        <v>5</v>
      </c>
    </row>
    <row r="1130" spans="1:7">
      <c r="A1130" s="33" t="s">
        <v>4255</v>
      </c>
      <c r="B1130" s="33" t="s">
        <v>1127</v>
      </c>
      <c r="C1130" s="33" t="s">
        <v>4254</v>
      </c>
      <c r="D1130" s="33" t="s">
        <v>55</v>
      </c>
      <c r="E1130" s="33" t="s">
        <v>2438</v>
      </c>
      <c r="F1130" s="33" t="s">
        <v>3874</v>
      </c>
      <c r="G1130" s="32">
        <f>MONTH(Tabla3[[#This Row],[Fecha de Registro]])</f>
        <v>5</v>
      </c>
    </row>
    <row r="1131" spans="1:7">
      <c r="A1131" s="33" t="s">
        <v>4256</v>
      </c>
      <c r="B1131" s="33" t="s">
        <v>1127</v>
      </c>
      <c r="C1131" s="33" t="s">
        <v>4254</v>
      </c>
      <c r="D1131" s="33" t="s">
        <v>55</v>
      </c>
      <c r="E1131" s="33" t="s">
        <v>2438</v>
      </c>
      <c r="F1131" s="33" t="s">
        <v>3876</v>
      </c>
      <c r="G1131" s="32">
        <f>MONTH(Tabla3[[#This Row],[Fecha de Registro]])</f>
        <v>5</v>
      </c>
    </row>
    <row r="1132" spans="1:7">
      <c r="A1132" s="33" t="s">
        <v>4257</v>
      </c>
      <c r="B1132" s="33" t="s">
        <v>1127</v>
      </c>
      <c r="C1132" s="33" t="s">
        <v>4254</v>
      </c>
      <c r="D1132" s="33" t="s">
        <v>55</v>
      </c>
      <c r="E1132" s="33" t="s">
        <v>2339</v>
      </c>
      <c r="F1132" s="33" t="s">
        <v>3878</v>
      </c>
      <c r="G1132" s="32">
        <f>MONTH(Tabla3[[#This Row],[Fecha de Registro]])</f>
        <v>5</v>
      </c>
    </row>
    <row r="1133" spans="1:7">
      <c r="A1133" s="33" t="s">
        <v>4258</v>
      </c>
      <c r="B1133" s="33" t="s">
        <v>1127</v>
      </c>
      <c r="C1133" s="33" t="s">
        <v>4254</v>
      </c>
      <c r="D1133" s="33" t="s">
        <v>55</v>
      </c>
      <c r="E1133" s="33" t="s">
        <v>2339</v>
      </c>
      <c r="F1133" s="33" t="s">
        <v>3880</v>
      </c>
      <c r="G1133" s="32">
        <f>MONTH(Tabla3[[#This Row],[Fecha de Registro]])</f>
        <v>5</v>
      </c>
    </row>
    <row r="1134" spans="1:7">
      <c r="A1134" s="33" t="s">
        <v>4259</v>
      </c>
      <c r="B1134" s="33" t="s">
        <v>1127</v>
      </c>
      <c r="C1134" s="33" t="s">
        <v>4254</v>
      </c>
      <c r="D1134" s="33" t="s">
        <v>55</v>
      </c>
      <c r="E1134" s="33" t="s">
        <v>2339</v>
      </c>
      <c r="F1134" s="33" t="s">
        <v>3882</v>
      </c>
      <c r="G1134" s="32">
        <f>MONTH(Tabla3[[#This Row],[Fecha de Registro]])</f>
        <v>5</v>
      </c>
    </row>
    <row r="1135" spans="1:7">
      <c r="A1135" s="33" t="s">
        <v>4260</v>
      </c>
      <c r="B1135" s="33" t="s">
        <v>1127</v>
      </c>
      <c r="C1135" s="33" t="s">
        <v>4254</v>
      </c>
      <c r="D1135" s="33" t="s">
        <v>55</v>
      </c>
      <c r="E1135" s="33" t="s">
        <v>2438</v>
      </c>
      <c r="F1135" s="33" t="s">
        <v>3884</v>
      </c>
      <c r="G1135" s="32">
        <f>MONTH(Tabla3[[#This Row],[Fecha de Registro]])</f>
        <v>5</v>
      </c>
    </row>
    <row r="1136" spans="1:7">
      <c r="A1136" s="33" t="s">
        <v>4261</v>
      </c>
      <c r="B1136" s="33" t="s">
        <v>1127</v>
      </c>
      <c r="C1136" s="33" t="s">
        <v>4254</v>
      </c>
      <c r="D1136" s="33" t="s">
        <v>55</v>
      </c>
      <c r="E1136" s="33" t="s">
        <v>2339</v>
      </c>
      <c r="F1136" s="33" t="s">
        <v>3886</v>
      </c>
      <c r="G1136" s="32">
        <f>MONTH(Tabla3[[#This Row],[Fecha de Registro]])</f>
        <v>5</v>
      </c>
    </row>
    <row r="1137" spans="1:7">
      <c r="A1137" s="33" t="s">
        <v>4262</v>
      </c>
      <c r="B1137" s="33" t="s">
        <v>1127</v>
      </c>
      <c r="C1137" s="33" t="s">
        <v>4254</v>
      </c>
      <c r="D1137" s="33" t="s">
        <v>55</v>
      </c>
      <c r="E1137" s="33" t="s">
        <v>2339</v>
      </c>
      <c r="F1137" s="33" t="s">
        <v>3888</v>
      </c>
      <c r="G1137" s="32">
        <f>MONTH(Tabla3[[#This Row],[Fecha de Registro]])</f>
        <v>5</v>
      </c>
    </row>
    <row r="1138" spans="1:7">
      <c r="A1138" s="33" t="s">
        <v>4263</v>
      </c>
      <c r="B1138" s="33" t="s">
        <v>1127</v>
      </c>
      <c r="C1138" s="33" t="s">
        <v>4254</v>
      </c>
      <c r="D1138" s="33" t="s">
        <v>55</v>
      </c>
      <c r="E1138" s="33" t="s">
        <v>2339</v>
      </c>
      <c r="F1138" s="33" t="s">
        <v>3890</v>
      </c>
      <c r="G1138" s="32">
        <f>MONTH(Tabla3[[#This Row],[Fecha de Registro]])</f>
        <v>5</v>
      </c>
    </row>
    <row r="1139" spans="1:7">
      <c r="A1139" s="33" t="s">
        <v>4264</v>
      </c>
      <c r="B1139" s="33" t="s">
        <v>1127</v>
      </c>
      <c r="C1139" s="33" t="s">
        <v>4254</v>
      </c>
      <c r="D1139" s="33" t="s">
        <v>55</v>
      </c>
      <c r="E1139" s="33" t="s">
        <v>4130</v>
      </c>
      <c r="F1139" s="33" t="s">
        <v>3892</v>
      </c>
      <c r="G1139" s="32">
        <f>MONTH(Tabla3[[#This Row],[Fecha de Registro]])</f>
        <v>5</v>
      </c>
    </row>
    <row r="1140" spans="1:7">
      <c r="A1140" s="33" t="s">
        <v>4265</v>
      </c>
      <c r="B1140" s="33" t="s">
        <v>1127</v>
      </c>
      <c r="C1140" s="33" t="s">
        <v>4254</v>
      </c>
      <c r="D1140" s="33" t="s">
        <v>55</v>
      </c>
      <c r="E1140" s="33" t="s">
        <v>2438</v>
      </c>
      <c r="F1140" s="33" t="s">
        <v>3894</v>
      </c>
      <c r="G1140" s="32">
        <f>MONTH(Tabla3[[#This Row],[Fecha de Registro]])</f>
        <v>5</v>
      </c>
    </row>
    <row r="1141" spans="1:7">
      <c r="A1141" s="33" t="s">
        <v>4266</v>
      </c>
      <c r="B1141" s="33" t="s">
        <v>1127</v>
      </c>
      <c r="C1141" s="33" t="s">
        <v>4267</v>
      </c>
      <c r="D1141" s="33" t="s">
        <v>55</v>
      </c>
      <c r="E1141" s="33" t="s">
        <v>2438</v>
      </c>
      <c r="F1141" s="33" t="s">
        <v>3896</v>
      </c>
      <c r="G1141" s="32">
        <f>MONTH(Tabla3[[#This Row],[Fecha de Registro]])</f>
        <v>5</v>
      </c>
    </row>
    <row r="1142" spans="1:7">
      <c r="A1142" s="33" t="s">
        <v>4268</v>
      </c>
      <c r="B1142" s="33" t="s">
        <v>1127</v>
      </c>
      <c r="C1142" s="33" t="s">
        <v>4267</v>
      </c>
      <c r="D1142" s="33" t="s">
        <v>55</v>
      </c>
      <c r="E1142" s="33" t="s">
        <v>2339</v>
      </c>
      <c r="F1142" s="33" t="s">
        <v>3898</v>
      </c>
      <c r="G1142" s="32">
        <f>MONTH(Tabla3[[#This Row],[Fecha de Registro]])</f>
        <v>5</v>
      </c>
    </row>
    <row r="1143" spans="1:7">
      <c r="A1143" s="33" t="s">
        <v>4269</v>
      </c>
      <c r="B1143" s="33" t="s">
        <v>1127</v>
      </c>
      <c r="C1143" s="33" t="s">
        <v>4267</v>
      </c>
      <c r="D1143" s="33" t="s">
        <v>55</v>
      </c>
      <c r="E1143" s="33" t="s">
        <v>2438</v>
      </c>
      <c r="F1143" s="33" t="s">
        <v>3900</v>
      </c>
      <c r="G1143" s="32">
        <f>MONTH(Tabla3[[#This Row],[Fecha de Registro]])</f>
        <v>5</v>
      </c>
    </row>
    <row r="1144" spans="1:7">
      <c r="A1144" s="33" t="s">
        <v>4270</v>
      </c>
      <c r="B1144" s="33" t="s">
        <v>1127</v>
      </c>
      <c r="C1144" s="33" t="s">
        <v>4267</v>
      </c>
      <c r="D1144" s="33" t="s">
        <v>55</v>
      </c>
      <c r="E1144" s="33" t="s">
        <v>2339</v>
      </c>
      <c r="F1144" s="33" t="s">
        <v>3902</v>
      </c>
      <c r="G1144" s="32">
        <f>MONTH(Tabla3[[#This Row],[Fecha de Registro]])</f>
        <v>5</v>
      </c>
    </row>
    <row r="1145" spans="1:7">
      <c r="A1145" s="33" t="s">
        <v>4271</v>
      </c>
      <c r="B1145" s="33" t="s">
        <v>1127</v>
      </c>
      <c r="C1145" s="33" t="s">
        <v>4267</v>
      </c>
      <c r="D1145" s="33" t="s">
        <v>55</v>
      </c>
      <c r="E1145" s="33" t="s">
        <v>2438</v>
      </c>
      <c r="F1145" s="33" t="s">
        <v>3904</v>
      </c>
      <c r="G1145" s="32">
        <f>MONTH(Tabla3[[#This Row],[Fecha de Registro]])</f>
        <v>5</v>
      </c>
    </row>
    <row r="1146" spans="1:7">
      <c r="A1146" s="33" t="s">
        <v>4272</v>
      </c>
      <c r="B1146" s="33" t="s">
        <v>1127</v>
      </c>
      <c r="C1146" s="33" t="s">
        <v>4267</v>
      </c>
      <c r="D1146" s="33" t="s">
        <v>55</v>
      </c>
      <c r="E1146" s="33" t="s">
        <v>2339</v>
      </c>
      <c r="F1146" s="33" t="s">
        <v>3906</v>
      </c>
      <c r="G1146" s="32">
        <f>MONTH(Tabla3[[#This Row],[Fecha de Registro]])</f>
        <v>5</v>
      </c>
    </row>
    <row r="1147" spans="1:7">
      <c r="A1147" s="33" t="s">
        <v>4273</v>
      </c>
      <c r="B1147" s="33" t="s">
        <v>1127</v>
      </c>
      <c r="C1147" s="33" t="s">
        <v>4267</v>
      </c>
      <c r="D1147" s="33" t="s">
        <v>55</v>
      </c>
      <c r="E1147" s="33" t="s">
        <v>2438</v>
      </c>
      <c r="F1147" s="33" t="s">
        <v>3908</v>
      </c>
      <c r="G1147" s="32">
        <f>MONTH(Tabla3[[#This Row],[Fecha de Registro]])</f>
        <v>5</v>
      </c>
    </row>
    <row r="1148" spans="1:7">
      <c r="A1148" s="33" t="s">
        <v>4274</v>
      </c>
      <c r="B1148" s="33" t="s">
        <v>1127</v>
      </c>
      <c r="C1148" s="33" t="s">
        <v>4267</v>
      </c>
      <c r="D1148" s="33" t="s">
        <v>55</v>
      </c>
      <c r="E1148" s="33" t="s">
        <v>2438</v>
      </c>
      <c r="F1148" s="33" t="s">
        <v>3910</v>
      </c>
      <c r="G1148" s="32">
        <f>MONTH(Tabla3[[#This Row],[Fecha de Registro]])</f>
        <v>5</v>
      </c>
    </row>
    <row r="1149" spans="1:7">
      <c r="A1149" s="33" t="s">
        <v>4275</v>
      </c>
      <c r="B1149" s="33" t="s">
        <v>1127</v>
      </c>
      <c r="C1149" s="33" t="s">
        <v>4267</v>
      </c>
      <c r="D1149" s="33" t="s">
        <v>55</v>
      </c>
      <c r="E1149" s="33" t="s">
        <v>2339</v>
      </c>
      <c r="F1149" s="33" t="s">
        <v>3912</v>
      </c>
      <c r="G1149" s="32">
        <f>MONTH(Tabla3[[#This Row],[Fecha de Registro]])</f>
        <v>5</v>
      </c>
    </row>
    <row r="1150" spans="1:7">
      <c r="A1150" s="33" t="s">
        <v>4276</v>
      </c>
      <c r="B1150" s="33" t="s">
        <v>1127</v>
      </c>
      <c r="C1150" s="33" t="s">
        <v>4267</v>
      </c>
      <c r="D1150" s="33" t="s">
        <v>55</v>
      </c>
      <c r="E1150" s="33" t="s">
        <v>2438</v>
      </c>
      <c r="F1150" s="33" t="s">
        <v>3914</v>
      </c>
      <c r="G1150" s="32">
        <f>MONTH(Tabla3[[#This Row],[Fecha de Registro]])</f>
        <v>5</v>
      </c>
    </row>
    <row r="1151" spans="1:7">
      <c r="A1151" s="33" t="s">
        <v>4277</v>
      </c>
      <c r="B1151" s="33" t="s">
        <v>1127</v>
      </c>
      <c r="C1151" s="33" t="s">
        <v>4267</v>
      </c>
      <c r="D1151" s="33" t="s">
        <v>55</v>
      </c>
      <c r="E1151" s="33" t="s">
        <v>2339</v>
      </c>
      <c r="F1151" s="33" t="s">
        <v>3916</v>
      </c>
      <c r="G1151" s="32">
        <f>MONTH(Tabla3[[#This Row],[Fecha de Registro]])</f>
        <v>5</v>
      </c>
    </row>
    <row r="1152" spans="1:7">
      <c r="A1152" s="33" t="s">
        <v>4278</v>
      </c>
      <c r="B1152" s="33" t="s">
        <v>1127</v>
      </c>
      <c r="C1152" s="33" t="s">
        <v>4267</v>
      </c>
      <c r="D1152" s="33" t="s">
        <v>55</v>
      </c>
      <c r="E1152" s="33" t="s">
        <v>2444</v>
      </c>
      <c r="F1152" s="33" t="s">
        <v>3428</v>
      </c>
      <c r="G1152" s="32">
        <f>MONTH(Tabla3[[#This Row],[Fecha de Registro]])</f>
        <v>5</v>
      </c>
    </row>
    <row r="1153" spans="1:7">
      <c r="A1153" s="33" t="s">
        <v>4279</v>
      </c>
      <c r="B1153" s="33" t="s">
        <v>1127</v>
      </c>
      <c r="C1153" s="33" t="s">
        <v>4267</v>
      </c>
      <c r="D1153" s="33" t="s">
        <v>55</v>
      </c>
      <c r="E1153" s="33" t="s">
        <v>2444</v>
      </c>
      <c r="F1153" s="33" t="s">
        <v>3430</v>
      </c>
      <c r="G1153" s="32">
        <f>MONTH(Tabla3[[#This Row],[Fecha de Registro]])</f>
        <v>5</v>
      </c>
    </row>
    <row r="1154" spans="1:7">
      <c r="A1154" s="33" t="s">
        <v>4280</v>
      </c>
      <c r="B1154" s="33" t="s">
        <v>1127</v>
      </c>
      <c r="C1154" s="33" t="s">
        <v>4267</v>
      </c>
      <c r="D1154" s="33" t="s">
        <v>55</v>
      </c>
      <c r="E1154" s="33" t="s">
        <v>2444</v>
      </c>
      <c r="F1154" s="33" t="s">
        <v>3432</v>
      </c>
      <c r="G1154" s="32">
        <f>MONTH(Tabla3[[#This Row],[Fecha de Registro]])</f>
        <v>5</v>
      </c>
    </row>
    <row r="1155" spans="1:7">
      <c r="A1155" s="33" t="s">
        <v>4281</v>
      </c>
      <c r="B1155" s="33" t="s">
        <v>1127</v>
      </c>
      <c r="C1155" s="33" t="s">
        <v>4267</v>
      </c>
      <c r="D1155" s="33" t="s">
        <v>55</v>
      </c>
      <c r="E1155" s="33" t="s">
        <v>2444</v>
      </c>
      <c r="F1155" s="33" t="s">
        <v>3434</v>
      </c>
      <c r="G1155" s="32">
        <f>MONTH(Tabla3[[#This Row],[Fecha de Registro]])</f>
        <v>5</v>
      </c>
    </row>
    <row r="1156" spans="1:7">
      <c r="A1156" s="33" t="s">
        <v>4282</v>
      </c>
      <c r="B1156" s="33" t="s">
        <v>1127</v>
      </c>
      <c r="C1156" s="33" t="s">
        <v>4267</v>
      </c>
      <c r="D1156" s="33" t="s">
        <v>55</v>
      </c>
      <c r="E1156" s="33" t="s">
        <v>2444</v>
      </c>
      <c r="F1156" s="33" t="s">
        <v>3436</v>
      </c>
      <c r="G1156" s="32">
        <f>MONTH(Tabla3[[#This Row],[Fecha de Registro]])</f>
        <v>5</v>
      </c>
    </row>
    <row r="1157" spans="1:7">
      <c r="A1157" s="33" t="s">
        <v>4283</v>
      </c>
      <c r="B1157" s="33" t="s">
        <v>1127</v>
      </c>
      <c r="C1157" s="33" t="s">
        <v>4267</v>
      </c>
      <c r="D1157" s="33" t="s">
        <v>55</v>
      </c>
      <c r="E1157" s="33" t="s">
        <v>2444</v>
      </c>
      <c r="F1157" s="33" t="s">
        <v>3438</v>
      </c>
      <c r="G1157" s="32">
        <f>MONTH(Tabla3[[#This Row],[Fecha de Registro]])</f>
        <v>5</v>
      </c>
    </row>
    <row r="1158" spans="1:7">
      <c r="A1158" s="33" t="s">
        <v>4284</v>
      </c>
      <c r="B1158" s="33" t="s">
        <v>1127</v>
      </c>
      <c r="C1158" s="33" t="s">
        <v>4267</v>
      </c>
      <c r="D1158" s="33" t="s">
        <v>55</v>
      </c>
      <c r="E1158" s="33" t="s">
        <v>2444</v>
      </c>
      <c r="F1158" s="33" t="s">
        <v>3440</v>
      </c>
      <c r="G1158" s="32">
        <f>MONTH(Tabla3[[#This Row],[Fecha de Registro]])</f>
        <v>5</v>
      </c>
    </row>
    <row r="1159" spans="1:7">
      <c r="A1159" s="33" t="s">
        <v>4285</v>
      </c>
      <c r="B1159" s="33" t="s">
        <v>1127</v>
      </c>
      <c r="C1159" s="33" t="s">
        <v>4267</v>
      </c>
      <c r="D1159" s="33" t="s">
        <v>55</v>
      </c>
      <c r="E1159" s="33" t="s">
        <v>2444</v>
      </c>
      <c r="F1159" s="33" t="s">
        <v>3442</v>
      </c>
      <c r="G1159" s="32">
        <f>MONTH(Tabla3[[#This Row],[Fecha de Registro]])</f>
        <v>5</v>
      </c>
    </row>
    <row r="1160" spans="1:7">
      <c r="A1160" s="33" t="s">
        <v>4286</v>
      </c>
      <c r="B1160" s="33" t="s">
        <v>1127</v>
      </c>
      <c r="C1160" s="33" t="s">
        <v>4267</v>
      </c>
      <c r="D1160" s="33" t="s">
        <v>55</v>
      </c>
      <c r="E1160" s="33" t="s">
        <v>2444</v>
      </c>
      <c r="F1160" s="33" t="s">
        <v>4287</v>
      </c>
      <c r="G1160" s="32">
        <f>MONTH(Tabla3[[#This Row],[Fecha de Registro]])</f>
        <v>5</v>
      </c>
    </row>
    <row r="1161" spans="1:7">
      <c r="A1161" s="33" t="s">
        <v>4288</v>
      </c>
      <c r="B1161" s="33" t="s">
        <v>1127</v>
      </c>
      <c r="C1161" s="33" t="s">
        <v>4267</v>
      </c>
      <c r="D1161" s="33" t="s">
        <v>55</v>
      </c>
      <c r="E1161" s="33" t="s">
        <v>2444</v>
      </c>
      <c r="F1161" s="33" t="s">
        <v>3444</v>
      </c>
      <c r="G1161" s="32">
        <f>MONTH(Tabla3[[#This Row],[Fecha de Registro]])</f>
        <v>5</v>
      </c>
    </row>
    <row r="1162" spans="1:7">
      <c r="A1162" s="33" t="s">
        <v>4289</v>
      </c>
      <c r="B1162" s="33" t="s">
        <v>1127</v>
      </c>
      <c r="C1162" s="33" t="s">
        <v>4267</v>
      </c>
      <c r="D1162" s="33" t="s">
        <v>55</v>
      </c>
      <c r="E1162" s="33" t="s">
        <v>2444</v>
      </c>
      <c r="F1162" s="33" t="s">
        <v>3446</v>
      </c>
      <c r="G1162" s="32">
        <f>MONTH(Tabla3[[#This Row],[Fecha de Registro]])</f>
        <v>5</v>
      </c>
    </row>
    <row r="1163" spans="1:7">
      <c r="A1163" s="33" t="s">
        <v>4290</v>
      </c>
      <c r="B1163" s="33" t="s">
        <v>1127</v>
      </c>
      <c r="C1163" s="33" t="s">
        <v>4267</v>
      </c>
      <c r="D1163" s="33" t="s">
        <v>55</v>
      </c>
      <c r="E1163" s="33" t="s">
        <v>2444</v>
      </c>
      <c r="F1163" s="33" t="s">
        <v>3448</v>
      </c>
      <c r="G1163" s="32">
        <f>MONTH(Tabla3[[#This Row],[Fecha de Registro]])</f>
        <v>5</v>
      </c>
    </row>
    <row r="1164" spans="1:7">
      <c r="A1164" s="33" t="s">
        <v>4291</v>
      </c>
      <c r="B1164" s="33" t="s">
        <v>1127</v>
      </c>
      <c r="C1164" s="33" t="s">
        <v>4292</v>
      </c>
      <c r="D1164" s="33" t="s">
        <v>55</v>
      </c>
      <c r="E1164" s="33" t="s">
        <v>2444</v>
      </c>
      <c r="F1164" s="33" t="s">
        <v>4293</v>
      </c>
      <c r="G1164" s="32">
        <f>MONTH(Tabla3[[#This Row],[Fecha de Registro]])</f>
        <v>5</v>
      </c>
    </row>
    <row r="1165" spans="1:7">
      <c r="A1165" s="33" t="s">
        <v>4294</v>
      </c>
      <c r="B1165" s="33" t="s">
        <v>1127</v>
      </c>
      <c r="C1165" s="33" t="s">
        <v>4292</v>
      </c>
      <c r="D1165" s="33" t="s">
        <v>55</v>
      </c>
      <c r="E1165" s="33" t="s">
        <v>2444</v>
      </c>
      <c r="F1165" s="33" t="s">
        <v>4295</v>
      </c>
      <c r="G1165" s="32">
        <f>MONTH(Tabla3[[#This Row],[Fecha de Registro]])</f>
        <v>5</v>
      </c>
    </row>
    <row r="1166" spans="1:7">
      <c r="A1166" s="33" t="s">
        <v>4296</v>
      </c>
      <c r="B1166" s="33" t="s">
        <v>1127</v>
      </c>
      <c r="C1166" s="33" t="s">
        <v>4292</v>
      </c>
      <c r="D1166" s="33" t="s">
        <v>55</v>
      </c>
      <c r="E1166" s="33" t="s">
        <v>2438</v>
      </c>
      <c r="F1166" s="33" t="s">
        <v>3918</v>
      </c>
      <c r="G1166" s="32">
        <f>MONTH(Tabla3[[#This Row],[Fecha de Registro]])</f>
        <v>5</v>
      </c>
    </row>
    <row r="1167" spans="1:7">
      <c r="A1167" s="33" t="s">
        <v>4297</v>
      </c>
      <c r="B1167" s="33" t="s">
        <v>1127</v>
      </c>
      <c r="C1167" s="33" t="s">
        <v>4292</v>
      </c>
      <c r="D1167" s="33" t="s">
        <v>55</v>
      </c>
      <c r="E1167" s="33" t="s">
        <v>2438</v>
      </c>
      <c r="F1167" s="33" t="s">
        <v>3920</v>
      </c>
      <c r="G1167" s="32">
        <f>MONTH(Tabla3[[#This Row],[Fecha de Registro]])</f>
        <v>5</v>
      </c>
    </row>
    <row r="1168" spans="1:7">
      <c r="A1168" s="33" t="s">
        <v>4298</v>
      </c>
      <c r="B1168" s="33" t="s">
        <v>1127</v>
      </c>
      <c r="C1168" s="33" t="s">
        <v>4292</v>
      </c>
      <c r="D1168" s="33" t="s">
        <v>55</v>
      </c>
      <c r="E1168" s="33" t="s">
        <v>2444</v>
      </c>
      <c r="F1168" s="33" t="s">
        <v>4299</v>
      </c>
      <c r="G1168" s="32">
        <f>MONTH(Tabla3[[#This Row],[Fecha de Registro]])</f>
        <v>5</v>
      </c>
    </row>
    <row r="1169" spans="1:7">
      <c r="A1169" s="33" t="s">
        <v>4300</v>
      </c>
      <c r="B1169" s="33" t="s">
        <v>1127</v>
      </c>
      <c r="C1169" s="33" t="s">
        <v>4292</v>
      </c>
      <c r="D1169" s="33" t="s">
        <v>55</v>
      </c>
      <c r="E1169" s="33" t="s">
        <v>2444</v>
      </c>
      <c r="F1169" s="33" t="s">
        <v>4301</v>
      </c>
      <c r="G1169" s="32">
        <f>MONTH(Tabla3[[#This Row],[Fecha de Registro]])</f>
        <v>5</v>
      </c>
    </row>
    <row r="1170" spans="1:7">
      <c r="A1170" s="33" t="s">
        <v>4302</v>
      </c>
      <c r="B1170" s="33" t="s">
        <v>1127</v>
      </c>
      <c r="C1170" s="33" t="s">
        <v>4292</v>
      </c>
      <c r="D1170" s="33" t="s">
        <v>55</v>
      </c>
      <c r="E1170" s="33" t="s">
        <v>2444</v>
      </c>
      <c r="F1170" s="33" t="s">
        <v>4303</v>
      </c>
      <c r="G1170" s="32">
        <f>MONTH(Tabla3[[#This Row],[Fecha de Registro]])</f>
        <v>5</v>
      </c>
    </row>
    <row r="1171" spans="1:7">
      <c r="A1171" s="33" t="s">
        <v>4304</v>
      </c>
      <c r="B1171" s="33" t="s">
        <v>1127</v>
      </c>
      <c r="C1171" s="33" t="s">
        <v>4292</v>
      </c>
      <c r="D1171" s="33" t="s">
        <v>55</v>
      </c>
      <c r="E1171" s="33" t="s">
        <v>2444</v>
      </c>
      <c r="F1171" s="33" t="s">
        <v>3922</v>
      </c>
      <c r="G1171" s="32">
        <f>MONTH(Tabla3[[#This Row],[Fecha de Registro]])</f>
        <v>5</v>
      </c>
    </row>
    <row r="1172" spans="1:7">
      <c r="A1172" s="33" t="s">
        <v>4305</v>
      </c>
      <c r="B1172" s="33" t="s">
        <v>1127</v>
      </c>
      <c r="C1172" s="33" t="s">
        <v>4292</v>
      </c>
      <c r="D1172" s="33" t="s">
        <v>55</v>
      </c>
      <c r="E1172" s="33" t="s">
        <v>2444</v>
      </c>
      <c r="F1172" s="33" t="s">
        <v>4306</v>
      </c>
      <c r="G1172" s="32">
        <f>MONTH(Tabla3[[#This Row],[Fecha de Registro]])</f>
        <v>5</v>
      </c>
    </row>
    <row r="1173" spans="1:7">
      <c r="A1173" s="33" t="s">
        <v>4307</v>
      </c>
      <c r="B1173" s="33" t="s">
        <v>1127</v>
      </c>
      <c r="C1173" s="33" t="s">
        <v>4292</v>
      </c>
      <c r="D1173" s="33" t="s">
        <v>55</v>
      </c>
      <c r="E1173" s="33" t="s">
        <v>2444</v>
      </c>
      <c r="F1173" s="33" t="s">
        <v>4308</v>
      </c>
      <c r="G1173" s="32">
        <f>MONTH(Tabla3[[#This Row],[Fecha de Registro]])</f>
        <v>5</v>
      </c>
    </row>
    <row r="1174" spans="1:7">
      <c r="A1174" s="33" t="s">
        <v>4309</v>
      </c>
      <c r="B1174" s="33" t="s">
        <v>1127</v>
      </c>
      <c r="C1174" s="33" t="s">
        <v>4292</v>
      </c>
      <c r="D1174" s="33" t="s">
        <v>55</v>
      </c>
      <c r="E1174" s="33" t="s">
        <v>2444</v>
      </c>
      <c r="F1174" s="33" t="s">
        <v>4310</v>
      </c>
      <c r="G1174" s="32">
        <f>MONTH(Tabla3[[#This Row],[Fecha de Registro]])</f>
        <v>5</v>
      </c>
    </row>
    <row r="1175" spans="1:7">
      <c r="A1175" s="33" t="s">
        <v>4311</v>
      </c>
      <c r="B1175" s="33" t="s">
        <v>1127</v>
      </c>
      <c r="C1175" s="33" t="s">
        <v>4292</v>
      </c>
      <c r="D1175" s="33" t="s">
        <v>55</v>
      </c>
      <c r="E1175" s="33" t="s">
        <v>2444</v>
      </c>
      <c r="F1175" s="33" t="s">
        <v>4312</v>
      </c>
      <c r="G1175" s="32">
        <f>MONTH(Tabla3[[#This Row],[Fecha de Registro]])</f>
        <v>5</v>
      </c>
    </row>
    <row r="1176" spans="1:7">
      <c r="A1176" s="33" t="s">
        <v>4313</v>
      </c>
      <c r="B1176" s="33" t="s">
        <v>1127</v>
      </c>
      <c r="C1176" s="33" t="s">
        <v>4292</v>
      </c>
      <c r="D1176" s="33" t="s">
        <v>55</v>
      </c>
      <c r="E1176" s="33" t="s">
        <v>2444</v>
      </c>
      <c r="F1176" s="33" t="s">
        <v>4314</v>
      </c>
      <c r="G1176" s="32">
        <f>MONTH(Tabla3[[#This Row],[Fecha de Registro]])</f>
        <v>5</v>
      </c>
    </row>
    <row r="1177" spans="1:7">
      <c r="A1177" s="33" t="s">
        <v>4315</v>
      </c>
      <c r="B1177" s="33" t="s">
        <v>1127</v>
      </c>
      <c r="C1177" s="33" t="s">
        <v>4292</v>
      </c>
      <c r="D1177" s="33" t="s">
        <v>55</v>
      </c>
      <c r="E1177" s="33" t="s">
        <v>2444</v>
      </c>
      <c r="F1177" s="33" t="s">
        <v>4316</v>
      </c>
      <c r="G1177" s="32">
        <f>MONTH(Tabla3[[#This Row],[Fecha de Registro]])</f>
        <v>5</v>
      </c>
    </row>
    <row r="1178" spans="1:7">
      <c r="A1178" s="33" t="s">
        <v>4317</v>
      </c>
      <c r="B1178" s="33" t="s">
        <v>1127</v>
      </c>
      <c r="C1178" s="33" t="s">
        <v>4292</v>
      </c>
      <c r="D1178" s="33" t="s">
        <v>55</v>
      </c>
      <c r="E1178" s="33" t="s">
        <v>2444</v>
      </c>
      <c r="F1178" s="33" t="s">
        <v>4318</v>
      </c>
      <c r="G1178" s="32">
        <f>MONTH(Tabla3[[#This Row],[Fecha de Registro]])</f>
        <v>5</v>
      </c>
    </row>
    <row r="1179" spans="1:7">
      <c r="A1179" s="33" t="s">
        <v>4319</v>
      </c>
      <c r="B1179" s="33" t="s">
        <v>1127</v>
      </c>
      <c r="C1179" s="33" t="s">
        <v>4292</v>
      </c>
      <c r="D1179" s="33" t="s">
        <v>55</v>
      </c>
      <c r="E1179" s="33" t="s">
        <v>2444</v>
      </c>
      <c r="F1179" s="33" t="s">
        <v>4320</v>
      </c>
      <c r="G1179" s="32">
        <f>MONTH(Tabla3[[#This Row],[Fecha de Registro]])</f>
        <v>5</v>
      </c>
    </row>
    <row r="1180" spans="1:7">
      <c r="A1180" s="33" t="s">
        <v>4321</v>
      </c>
      <c r="B1180" s="33" t="s">
        <v>1127</v>
      </c>
      <c r="C1180" s="33" t="s">
        <v>4292</v>
      </c>
      <c r="D1180" s="33" t="s">
        <v>55</v>
      </c>
      <c r="E1180" s="33" t="s">
        <v>2444</v>
      </c>
      <c r="F1180" s="33" t="s">
        <v>4322</v>
      </c>
      <c r="G1180" s="32">
        <f>MONTH(Tabla3[[#This Row],[Fecha de Registro]])</f>
        <v>5</v>
      </c>
    </row>
    <row r="1181" spans="1:7">
      <c r="A1181" s="33" t="s">
        <v>4323</v>
      </c>
      <c r="B1181" s="33" t="s">
        <v>1127</v>
      </c>
      <c r="C1181" s="33" t="s">
        <v>4292</v>
      </c>
      <c r="D1181" s="33" t="s">
        <v>55</v>
      </c>
      <c r="E1181" s="33" t="s">
        <v>2444</v>
      </c>
      <c r="F1181" s="33" t="s">
        <v>4324</v>
      </c>
      <c r="G1181" s="32">
        <f>MONTH(Tabla3[[#This Row],[Fecha de Registro]])</f>
        <v>5</v>
      </c>
    </row>
    <row r="1182" spans="1:7">
      <c r="A1182" s="33" t="s">
        <v>4325</v>
      </c>
      <c r="B1182" s="33" t="s">
        <v>1127</v>
      </c>
      <c r="C1182" s="33" t="s">
        <v>4326</v>
      </c>
      <c r="D1182" s="33" t="s">
        <v>55</v>
      </c>
      <c r="E1182" s="33" t="s">
        <v>4130</v>
      </c>
      <c r="F1182" s="33" t="s">
        <v>4327</v>
      </c>
      <c r="G1182" s="32">
        <f>MONTH(Tabla3[[#This Row],[Fecha de Registro]])</f>
        <v>5</v>
      </c>
    </row>
    <row r="1183" spans="1:7">
      <c r="A1183" s="33" t="s">
        <v>4328</v>
      </c>
      <c r="B1183" s="33" t="s">
        <v>1127</v>
      </c>
      <c r="C1183" s="33" t="s">
        <v>4326</v>
      </c>
      <c r="D1183" s="33" t="s">
        <v>55</v>
      </c>
      <c r="E1183" s="33" t="s">
        <v>2339</v>
      </c>
      <c r="F1183" s="33" t="s">
        <v>3924</v>
      </c>
      <c r="G1183" s="32">
        <f>MONTH(Tabla3[[#This Row],[Fecha de Registro]])</f>
        <v>5</v>
      </c>
    </row>
    <row r="1184" spans="1:7">
      <c r="A1184" s="33" t="s">
        <v>4329</v>
      </c>
      <c r="B1184" s="33" t="s">
        <v>1127</v>
      </c>
      <c r="C1184" s="33" t="s">
        <v>4326</v>
      </c>
      <c r="D1184" s="33" t="s">
        <v>55</v>
      </c>
      <c r="E1184" s="33" t="s">
        <v>2438</v>
      </c>
      <c r="F1184" s="33" t="s">
        <v>3926</v>
      </c>
      <c r="G1184" s="32">
        <f>MONTH(Tabla3[[#This Row],[Fecha de Registro]])</f>
        <v>5</v>
      </c>
    </row>
    <row r="1185" spans="1:7">
      <c r="A1185" s="33" t="s">
        <v>4330</v>
      </c>
      <c r="B1185" s="33" t="s">
        <v>1127</v>
      </c>
      <c r="C1185" s="33" t="s">
        <v>4326</v>
      </c>
      <c r="D1185" s="33" t="s">
        <v>55</v>
      </c>
      <c r="E1185" s="33" t="s">
        <v>2339</v>
      </c>
      <c r="F1185" s="33" t="s">
        <v>3928</v>
      </c>
      <c r="G1185" s="32">
        <f>MONTH(Tabla3[[#This Row],[Fecha de Registro]])</f>
        <v>5</v>
      </c>
    </row>
    <row r="1186" spans="1:7">
      <c r="A1186" s="33" t="s">
        <v>4331</v>
      </c>
      <c r="B1186" s="33" t="s">
        <v>1127</v>
      </c>
      <c r="C1186" s="33" t="s">
        <v>4326</v>
      </c>
      <c r="D1186" s="33" t="s">
        <v>55</v>
      </c>
      <c r="E1186" s="33" t="s">
        <v>2444</v>
      </c>
      <c r="F1186" s="33" t="s">
        <v>4332</v>
      </c>
      <c r="G1186" s="32">
        <f>MONTH(Tabla3[[#This Row],[Fecha de Registro]])</f>
        <v>5</v>
      </c>
    </row>
    <row r="1187" spans="1:7">
      <c r="A1187" s="33" t="s">
        <v>4333</v>
      </c>
      <c r="B1187" s="33" t="s">
        <v>1127</v>
      </c>
      <c r="C1187" s="33" t="s">
        <v>4326</v>
      </c>
      <c r="D1187" s="33" t="s">
        <v>55</v>
      </c>
      <c r="E1187" s="33" t="s">
        <v>2444</v>
      </c>
      <c r="F1187" s="33" t="s">
        <v>4334</v>
      </c>
      <c r="G1187" s="32">
        <f>MONTH(Tabla3[[#This Row],[Fecha de Registro]])</f>
        <v>5</v>
      </c>
    </row>
    <row r="1188" spans="1:7">
      <c r="A1188" s="33" t="s">
        <v>4335</v>
      </c>
      <c r="B1188" s="33" t="s">
        <v>1127</v>
      </c>
      <c r="C1188" s="33" t="s">
        <v>4326</v>
      </c>
      <c r="D1188" s="33" t="s">
        <v>55</v>
      </c>
      <c r="E1188" s="33" t="s">
        <v>2444</v>
      </c>
      <c r="F1188" s="33" t="s">
        <v>3930</v>
      </c>
      <c r="G1188" s="32">
        <f>MONTH(Tabla3[[#This Row],[Fecha de Registro]])</f>
        <v>5</v>
      </c>
    </row>
    <row r="1189" spans="1:7">
      <c r="A1189" s="33" t="s">
        <v>4336</v>
      </c>
      <c r="B1189" s="33" t="s">
        <v>1127</v>
      </c>
      <c r="C1189" s="33" t="s">
        <v>4326</v>
      </c>
      <c r="D1189" s="33" t="s">
        <v>55</v>
      </c>
      <c r="E1189" s="33" t="s">
        <v>2444</v>
      </c>
      <c r="F1189" s="33" t="s">
        <v>4337</v>
      </c>
      <c r="G1189" s="32">
        <f>MONTH(Tabla3[[#This Row],[Fecha de Registro]])</f>
        <v>5</v>
      </c>
    </row>
    <row r="1190" spans="1:7">
      <c r="A1190" s="33" t="s">
        <v>4338</v>
      </c>
      <c r="B1190" s="33" t="s">
        <v>1127</v>
      </c>
      <c r="C1190" s="33" t="s">
        <v>4326</v>
      </c>
      <c r="D1190" s="33" t="s">
        <v>55</v>
      </c>
      <c r="E1190" s="33" t="s">
        <v>2444</v>
      </c>
      <c r="F1190" s="33" t="s">
        <v>4339</v>
      </c>
      <c r="G1190" s="32">
        <f>MONTH(Tabla3[[#This Row],[Fecha de Registro]])</f>
        <v>5</v>
      </c>
    </row>
    <row r="1191" spans="1:7">
      <c r="A1191" s="33" t="s">
        <v>4340</v>
      </c>
      <c r="B1191" s="33" t="s">
        <v>1127</v>
      </c>
      <c r="C1191" s="33" t="s">
        <v>4326</v>
      </c>
      <c r="D1191" s="33" t="s">
        <v>55</v>
      </c>
      <c r="E1191" s="33" t="s">
        <v>2339</v>
      </c>
      <c r="F1191" s="33" t="s">
        <v>3932</v>
      </c>
      <c r="G1191" s="32">
        <f>MONTH(Tabla3[[#This Row],[Fecha de Registro]])</f>
        <v>5</v>
      </c>
    </row>
    <row r="1192" spans="1:7">
      <c r="A1192" s="33" t="s">
        <v>4341</v>
      </c>
      <c r="B1192" s="33" t="s">
        <v>1127</v>
      </c>
      <c r="C1192" s="33" t="s">
        <v>4326</v>
      </c>
      <c r="D1192" s="33" t="s">
        <v>55</v>
      </c>
      <c r="E1192" s="33" t="s">
        <v>2339</v>
      </c>
      <c r="F1192" s="33" t="s">
        <v>3934</v>
      </c>
      <c r="G1192" s="32">
        <f>MONTH(Tabla3[[#This Row],[Fecha de Registro]])</f>
        <v>5</v>
      </c>
    </row>
    <row r="1193" spans="1:7">
      <c r="A1193" s="33" t="s">
        <v>4342</v>
      </c>
      <c r="B1193" s="33" t="s">
        <v>1127</v>
      </c>
      <c r="C1193" s="33" t="s">
        <v>4326</v>
      </c>
      <c r="D1193" s="33" t="s">
        <v>55</v>
      </c>
      <c r="E1193" s="33" t="s">
        <v>4343</v>
      </c>
      <c r="F1193" s="33" t="s">
        <v>4344</v>
      </c>
      <c r="G1193" s="32">
        <f>MONTH(Tabla3[[#This Row],[Fecha de Registro]])</f>
        <v>5</v>
      </c>
    </row>
    <row r="1194" spans="1:7">
      <c r="A1194" s="33" t="s">
        <v>4345</v>
      </c>
      <c r="B1194" s="33" t="s">
        <v>1127</v>
      </c>
      <c r="C1194" s="33" t="s">
        <v>4326</v>
      </c>
      <c r="D1194" s="33" t="s">
        <v>55</v>
      </c>
      <c r="E1194" s="33" t="s">
        <v>2438</v>
      </c>
      <c r="F1194" s="33" t="s">
        <v>3936</v>
      </c>
      <c r="G1194" s="32">
        <f>MONTH(Tabla3[[#This Row],[Fecha de Registro]])</f>
        <v>5</v>
      </c>
    </row>
    <row r="1195" spans="1:7">
      <c r="A1195" s="33" t="s">
        <v>4346</v>
      </c>
      <c r="B1195" s="33" t="s">
        <v>1127</v>
      </c>
      <c r="C1195" s="33" t="s">
        <v>4326</v>
      </c>
      <c r="D1195" s="33" t="s">
        <v>55</v>
      </c>
      <c r="E1195" s="33" t="s">
        <v>2438</v>
      </c>
      <c r="F1195" s="33" t="s">
        <v>3938</v>
      </c>
      <c r="G1195" s="32">
        <f>MONTH(Tabla3[[#This Row],[Fecha de Registro]])</f>
        <v>5</v>
      </c>
    </row>
    <row r="1196" spans="1:7">
      <c r="A1196" s="33" t="s">
        <v>4347</v>
      </c>
      <c r="B1196" s="33" t="s">
        <v>1127</v>
      </c>
      <c r="C1196" s="33" t="s">
        <v>4326</v>
      </c>
      <c r="D1196" s="33" t="s">
        <v>55</v>
      </c>
      <c r="E1196" s="33" t="s">
        <v>2438</v>
      </c>
      <c r="F1196" s="33" t="s">
        <v>3940</v>
      </c>
      <c r="G1196" s="32">
        <f>MONTH(Tabla3[[#This Row],[Fecha de Registro]])</f>
        <v>5</v>
      </c>
    </row>
    <row r="1197" spans="1:7">
      <c r="A1197" s="33" t="s">
        <v>4348</v>
      </c>
      <c r="B1197" s="33" t="s">
        <v>1127</v>
      </c>
      <c r="C1197" s="33" t="s">
        <v>4326</v>
      </c>
      <c r="D1197" s="33" t="s">
        <v>55</v>
      </c>
      <c r="E1197" s="33" t="s">
        <v>2438</v>
      </c>
      <c r="F1197" s="33" t="s">
        <v>3942</v>
      </c>
      <c r="G1197" s="32">
        <f>MONTH(Tabla3[[#This Row],[Fecha de Registro]])</f>
        <v>5</v>
      </c>
    </row>
    <row r="1198" spans="1:7">
      <c r="A1198" s="33" t="s">
        <v>4349</v>
      </c>
      <c r="B1198" s="33" t="s">
        <v>1127</v>
      </c>
      <c r="C1198" s="33" t="s">
        <v>4326</v>
      </c>
      <c r="D1198" s="33" t="s">
        <v>55</v>
      </c>
      <c r="E1198" s="33" t="s">
        <v>2438</v>
      </c>
      <c r="F1198" s="33" t="s">
        <v>3944</v>
      </c>
      <c r="G1198" s="32">
        <f>MONTH(Tabla3[[#This Row],[Fecha de Registro]])</f>
        <v>5</v>
      </c>
    </row>
    <row r="1199" spans="1:7">
      <c r="A1199" s="33" t="s">
        <v>4350</v>
      </c>
      <c r="B1199" s="33" t="s">
        <v>1127</v>
      </c>
      <c r="C1199" s="33" t="s">
        <v>4326</v>
      </c>
      <c r="D1199" s="33" t="s">
        <v>55</v>
      </c>
      <c r="E1199" s="33" t="s">
        <v>2438</v>
      </c>
      <c r="F1199" s="33" t="s">
        <v>3946</v>
      </c>
      <c r="G1199" s="32">
        <f>MONTH(Tabla3[[#This Row],[Fecha de Registro]])</f>
        <v>5</v>
      </c>
    </row>
    <row r="1200" spans="1:7">
      <c r="A1200" s="33" t="s">
        <v>4351</v>
      </c>
      <c r="B1200" s="33" t="s">
        <v>1127</v>
      </c>
      <c r="C1200" s="33" t="s">
        <v>4326</v>
      </c>
      <c r="D1200" s="33" t="s">
        <v>55</v>
      </c>
      <c r="E1200" s="33" t="s">
        <v>2438</v>
      </c>
      <c r="F1200" s="33" t="s">
        <v>3948</v>
      </c>
      <c r="G1200" s="32">
        <f>MONTH(Tabla3[[#This Row],[Fecha de Registro]])</f>
        <v>5</v>
      </c>
    </row>
    <row r="1201" spans="1:7">
      <c r="A1201" s="33" t="s">
        <v>4352</v>
      </c>
      <c r="B1201" s="33" t="s">
        <v>1127</v>
      </c>
      <c r="C1201" s="33" t="s">
        <v>4326</v>
      </c>
      <c r="D1201" s="33" t="s">
        <v>55</v>
      </c>
      <c r="E1201" s="33" t="s">
        <v>2438</v>
      </c>
      <c r="F1201" s="33" t="s">
        <v>3950</v>
      </c>
      <c r="G1201" s="32">
        <f>MONTH(Tabla3[[#This Row],[Fecha de Registro]])</f>
        <v>5</v>
      </c>
    </row>
    <row r="1202" spans="1:7">
      <c r="A1202" s="33" t="s">
        <v>4353</v>
      </c>
      <c r="B1202" s="33" t="s">
        <v>1127</v>
      </c>
      <c r="C1202" s="33" t="s">
        <v>4326</v>
      </c>
      <c r="D1202" s="33" t="s">
        <v>55</v>
      </c>
      <c r="E1202" s="33" t="s">
        <v>2438</v>
      </c>
      <c r="F1202" s="33" t="s">
        <v>3952</v>
      </c>
      <c r="G1202" s="32">
        <f>MONTH(Tabla3[[#This Row],[Fecha de Registro]])</f>
        <v>5</v>
      </c>
    </row>
    <row r="1203" spans="1:7">
      <c r="A1203" s="33" t="s">
        <v>4354</v>
      </c>
      <c r="B1203" s="33" t="s">
        <v>1127</v>
      </c>
      <c r="C1203" s="33" t="s">
        <v>4326</v>
      </c>
      <c r="D1203" s="33" t="s">
        <v>55</v>
      </c>
      <c r="E1203" s="33" t="s">
        <v>2438</v>
      </c>
      <c r="F1203" s="33" t="s">
        <v>3954</v>
      </c>
      <c r="G1203" s="32">
        <f>MONTH(Tabla3[[#This Row],[Fecha de Registro]])</f>
        <v>5</v>
      </c>
    </row>
    <row r="1204" spans="1:7">
      <c r="A1204" s="33" t="s">
        <v>4355</v>
      </c>
      <c r="B1204" s="33" t="s">
        <v>1127</v>
      </c>
      <c r="C1204" s="33" t="s">
        <v>4326</v>
      </c>
      <c r="D1204" s="33" t="s">
        <v>55</v>
      </c>
      <c r="E1204" s="33" t="s">
        <v>2339</v>
      </c>
      <c r="F1204" s="33" t="s">
        <v>3956</v>
      </c>
      <c r="G1204" s="32">
        <f>MONTH(Tabla3[[#This Row],[Fecha de Registro]])</f>
        <v>5</v>
      </c>
    </row>
    <row r="1205" spans="1:7">
      <c r="A1205" s="33" t="s">
        <v>4356</v>
      </c>
      <c r="B1205" s="33" t="s">
        <v>1127</v>
      </c>
      <c r="C1205" s="33" t="s">
        <v>4326</v>
      </c>
      <c r="D1205" s="33" t="s">
        <v>55</v>
      </c>
      <c r="E1205" s="33" t="s">
        <v>2438</v>
      </c>
      <c r="F1205" s="33" t="s">
        <v>3958</v>
      </c>
      <c r="G1205" s="32">
        <f>MONTH(Tabla3[[#This Row],[Fecha de Registro]])</f>
        <v>5</v>
      </c>
    </row>
    <row r="1206" spans="1:7">
      <c r="A1206" s="33" t="s">
        <v>4357</v>
      </c>
      <c r="B1206" s="33" t="s">
        <v>1127</v>
      </c>
      <c r="C1206" s="33" t="s">
        <v>4326</v>
      </c>
      <c r="D1206" s="33" t="s">
        <v>55</v>
      </c>
      <c r="E1206" s="33" t="s">
        <v>2438</v>
      </c>
      <c r="F1206" s="33" t="s">
        <v>3960</v>
      </c>
      <c r="G1206" s="32">
        <f>MONTH(Tabla3[[#This Row],[Fecha de Registro]])</f>
        <v>5</v>
      </c>
    </row>
    <row r="1207" spans="1:7">
      <c r="A1207" s="33" t="s">
        <v>4358</v>
      </c>
      <c r="B1207" s="33" t="s">
        <v>1127</v>
      </c>
      <c r="C1207" s="33" t="s">
        <v>4326</v>
      </c>
      <c r="D1207" s="33" t="s">
        <v>55</v>
      </c>
      <c r="E1207" s="33" t="s">
        <v>2339</v>
      </c>
      <c r="F1207" s="33" t="s">
        <v>3962</v>
      </c>
      <c r="G1207" s="32">
        <f>MONTH(Tabla3[[#This Row],[Fecha de Registro]])</f>
        <v>5</v>
      </c>
    </row>
    <row r="1208" spans="1:7">
      <c r="A1208" s="33" t="s">
        <v>4359</v>
      </c>
      <c r="B1208" s="33" t="s">
        <v>1127</v>
      </c>
      <c r="C1208" s="33" t="s">
        <v>4326</v>
      </c>
      <c r="D1208" s="33" t="s">
        <v>55</v>
      </c>
      <c r="E1208" s="33" t="s">
        <v>2339</v>
      </c>
      <c r="F1208" s="33" t="s">
        <v>3964</v>
      </c>
      <c r="G1208" s="32">
        <f>MONTH(Tabla3[[#This Row],[Fecha de Registro]])</f>
        <v>5</v>
      </c>
    </row>
    <row r="1209" spans="1:7">
      <c r="A1209" s="33" t="s">
        <v>4360</v>
      </c>
      <c r="B1209" s="33" t="s">
        <v>1127</v>
      </c>
      <c r="C1209" s="33" t="s">
        <v>4326</v>
      </c>
      <c r="D1209" s="33" t="s">
        <v>55</v>
      </c>
      <c r="E1209" s="33" t="s">
        <v>2438</v>
      </c>
      <c r="F1209" s="33" t="s">
        <v>3966</v>
      </c>
      <c r="G1209" s="32">
        <f>MONTH(Tabla3[[#This Row],[Fecha de Registro]])</f>
        <v>5</v>
      </c>
    </row>
    <row r="1210" spans="1:7">
      <c r="A1210" s="33" t="s">
        <v>4361</v>
      </c>
      <c r="B1210" s="33" t="s">
        <v>1127</v>
      </c>
      <c r="C1210" s="33" t="s">
        <v>4326</v>
      </c>
      <c r="D1210" s="33" t="s">
        <v>55</v>
      </c>
      <c r="E1210" s="33" t="s">
        <v>2339</v>
      </c>
      <c r="F1210" s="33" t="s">
        <v>3968</v>
      </c>
      <c r="G1210" s="32">
        <f>MONTH(Tabla3[[#This Row],[Fecha de Registro]])</f>
        <v>5</v>
      </c>
    </row>
    <row r="1211" spans="1:7">
      <c r="A1211" s="33" t="s">
        <v>4362</v>
      </c>
      <c r="B1211" s="33" t="s">
        <v>1127</v>
      </c>
      <c r="C1211" s="33" t="s">
        <v>4326</v>
      </c>
      <c r="D1211" s="33" t="s">
        <v>55</v>
      </c>
      <c r="E1211" s="33" t="s">
        <v>2339</v>
      </c>
      <c r="F1211" s="33" t="s">
        <v>3970</v>
      </c>
      <c r="G1211" s="32">
        <f>MONTH(Tabla3[[#This Row],[Fecha de Registro]])</f>
        <v>5</v>
      </c>
    </row>
    <row r="1212" spans="1:7">
      <c r="A1212" s="33" t="s">
        <v>4363</v>
      </c>
      <c r="B1212" s="33" t="s">
        <v>1127</v>
      </c>
      <c r="C1212" s="33" t="s">
        <v>4326</v>
      </c>
      <c r="D1212" s="33" t="s">
        <v>55</v>
      </c>
      <c r="E1212" s="33" t="s">
        <v>2438</v>
      </c>
      <c r="F1212" s="33" t="s">
        <v>3972</v>
      </c>
      <c r="G1212" s="32">
        <f>MONTH(Tabla3[[#This Row],[Fecha de Registro]])</f>
        <v>5</v>
      </c>
    </row>
    <row r="1213" spans="1:7">
      <c r="A1213" s="33" t="s">
        <v>4364</v>
      </c>
      <c r="B1213" s="33" t="s">
        <v>1127</v>
      </c>
      <c r="C1213" s="33" t="s">
        <v>4326</v>
      </c>
      <c r="D1213" s="33" t="s">
        <v>55</v>
      </c>
      <c r="E1213" s="33" t="s">
        <v>2438</v>
      </c>
      <c r="F1213" s="33" t="s">
        <v>3974</v>
      </c>
      <c r="G1213" s="32">
        <f>MONTH(Tabla3[[#This Row],[Fecha de Registro]])</f>
        <v>5</v>
      </c>
    </row>
    <row r="1214" spans="1:7">
      <c r="A1214" s="33" t="s">
        <v>4365</v>
      </c>
      <c r="B1214" s="33" t="s">
        <v>1127</v>
      </c>
      <c r="C1214" s="33" t="s">
        <v>4326</v>
      </c>
      <c r="D1214" s="33" t="s">
        <v>55</v>
      </c>
      <c r="E1214" s="33" t="s">
        <v>2339</v>
      </c>
      <c r="F1214" s="33" t="s">
        <v>3976</v>
      </c>
      <c r="G1214" s="32">
        <f>MONTH(Tabla3[[#This Row],[Fecha de Registro]])</f>
        <v>5</v>
      </c>
    </row>
    <row r="1215" spans="1:7">
      <c r="A1215" s="33" t="s">
        <v>4366</v>
      </c>
      <c r="B1215" s="33" t="s">
        <v>1127</v>
      </c>
      <c r="C1215" s="33" t="s">
        <v>4326</v>
      </c>
      <c r="D1215" s="33" t="s">
        <v>55</v>
      </c>
      <c r="E1215" s="33" t="s">
        <v>2339</v>
      </c>
      <c r="F1215" s="33" t="s">
        <v>3978</v>
      </c>
      <c r="G1215" s="32">
        <f>MONTH(Tabla3[[#This Row],[Fecha de Registro]])</f>
        <v>5</v>
      </c>
    </row>
    <row r="1216" spans="1:7">
      <c r="A1216" s="33" t="s">
        <v>4367</v>
      </c>
      <c r="B1216" s="33" t="s">
        <v>1127</v>
      </c>
      <c r="C1216" s="33" t="s">
        <v>4368</v>
      </c>
      <c r="D1216" s="33" t="s">
        <v>55</v>
      </c>
      <c r="E1216" s="33" t="s">
        <v>2438</v>
      </c>
      <c r="F1216" s="33" t="s">
        <v>3980</v>
      </c>
      <c r="G1216" s="32">
        <f>MONTH(Tabla3[[#This Row],[Fecha de Registro]])</f>
        <v>5</v>
      </c>
    </row>
    <row r="1217" spans="1:7">
      <c r="A1217" s="33" t="s">
        <v>4369</v>
      </c>
      <c r="B1217" s="33" t="s">
        <v>1127</v>
      </c>
      <c r="C1217" s="33" t="s">
        <v>4368</v>
      </c>
      <c r="D1217" s="33" t="s">
        <v>55</v>
      </c>
      <c r="E1217" s="33" t="s">
        <v>2339</v>
      </c>
      <c r="F1217" s="33" t="s">
        <v>3982</v>
      </c>
      <c r="G1217" s="32">
        <f>MONTH(Tabla3[[#This Row],[Fecha de Registro]])</f>
        <v>5</v>
      </c>
    </row>
    <row r="1218" spans="1:7">
      <c r="A1218" s="33" t="s">
        <v>4370</v>
      </c>
      <c r="B1218" s="33" t="s">
        <v>1127</v>
      </c>
      <c r="C1218" s="33" t="s">
        <v>4368</v>
      </c>
      <c r="D1218" s="33" t="s">
        <v>55</v>
      </c>
      <c r="E1218" s="33" t="s">
        <v>2339</v>
      </c>
      <c r="F1218" s="33" t="s">
        <v>3984</v>
      </c>
      <c r="G1218" s="32">
        <f>MONTH(Tabla3[[#This Row],[Fecha de Registro]])</f>
        <v>5</v>
      </c>
    </row>
    <row r="1219" spans="1:7">
      <c r="A1219" s="33" t="s">
        <v>4371</v>
      </c>
      <c r="B1219" s="33" t="s">
        <v>1127</v>
      </c>
      <c r="C1219" s="33" t="s">
        <v>4368</v>
      </c>
      <c r="D1219" s="33" t="s">
        <v>55</v>
      </c>
      <c r="E1219" s="33" t="s">
        <v>2438</v>
      </c>
      <c r="F1219" s="33" t="s">
        <v>3986</v>
      </c>
      <c r="G1219" s="32">
        <f>MONTH(Tabla3[[#This Row],[Fecha de Registro]])</f>
        <v>5</v>
      </c>
    </row>
    <row r="1220" spans="1:7">
      <c r="A1220" s="33" t="s">
        <v>4372</v>
      </c>
      <c r="B1220" s="33" t="s">
        <v>1127</v>
      </c>
      <c r="C1220" s="33" t="s">
        <v>4368</v>
      </c>
      <c r="D1220" s="33" t="s">
        <v>55</v>
      </c>
      <c r="E1220" s="33" t="s">
        <v>2438</v>
      </c>
      <c r="F1220" s="33" t="s">
        <v>3988</v>
      </c>
      <c r="G1220" s="32">
        <f>MONTH(Tabla3[[#This Row],[Fecha de Registro]])</f>
        <v>5</v>
      </c>
    </row>
    <row r="1221" spans="1:7">
      <c r="A1221" s="33" t="s">
        <v>4373</v>
      </c>
      <c r="B1221" s="33" t="s">
        <v>1127</v>
      </c>
      <c r="C1221" s="33" t="s">
        <v>4368</v>
      </c>
      <c r="D1221" s="33" t="s">
        <v>55</v>
      </c>
      <c r="E1221" s="33" t="s">
        <v>2438</v>
      </c>
      <c r="F1221" s="33" t="s">
        <v>3990</v>
      </c>
      <c r="G1221" s="32">
        <f>MONTH(Tabla3[[#This Row],[Fecha de Registro]])</f>
        <v>5</v>
      </c>
    </row>
    <row r="1222" spans="1:7">
      <c r="A1222" s="33" t="s">
        <v>4374</v>
      </c>
      <c r="B1222" s="33" t="s">
        <v>1127</v>
      </c>
      <c r="C1222" s="33" t="s">
        <v>4368</v>
      </c>
      <c r="D1222" s="33" t="s">
        <v>55</v>
      </c>
      <c r="E1222" s="33" t="s">
        <v>2438</v>
      </c>
      <c r="F1222" s="33" t="s">
        <v>3992</v>
      </c>
      <c r="G1222" s="32">
        <f>MONTH(Tabla3[[#This Row],[Fecha de Registro]])</f>
        <v>5</v>
      </c>
    </row>
    <row r="1223" spans="1:7">
      <c r="A1223" s="33" t="s">
        <v>4375</v>
      </c>
      <c r="B1223" s="33" t="s">
        <v>1127</v>
      </c>
      <c r="C1223" s="33" t="s">
        <v>4368</v>
      </c>
      <c r="D1223" s="33" t="s">
        <v>55</v>
      </c>
      <c r="E1223" s="33" t="s">
        <v>2438</v>
      </c>
      <c r="F1223" s="33" t="s">
        <v>3994</v>
      </c>
      <c r="G1223" s="32">
        <f>MONTH(Tabla3[[#This Row],[Fecha de Registro]])</f>
        <v>5</v>
      </c>
    </row>
    <row r="1224" spans="1:7">
      <c r="A1224" s="33" t="s">
        <v>4376</v>
      </c>
      <c r="B1224" s="33" t="s">
        <v>1127</v>
      </c>
      <c r="C1224" s="33" t="s">
        <v>4368</v>
      </c>
      <c r="D1224" s="33" t="s">
        <v>55</v>
      </c>
      <c r="E1224" s="33" t="s">
        <v>2438</v>
      </c>
      <c r="F1224" s="33" t="s">
        <v>3996</v>
      </c>
      <c r="G1224" s="32">
        <f>MONTH(Tabla3[[#This Row],[Fecha de Registro]])</f>
        <v>5</v>
      </c>
    </row>
    <row r="1225" spans="1:7">
      <c r="A1225" s="33" t="s">
        <v>4377</v>
      </c>
      <c r="B1225" s="33" t="s">
        <v>1127</v>
      </c>
      <c r="C1225" s="33" t="s">
        <v>4368</v>
      </c>
      <c r="D1225" s="33" t="s">
        <v>55</v>
      </c>
      <c r="E1225" s="33" t="s">
        <v>2438</v>
      </c>
      <c r="F1225" s="33" t="s">
        <v>3998</v>
      </c>
      <c r="G1225" s="32">
        <f>MONTH(Tabla3[[#This Row],[Fecha de Registro]])</f>
        <v>5</v>
      </c>
    </row>
    <row r="1226" spans="1:7">
      <c r="A1226" s="33" t="s">
        <v>4378</v>
      </c>
      <c r="B1226" s="33" t="s">
        <v>1127</v>
      </c>
      <c r="C1226" s="33" t="s">
        <v>4368</v>
      </c>
      <c r="D1226" s="33" t="s">
        <v>55</v>
      </c>
      <c r="E1226" s="33" t="s">
        <v>2438</v>
      </c>
      <c r="F1226" s="33" t="s">
        <v>4000</v>
      </c>
      <c r="G1226" s="32">
        <f>MONTH(Tabla3[[#This Row],[Fecha de Registro]])</f>
        <v>5</v>
      </c>
    </row>
    <row r="1227" spans="1:7">
      <c r="A1227" s="33" t="s">
        <v>4379</v>
      </c>
      <c r="B1227" s="33" t="s">
        <v>1127</v>
      </c>
      <c r="C1227" s="33" t="s">
        <v>4368</v>
      </c>
      <c r="D1227" s="33" t="s">
        <v>55</v>
      </c>
      <c r="E1227" s="33" t="s">
        <v>2438</v>
      </c>
      <c r="F1227" s="33" t="s">
        <v>4002</v>
      </c>
      <c r="G1227" s="32">
        <f>MONTH(Tabla3[[#This Row],[Fecha de Registro]])</f>
        <v>5</v>
      </c>
    </row>
    <row r="1228" spans="1:7">
      <c r="A1228" s="33" t="s">
        <v>4380</v>
      </c>
      <c r="B1228" s="33" t="s">
        <v>1127</v>
      </c>
      <c r="C1228" s="33" t="s">
        <v>4368</v>
      </c>
      <c r="D1228" s="33" t="s">
        <v>55</v>
      </c>
      <c r="E1228" s="33" t="s">
        <v>2438</v>
      </c>
      <c r="F1228" s="33" t="s">
        <v>4004</v>
      </c>
      <c r="G1228" s="32">
        <f>MONTH(Tabla3[[#This Row],[Fecha de Registro]])</f>
        <v>5</v>
      </c>
    </row>
    <row r="1229" spans="1:7">
      <c r="A1229" s="33" t="s">
        <v>4381</v>
      </c>
      <c r="B1229" s="33" t="s">
        <v>1127</v>
      </c>
      <c r="C1229" s="33" t="s">
        <v>4368</v>
      </c>
      <c r="D1229" s="33" t="s">
        <v>55</v>
      </c>
      <c r="E1229" s="33" t="s">
        <v>2438</v>
      </c>
      <c r="F1229" s="33" t="s">
        <v>4006</v>
      </c>
      <c r="G1229" s="32">
        <f>MONTH(Tabla3[[#This Row],[Fecha de Registro]])</f>
        <v>5</v>
      </c>
    </row>
    <row r="1230" spans="1:7">
      <c r="A1230" s="33" t="s">
        <v>4382</v>
      </c>
      <c r="B1230" s="33" t="s">
        <v>1127</v>
      </c>
      <c r="C1230" s="33" t="s">
        <v>4368</v>
      </c>
      <c r="D1230" s="33" t="s">
        <v>55</v>
      </c>
      <c r="E1230" s="33" t="s">
        <v>2438</v>
      </c>
      <c r="F1230" s="33" t="s">
        <v>4008</v>
      </c>
      <c r="G1230" s="32">
        <f>MONTH(Tabla3[[#This Row],[Fecha de Registro]])</f>
        <v>5</v>
      </c>
    </row>
    <row r="1231" spans="1:7">
      <c r="A1231" s="33" t="s">
        <v>4383</v>
      </c>
      <c r="B1231" s="33" t="s">
        <v>1127</v>
      </c>
      <c r="C1231" s="33" t="s">
        <v>4368</v>
      </c>
      <c r="D1231" s="33" t="s">
        <v>55</v>
      </c>
      <c r="E1231" s="33" t="s">
        <v>2438</v>
      </c>
      <c r="F1231" s="33" t="s">
        <v>4010</v>
      </c>
      <c r="G1231" s="32">
        <f>MONTH(Tabla3[[#This Row],[Fecha de Registro]])</f>
        <v>5</v>
      </c>
    </row>
    <row r="1232" spans="1:7">
      <c r="A1232" s="33" t="s">
        <v>4384</v>
      </c>
      <c r="B1232" s="33" t="s">
        <v>1127</v>
      </c>
      <c r="C1232" s="33" t="s">
        <v>4368</v>
      </c>
      <c r="D1232" s="33" t="s">
        <v>55</v>
      </c>
      <c r="E1232" s="33" t="s">
        <v>2438</v>
      </c>
      <c r="F1232" s="33" t="s">
        <v>4012</v>
      </c>
      <c r="G1232" s="32">
        <f>MONTH(Tabla3[[#This Row],[Fecha de Registro]])</f>
        <v>5</v>
      </c>
    </row>
    <row r="1233" spans="1:7">
      <c r="A1233" s="33" t="s">
        <v>4385</v>
      </c>
      <c r="B1233" s="33" t="s">
        <v>1127</v>
      </c>
      <c r="C1233" s="33" t="s">
        <v>4368</v>
      </c>
      <c r="D1233" s="33" t="s">
        <v>55</v>
      </c>
      <c r="E1233" s="33" t="s">
        <v>2438</v>
      </c>
      <c r="F1233" s="33" t="s">
        <v>4014</v>
      </c>
      <c r="G1233" s="32">
        <f>MONTH(Tabla3[[#This Row],[Fecha de Registro]])</f>
        <v>5</v>
      </c>
    </row>
    <row r="1234" spans="1:7">
      <c r="A1234" s="33" t="s">
        <v>4386</v>
      </c>
      <c r="B1234" s="33" t="s">
        <v>1127</v>
      </c>
      <c r="C1234" s="33" t="s">
        <v>4368</v>
      </c>
      <c r="D1234" s="33" t="s">
        <v>55</v>
      </c>
      <c r="E1234" s="33" t="s">
        <v>2438</v>
      </c>
      <c r="F1234" s="33" t="s">
        <v>4016</v>
      </c>
      <c r="G1234" s="32">
        <f>MONTH(Tabla3[[#This Row],[Fecha de Registro]])</f>
        <v>5</v>
      </c>
    </row>
    <row r="1235" spans="1:7">
      <c r="A1235" s="33" t="s">
        <v>4387</v>
      </c>
      <c r="B1235" s="33" t="s">
        <v>1127</v>
      </c>
      <c r="C1235" s="33" t="s">
        <v>4368</v>
      </c>
      <c r="D1235" s="33" t="s">
        <v>55</v>
      </c>
      <c r="E1235" s="33" t="s">
        <v>2438</v>
      </c>
      <c r="F1235" s="33" t="s">
        <v>4388</v>
      </c>
      <c r="G1235" s="32">
        <f>MONTH(Tabla3[[#This Row],[Fecha de Registro]])</f>
        <v>5</v>
      </c>
    </row>
    <row r="1236" spans="1:7">
      <c r="A1236" s="33" t="s">
        <v>4389</v>
      </c>
      <c r="B1236" s="33" t="s">
        <v>1127</v>
      </c>
      <c r="C1236" s="33" t="s">
        <v>4368</v>
      </c>
      <c r="D1236" s="33" t="s">
        <v>55</v>
      </c>
      <c r="E1236" s="33" t="s">
        <v>4130</v>
      </c>
      <c r="F1236" s="33" t="s">
        <v>4390</v>
      </c>
      <c r="G1236" s="32">
        <f>MONTH(Tabla3[[#This Row],[Fecha de Registro]])</f>
        <v>5</v>
      </c>
    </row>
    <row r="1237" spans="1:7">
      <c r="A1237" s="33" t="s">
        <v>4391</v>
      </c>
      <c r="B1237" s="33" t="s">
        <v>1127</v>
      </c>
      <c r="C1237" s="33" t="s">
        <v>4368</v>
      </c>
      <c r="D1237" s="33" t="s">
        <v>55</v>
      </c>
      <c r="E1237" s="33" t="s">
        <v>2444</v>
      </c>
      <c r="F1237" s="33" t="s">
        <v>4392</v>
      </c>
      <c r="G1237" s="32">
        <f>MONTH(Tabla3[[#This Row],[Fecha de Registro]])</f>
        <v>5</v>
      </c>
    </row>
    <row r="1238" spans="1:7">
      <c r="A1238" s="33" t="s">
        <v>4393</v>
      </c>
      <c r="B1238" s="33" t="s">
        <v>1127</v>
      </c>
      <c r="C1238" s="33" t="s">
        <v>4368</v>
      </c>
      <c r="D1238" s="33" t="s">
        <v>55</v>
      </c>
      <c r="E1238" s="33" t="s">
        <v>2444</v>
      </c>
      <c r="F1238" s="33" t="s">
        <v>4394</v>
      </c>
      <c r="G1238" s="32">
        <f>MONTH(Tabla3[[#This Row],[Fecha de Registro]])</f>
        <v>5</v>
      </c>
    </row>
    <row r="1239" spans="1:7">
      <c r="A1239" s="33" t="s">
        <v>4395</v>
      </c>
      <c r="B1239" s="33" t="s">
        <v>1127</v>
      </c>
      <c r="C1239" s="33" t="s">
        <v>4396</v>
      </c>
      <c r="D1239" s="33" t="s">
        <v>55</v>
      </c>
      <c r="E1239" s="33" t="s">
        <v>2438</v>
      </c>
      <c r="F1239" s="33" t="s">
        <v>4018</v>
      </c>
      <c r="G1239" s="32">
        <f>MONTH(Tabla3[[#This Row],[Fecha de Registro]])</f>
        <v>5</v>
      </c>
    </row>
    <row r="1240" spans="1:7">
      <c r="A1240" s="33" t="s">
        <v>4397</v>
      </c>
      <c r="B1240" s="33" t="s">
        <v>1127</v>
      </c>
      <c r="C1240" s="33" t="s">
        <v>4292</v>
      </c>
      <c r="D1240" s="33" t="s">
        <v>55</v>
      </c>
      <c r="E1240" s="33" t="s">
        <v>2438</v>
      </c>
      <c r="F1240" s="33" t="s">
        <v>4020</v>
      </c>
      <c r="G1240" s="32">
        <f>MONTH(Tabla3[[#This Row],[Fecha de Registro]])</f>
        <v>5</v>
      </c>
    </row>
    <row r="1241" spans="1:7">
      <c r="A1241" s="33" t="s">
        <v>4398</v>
      </c>
      <c r="B1241" s="33" t="s">
        <v>1127</v>
      </c>
      <c r="C1241" s="33" t="s">
        <v>4292</v>
      </c>
      <c r="D1241" s="33" t="s">
        <v>55</v>
      </c>
      <c r="E1241" s="33" t="s">
        <v>2438</v>
      </c>
      <c r="F1241" s="33" t="s">
        <v>4399</v>
      </c>
      <c r="G1241" s="32">
        <f>MONTH(Tabla3[[#This Row],[Fecha de Registro]])</f>
        <v>5</v>
      </c>
    </row>
    <row r="1242" spans="1:7">
      <c r="A1242" s="33" t="s">
        <v>4400</v>
      </c>
      <c r="B1242" s="33" t="s">
        <v>1127</v>
      </c>
      <c r="C1242" s="33" t="s">
        <v>4292</v>
      </c>
      <c r="D1242" s="33" t="s">
        <v>55</v>
      </c>
      <c r="E1242" s="33" t="s">
        <v>2438</v>
      </c>
      <c r="F1242" s="33" t="s">
        <v>4401</v>
      </c>
      <c r="G1242" s="32">
        <f>MONTH(Tabla3[[#This Row],[Fecha de Registro]])</f>
        <v>5</v>
      </c>
    </row>
    <row r="1243" spans="1:7">
      <c r="A1243" s="33" t="s">
        <v>4591</v>
      </c>
      <c r="B1243" s="33" t="s">
        <v>1127</v>
      </c>
      <c r="C1243" s="33" t="s">
        <v>4592</v>
      </c>
      <c r="D1243" s="33" t="s">
        <v>55</v>
      </c>
      <c r="E1243" s="33" t="s">
        <v>2438</v>
      </c>
      <c r="F1243" s="33" t="s">
        <v>4544</v>
      </c>
      <c r="G1243" s="32">
        <f>MONTH(Tabla3[[#This Row],[Fecha de Registro]])</f>
        <v>5</v>
      </c>
    </row>
    <row r="1244" spans="1:7">
      <c r="A1244" s="33" t="s">
        <v>4593</v>
      </c>
      <c r="B1244" s="33" t="s">
        <v>1127</v>
      </c>
      <c r="C1244" s="33" t="s">
        <v>4592</v>
      </c>
      <c r="D1244" s="33" t="s">
        <v>55</v>
      </c>
      <c r="E1244" s="33" t="s">
        <v>2438</v>
      </c>
      <c r="F1244" s="33" t="s">
        <v>4546</v>
      </c>
      <c r="G1244" s="32">
        <f>MONTH(Tabla3[[#This Row],[Fecha de Registro]])</f>
        <v>5</v>
      </c>
    </row>
    <row r="1245" spans="1:7">
      <c r="A1245" s="33" t="s">
        <v>4594</v>
      </c>
      <c r="B1245" s="33" t="s">
        <v>1127</v>
      </c>
      <c r="C1245" s="33" t="s">
        <v>4592</v>
      </c>
      <c r="D1245" s="33" t="s">
        <v>55</v>
      </c>
      <c r="E1245" s="33" t="s">
        <v>2438</v>
      </c>
      <c r="F1245" s="33" t="s">
        <v>4548</v>
      </c>
      <c r="G1245" s="32">
        <f>MONTH(Tabla3[[#This Row],[Fecha de Registro]])</f>
        <v>5</v>
      </c>
    </row>
    <row r="1246" spans="1:7">
      <c r="A1246" s="33" t="s">
        <v>4595</v>
      </c>
      <c r="B1246" s="33" t="s">
        <v>1127</v>
      </c>
      <c r="C1246" s="33" t="s">
        <v>4592</v>
      </c>
      <c r="D1246" s="33" t="s">
        <v>55</v>
      </c>
      <c r="E1246" s="33" t="s">
        <v>2438</v>
      </c>
      <c r="F1246" s="33" t="s">
        <v>4550</v>
      </c>
      <c r="G1246" s="32">
        <f>MONTH(Tabla3[[#This Row],[Fecha de Registro]])</f>
        <v>5</v>
      </c>
    </row>
    <row r="1247" spans="1:7">
      <c r="A1247" s="33" t="s">
        <v>4596</v>
      </c>
      <c r="B1247" s="33" t="s">
        <v>1127</v>
      </c>
      <c r="C1247" s="33" t="s">
        <v>4368</v>
      </c>
      <c r="D1247" s="33" t="s">
        <v>55</v>
      </c>
      <c r="E1247" s="33" t="s">
        <v>2438</v>
      </c>
      <c r="F1247" s="33" t="s">
        <v>4552</v>
      </c>
      <c r="G1247" s="32">
        <f>MONTH(Tabla3[[#This Row],[Fecha de Registro]])</f>
        <v>5</v>
      </c>
    </row>
    <row r="1248" spans="1:7">
      <c r="A1248" s="33" t="s">
        <v>4597</v>
      </c>
      <c r="B1248" s="33" t="s">
        <v>1127</v>
      </c>
      <c r="C1248" s="33" t="s">
        <v>4368</v>
      </c>
      <c r="D1248" s="33" t="s">
        <v>55</v>
      </c>
      <c r="E1248" s="33" t="s">
        <v>2438</v>
      </c>
      <c r="F1248" s="33" t="s">
        <v>4554</v>
      </c>
      <c r="G1248" s="32">
        <f>MONTH(Tabla3[[#This Row],[Fecha de Registro]])</f>
        <v>5</v>
      </c>
    </row>
    <row r="1249" spans="1:7">
      <c r="A1249" s="33" t="s">
        <v>4598</v>
      </c>
      <c r="B1249" s="33" t="s">
        <v>1127</v>
      </c>
      <c r="C1249" s="33" t="s">
        <v>4368</v>
      </c>
      <c r="D1249" s="33" t="s">
        <v>55</v>
      </c>
      <c r="E1249" s="33" t="s">
        <v>2438</v>
      </c>
      <c r="F1249" s="33" t="s">
        <v>4556</v>
      </c>
      <c r="G1249" s="32">
        <f>MONTH(Tabla3[[#This Row],[Fecha de Registro]])</f>
        <v>5</v>
      </c>
    </row>
    <row r="1250" spans="1:7">
      <c r="A1250" s="33" t="s">
        <v>4599</v>
      </c>
      <c r="B1250" s="33" t="s">
        <v>1127</v>
      </c>
      <c r="C1250" s="33" t="s">
        <v>4368</v>
      </c>
      <c r="D1250" s="33" t="s">
        <v>55</v>
      </c>
      <c r="E1250" s="33" t="s">
        <v>2438</v>
      </c>
      <c r="F1250" s="33" t="s">
        <v>4558</v>
      </c>
      <c r="G1250" s="32">
        <f>MONTH(Tabla3[[#This Row],[Fecha de Registro]])</f>
        <v>5</v>
      </c>
    </row>
    <row r="1251" spans="1:7">
      <c r="A1251" s="33" t="s">
        <v>4600</v>
      </c>
      <c r="B1251" s="33" t="s">
        <v>1127</v>
      </c>
      <c r="C1251" s="33" t="s">
        <v>4368</v>
      </c>
      <c r="D1251" s="33" t="s">
        <v>55</v>
      </c>
      <c r="E1251" s="33" t="s">
        <v>2438</v>
      </c>
      <c r="F1251" s="33" t="s">
        <v>4560</v>
      </c>
      <c r="G1251" s="32">
        <f>MONTH(Tabla3[[#This Row],[Fecha de Registro]])</f>
        <v>5</v>
      </c>
    </row>
    <row r="1252" spans="1:7">
      <c r="A1252" s="33" t="s">
        <v>4601</v>
      </c>
      <c r="B1252" s="33" t="s">
        <v>1127</v>
      </c>
      <c r="C1252" s="33" t="s">
        <v>4368</v>
      </c>
      <c r="D1252" s="33" t="s">
        <v>55</v>
      </c>
      <c r="E1252" s="33" t="s">
        <v>2438</v>
      </c>
      <c r="F1252" s="33" t="s">
        <v>4562</v>
      </c>
      <c r="G1252" s="32">
        <f>MONTH(Tabla3[[#This Row],[Fecha de Registro]])</f>
        <v>5</v>
      </c>
    </row>
    <row r="1253" spans="1:7">
      <c r="A1253" s="33" t="s">
        <v>4602</v>
      </c>
      <c r="B1253" s="33" t="s">
        <v>1127</v>
      </c>
      <c r="C1253" s="33" t="s">
        <v>4368</v>
      </c>
      <c r="D1253" s="33" t="s">
        <v>55</v>
      </c>
      <c r="E1253" s="33" t="s">
        <v>2438</v>
      </c>
      <c r="F1253" s="33" t="s">
        <v>4564</v>
      </c>
      <c r="G1253" s="32">
        <f>MONTH(Tabla3[[#This Row],[Fecha de Registro]])</f>
        <v>5</v>
      </c>
    </row>
    <row r="1254" spans="1:7">
      <c r="A1254" s="33" t="s">
        <v>4603</v>
      </c>
      <c r="B1254" s="33" t="s">
        <v>1127</v>
      </c>
      <c r="C1254" s="33" t="s">
        <v>4368</v>
      </c>
      <c r="D1254" s="33" t="s">
        <v>55</v>
      </c>
      <c r="E1254" s="33" t="s">
        <v>2438</v>
      </c>
      <c r="F1254" s="33" t="s">
        <v>4566</v>
      </c>
      <c r="G1254" s="32">
        <f>MONTH(Tabla3[[#This Row],[Fecha de Registro]])</f>
        <v>5</v>
      </c>
    </row>
    <row r="1255" spans="1:7">
      <c r="A1255" s="33" t="s">
        <v>4604</v>
      </c>
      <c r="B1255" s="33" t="s">
        <v>1127</v>
      </c>
      <c r="C1255" s="33" t="s">
        <v>4605</v>
      </c>
      <c r="D1255" s="33" t="s">
        <v>55</v>
      </c>
      <c r="E1255" s="33" t="s">
        <v>2438</v>
      </c>
      <c r="F1255" s="33" t="s">
        <v>4568</v>
      </c>
      <c r="G1255" s="32">
        <f>MONTH(Tabla3[[#This Row],[Fecha de Registro]])</f>
        <v>5</v>
      </c>
    </row>
    <row r="1256" spans="1:7">
      <c r="A1256" s="33" t="s">
        <v>4606</v>
      </c>
      <c r="B1256" s="33" t="s">
        <v>1127</v>
      </c>
      <c r="C1256" s="33" t="s">
        <v>4605</v>
      </c>
      <c r="D1256" s="33" t="s">
        <v>55</v>
      </c>
      <c r="E1256" s="33" t="s">
        <v>2438</v>
      </c>
      <c r="F1256" s="33" t="s">
        <v>4570</v>
      </c>
      <c r="G1256" s="32">
        <f>MONTH(Tabla3[[#This Row],[Fecha de Registro]])</f>
        <v>5</v>
      </c>
    </row>
    <row r="1257" spans="1:7">
      <c r="A1257" s="33" t="s">
        <v>4607</v>
      </c>
      <c r="B1257" s="33" t="s">
        <v>1127</v>
      </c>
      <c r="C1257" s="33" t="s">
        <v>4605</v>
      </c>
      <c r="D1257" s="33" t="s">
        <v>55</v>
      </c>
      <c r="E1257" s="33" t="s">
        <v>2438</v>
      </c>
      <c r="F1257" s="33" t="s">
        <v>4572</v>
      </c>
      <c r="G1257" s="32">
        <f>MONTH(Tabla3[[#This Row],[Fecha de Registro]])</f>
        <v>5</v>
      </c>
    </row>
    <row r="1258" spans="1:7">
      <c r="A1258" s="33" t="s">
        <v>4608</v>
      </c>
      <c r="B1258" s="33" t="s">
        <v>1127</v>
      </c>
      <c r="C1258" s="33" t="s">
        <v>4605</v>
      </c>
      <c r="D1258" s="33" t="s">
        <v>55</v>
      </c>
      <c r="E1258" s="33" t="s">
        <v>2438</v>
      </c>
      <c r="F1258" s="33" t="s">
        <v>4574</v>
      </c>
      <c r="G1258" s="32">
        <f>MONTH(Tabla3[[#This Row],[Fecha de Registro]])</f>
        <v>5</v>
      </c>
    </row>
    <row r="1259" spans="1:7">
      <c r="A1259" s="33" t="s">
        <v>4609</v>
      </c>
      <c r="B1259" s="33" t="s">
        <v>1127</v>
      </c>
      <c r="C1259" s="33" t="s">
        <v>4605</v>
      </c>
      <c r="D1259" s="33" t="s">
        <v>55</v>
      </c>
      <c r="E1259" s="33" t="s">
        <v>2438</v>
      </c>
      <c r="F1259" s="33" t="s">
        <v>4576</v>
      </c>
      <c r="G1259" s="32">
        <f>MONTH(Tabla3[[#This Row],[Fecha de Registro]])</f>
        <v>5</v>
      </c>
    </row>
    <row r="1260" spans="1:7">
      <c r="A1260" s="33" t="s">
        <v>4610</v>
      </c>
      <c r="B1260" s="33" t="s">
        <v>1127</v>
      </c>
      <c r="C1260" s="33" t="s">
        <v>4605</v>
      </c>
      <c r="D1260" s="33" t="s">
        <v>55</v>
      </c>
      <c r="E1260" s="33" t="s">
        <v>2438</v>
      </c>
      <c r="F1260" s="33" t="s">
        <v>4578</v>
      </c>
      <c r="G1260" s="32">
        <f>MONTH(Tabla3[[#This Row],[Fecha de Registro]])</f>
        <v>5</v>
      </c>
    </row>
    <row r="1261" spans="1:7">
      <c r="A1261" s="33" t="s">
        <v>4611</v>
      </c>
      <c r="B1261" s="33" t="s">
        <v>1127</v>
      </c>
      <c r="C1261" s="33" t="s">
        <v>4605</v>
      </c>
      <c r="D1261" s="33" t="s">
        <v>55</v>
      </c>
      <c r="E1261" s="33" t="s">
        <v>2438</v>
      </c>
      <c r="F1261" s="33" t="s">
        <v>4580</v>
      </c>
      <c r="G1261" s="32">
        <f>MONTH(Tabla3[[#This Row],[Fecha de Registro]])</f>
        <v>5</v>
      </c>
    </row>
    <row r="1262" spans="1:7">
      <c r="A1262" s="33" t="s">
        <v>4612</v>
      </c>
      <c r="B1262" s="33" t="s">
        <v>1127</v>
      </c>
      <c r="C1262" s="33" t="s">
        <v>4605</v>
      </c>
      <c r="D1262" s="33" t="s">
        <v>55</v>
      </c>
      <c r="E1262" s="33" t="s">
        <v>2438</v>
      </c>
      <c r="F1262" s="33" t="s">
        <v>4582</v>
      </c>
      <c r="G1262" s="32">
        <f>MONTH(Tabla3[[#This Row],[Fecha de Registro]])</f>
        <v>5</v>
      </c>
    </row>
    <row r="1263" spans="1:7">
      <c r="A1263" s="33" t="s">
        <v>4613</v>
      </c>
      <c r="B1263" s="33" t="s">
        <v>1127</v>
      </c>
      <c r="C1263" s="33" t="s">
        <v>4605</v>
      </c>
      <c r="D1263" s="33" t="s">
        <v>55</v>
      </c>
      <c r="E1263" s="33" t="s">
        <v>2438</v>
      </c>
      <c r="F1263" s="33" t="s">
        <v>4584</v>
      </c>
      <c r="G1263" s="32">
        <f>MONTH(Tabla3[[#This Row],[Fecha de Registro]])</f>
        <v>5</v>
      </c>
    </row>
    <row r="1264" spans="1:7">
      <c r="A1264" s="33" t="s">
        <v>4622</v>
      </c>
      <c r="B1264" s="33" t="s">
        <v>1127</v>
      </c>
      <c r="C1264" s="33" t="s">
        <v>4605</v>
      </c>
      <c r="D1264" s="33" t="s">
        <v>55</v>
      </c>
      <c r="E1264" s="33" t="s">
        <v>2444</v>
      </c>
      <c r="F1264" s="33" t="s">
        <v>4623</v>
      </c>
      <c r="G1264" s="32">
        <f>MONTH(Tabla3[[#This Row],[Fecha de Registro]])</f>
        <v>5</v>
      </c>
    </row>
    <row r="1265" spans="1:7">
      <c r="A1265" s="33" t="s">
        <v>4624</v>
      </c>
      <c r="B1265" s="33" t="s">
        <v>1127</v>
      </c>
      <c r="C1265" s="33" t="s">
        <v>4605</v>
      </c>
      <c r="D1265" s="33" t="s">
        <v>55</v>
      </c>
      <c r="E1265" s="33" t="s">
        <v>2444</v>
      </c>
      <c r="F1265" s="33" t="s">
        <v>4625</v>
      </c>
      <c r="G1265" s="32">
        <f>MONTH(Tabla3[[#This Row],[Fecha de Registro]])</f>
        <v>5</v>
      </c>
    </row>
    <row r="1266" spans="1:7">
      <c r="A1266" s="33" t="s">
        <v>4626</v>
      </c>
      <c r="B1266" s="33" t="s">
        <v>1127</v>
      </c>
      <c r="C1266" s="33" t="s">
        <v>4605</v>
      </c>
      <c r="D1266" s="33" t="s">
        <v>55</v>
      </c>
      <c r="E1266" s="33" t="s">
        <v>2444</v>
      </c>
      <c r="F1266" s="33" t="s">
        <v>4627</v>
      </c>
      <c r="G1266" s="32">
        <f>MONTH(Tabla3[[#This Row],[Fecha de Registro]])</f>
        <v>5</v>
      </c>
    </row>
    <row r="1267" spans="1:7">
      <c r="A1267" s="33" t="s">
        <v>4628</v>
      </c>
      <c r="B1267" s="33" t="s">
        <v>1127</v>
      </c>
      <c r="C1267" s="33" t="s">
        <v>4605</v>
      </c>
      <c r="D1267" s="33" t="s">
        <v>55</v>
      </c>
      <c r="E1267" s="33" t="s">
        <v>2438</v>
      </c>
      <c r="F1267" s="33" t="s">
        <v>4629</v>
      </c>
      <c r="G1267" s="32">
        <f>MONTH(Tabla3[[#This Row],[Fecha de Registro]])</f>
        <v>5</v>
      </c>
    </row>
    <row r="1268" spans="1:7">
      <c r="A1268" s="33" t="s">
        <v>4630</v>
      </c>
      <c r="B1268" s="33" t="s">
        <v>1127</v>
      </c>
      <c r="C1268" s="33" t="s">
        <v>4605</v>
      </c>
      <c r="D1268" s="33" t="s">
        <v>55</v>
      </c>
      <c r="E1268" s="33" t="s">
        <v>2438</v>
      </c>
      <c r="F1268" s="33" t="s">
        <v>4631</v>
      </c>
      <c r="G1268" s="32">
        <f>MONTH(Tabla3[[#This Row],[Fecha de Registro]])</f>
        <v>5</v>
      </c>
    </row>
    <row r="1269" spans="1:7">
      <c r="A1269" s="33" t="s">
        <v>4632</v>
      </c>
      <c r="B1269" s="33" t="s">
        <v>1127</v>
      </c>
      <c r="C1269" s="33" t="s">
        <v>4633</v>
      </c>
      <c r="D1269" s="33" t="s">
        <v>55</v>
      </c>
      <c r="E1269" s="33" t="s">
        <v>2438</v>
      </c>
      <c r="F1269" s="33" t="s">
        <v>4634</v>
      </c>
      <c r="G1269" s="32">
        <f>MONTH(Tabla3[[#This Row],[Fecha de Registro]])</f>
        <v>5</v>
      </c>
    </row>
    <row r="1270" spans="1:7">
      <c r="A1270" s="33" t="s">
        <v>4635</v>
      </c>
      <c r="B1270" s="33" t="s">
        <v>1127</v>
      </c>
      <c r="C1270" s="33" t="s">
        <v>4633</v>
      </c>
      <c r="D1270" s="33" t="s">
        <v>55</v>
      </c>
      <c r="E1270" s="33" t="s">
        <v>2438</v>
      </c>
      <c r="F1270" s="33" t="s">
        <v>4636</v>
      </c>
      <c r="G1270" s="32">
        <f>MONTH(Tabla3[[#This Row],[Fecha de Registro]])</f>
        <v>5</v>
      </c>
    </row>
    <row r="1271" spans="1:7">
      <c r="A1271" s="33" t="s">
        <v>4637</v>
      </c>
      <c r="B1271" s="33" t="s">
        <v>1127</v>
      </c>
      <c r="C1271" s="33" t="s">
        <v>4633</v>
      </c>
      <c r="D1271" s="33" t="s">
        <v>55</v>
      </c>
      <c r="E1271" s="33" t="s">
        <v>2438</v>
      </c>
      <c r="F1271" s="33" t="s">
        <v>4638</v>
      </c>
      <c r="G1271" s="32">
        <f>MONTH(Tabla3[[#This Row],[Fecha de Registro]])</f>
        <v>5</v>
      </c>
    </row>
    <row r="1272" spans="1:7">
      <c r="A1272" s="33" t="s">
        <v>4639</v>
      </c>
      <c r="B1272" s="33" t="s">
        <v>1127</v>
      </c>
      <c r="C1272" s="33" t="s">
        <v>4633</v>
      </c>
      <c r="D1272" s="33" t="s">
        <v>55</v>
      </c>
      <c r="E1272" s="33" t="s">
        <v>2438</v>
      </c>
      <c r="F1272" s="33" t="s">
        <v>4640</v>
      </c>
      <c r="G1272" s="32">
        <f>MONTH(Tabla3[[#This Row],[Fecha de Registro]])</f>
        <v>5</v>
      </c>
    </row>
    <row r="1273" spans="1:7">
      <c r="A1273" s="33" t="s">
        <v>4641</v>
      </c>
      <c r="B1273" s="33" t="s">
        <v>1127</v>
      </c>
      <c r="C1273" s="33" t="s">
        <v>4633</v>
      </c>
      <c r="D1273" s="33" t="s">
        <v>55</v>
      </c>
      <c r="E1273" s="33" t="s">
        <v>2438</v>
      </c>
      <c r="F1273" s="33" t="s">
        <v>4642</v>
      </c>
      <c r="G1273" s="32">
        <f>MONTH(Tabla3[[#This Row],[Fecha de Registro]])</f>
        <v>5</v>
      </c>
    </row>
    <row r="1274" spans="1:7">
      <c r="A1274" s="33" t="s">
        <v>4643</v>
      </c>
      <c r="B1274" s="33" t="s">
        <v>1127</v>
      </c>
      <c r="C1274" s="33" t="s">
        <v>4633</v>
      </c>
      <c r="D1274" s="33" t="s">
        <v>55</v>
      </c>
      <c r="E1274" s="33" t="s">
        <v>2438</v>
      </c>
      <c r="F1274" s="33" t="s">
        <v>4644</v>
      </c>
      <c r="G1274" s="32">
        <f>MONTH(Tabla3[[#This Row],[Fecha de Registro]])</f>
        <v>5</v>
      </c>
    </row>
    <row r="1275" spans="1:7">
      <c r="A1275" s="33" t="s">
        <v>4645</v>
      </c>
      <c r="B1275" s="33" t="s">
        <v>1127</v>
      </c>
      <c r="C1275" s="33" t="s">
        <v>4633</v>
      </c>
      <c r="D1275" s="33" t="s">
        <v>55</v>
      </c>
      <c r="E1275" s="33" t="s">
        <v>2339</v>
      </c>
      <c r="F1275" s="33" t="s">
        <v>4646</v>
      </c>
      <c r="G1275" s="32">
        <f>MONTH(Tabla3[[#This Row],[Fecha de Registro]])</f>
        <v>5</v>
      </c>
    </row>
    <row r="1276" spans="1:7">
      <c r="A1276" s="33" t="s">
        <v>4647</v>
      </c>
      <c r="B1276" s="33" t="s">
        <v>1127</v>
      </c>
      <c r="C1276" s="33" t="s">
        <v>4633</v>
      </c>
      <c r="D1276" s="33" t="s">
        <v>55</v>
      </c>
      <c r="E1276" s="33" t="s">
        <v>2339</v>
      </c>
      <c r="F1276" s="33" t="s">
        <v>4648</v>
      </c>
      <c r="G1276" s="32">
        <f>MONTH(Tabla3[[#This Row],[Fecha de Registro]])</f>
        <v>5</v>
      </c>
    </row>
    <row r="1277" spans="1:7">
      <c r="A1277" s="33" t="s">
        <v>4649</v>
      </c>
      <c r="B1277" s="33" t="s">
        <v>1127</v>
      </c>
      <c r="C1277" s="33" t="s">
        <v>4633</v>
      </c>
      <c r="D1277" s="33" t="s">
        <v>55</v>
      </c>
      <c r="E1277" s="33" t="s">
        <v>2438</v>
      </c>
      <c r="F1277" s="33" t="s">
        <v>4650</v>
      </c>
      <c r="G1277" s="32">
        <f>MONTH(Tabla3[[#This Row],[Fecha de Registro]])</f>
        <v>5</v>
      </c>
    </row>
    <row r="1278" spans="1:7">
      <c r="A1278" s="33" t="s">
        <v>4651</v>
      </c>
      <c r="B1278" s="33" t="s">
        <v>1127</v>
      </c>
      <c r="C1278" s="33" t="s">
        <v>4652</v>
      </c>
      <c r="D1278" s="33" t="s">
        <v>55</v>
      </c>
      <c r="E1278" s="33" t="s">
        <v>2339</v>
      </c>
      <c r="F1278" s="33" t="s">
        <v>4653</v>
      </c>
      <c r="G1278" s="32">
        <f>MONTH(Tabla3[[#This Row],[Fecha de Registro]])</f>
        <v>5</v>
      </c>
    </row>
    <row r="1279" spans="1:7">
      <c r="A1279" s="33" t="s">
        <v>4654</v>
      </c>
      <c r="B1279" s="33" t="s">
        <v>1127</v>
      </c>
      <c r="C1279" s="33" t="s">
        <v>4652</v>
      </c>
      <c r="D1279" s="33" t="s">
        <v>55</v>
      </c>
      <c r="E1279" s="33" t="s">
        <v>2339</v>
      </c>
      <c r="F1279" s="33" t="s">
        <v>4655</v>
      </c>
      <c r="G1279" s="32">
        <f>MONTH(Tabla3[[#This Row],[Fecha de Registro]])</f>
        <v>5</v>
      </c>
    </row>
    <row r="1280" spans="1:7">
      <c r="A1280" s="33" t="s">
        <v>4656</v>
      </c>
      <c r="B1280" s="33" t="s">
        <v>1127</v>
      </c>
      <c r="C1280" s="33" t="s">
        <v>4652</v>
      </c>
      <c r="D1280" s="33" t="s">
        <v>55</v>
      </c>
      <c r="E1280" s="33" t="s">
        <v>2339</v>
      </c>
      <c r="F1280" s="33" t="s">
        <v>4657</v>
      </c>
      <c r="G1280" s="32">
        <f>MONTH(Tabla3[[#This Row],[Fecha de Registro]])</f>
        <v>5</v>
      </c>
    </row>
    <row r="1281" spans="1:7">
      <c r="A1281" s="33" t="s">
        <v>4658</v>
      </c>
      <c r="B1281" s="33" t="s">
        <v>1127</v>
      </c>
      <c r="C1281" s="33" t="s">
        <v>4652</v>
      </c>
      <c r="D1281" s="33" t="s">
        <v>55</v>
      </c>
      <c r="E1281" s="33" t="s">
        <v>2339</v>
      </c>
      <c r="F1281" s="33" t="s">
        <v>4659</v>
      </c>
      <c r="G1281" s="32">
        <f>MONTH(Tabla3[[#This Row],[Fecha de Registro]])</f>
        <v>5</v>
      </c>
    </row>
    <row r="1282" spans="1:7">
      <c r="A1282" s="33" t="s">
        <v>4660</v>
      </c>
      <c r="B1282" s="33" t="s">
        <v>1127</v>
      </c>
      <c r="C1282" s="33" t="s">
        <v>4652</v>
      </c>
      <c r="D1282" s="33" t="s">
        <v>55</v>
      </c>
      <c r="E1282" s="33" t="s">
        <v>2339</v>
      </c>
      <c r="F1282" s="33" t="s">
        <v>4661</v>
      </c>
      <c r="G1282" s="32">
        <f>MONTH(Tabla3[[#This Row],[Fecha de Registro]])</f>
        <v>5</v>
      </c>
    </row>
    <row r="1283" spans="1:7">
      <c r="A1283" s="33" t="s">
        <v>4662</v>
      </c>
      <c r="B1283" s="33" t="s">
        <v>1127</v>
      </c>
      <c r="C1283" s="33" t="s">
        <v>4652</v>
      </c>
      <c r="D1283" s="33" t="s">
        <v>55</v>
      </c>
      <c r="E1283" s="33" t="s">
        <v>2444</v>
      </c>
      <c r="F1283" s="33" t="s">
        <v>4663</v>
      </c>
      <c r="G1283" s="32">
        <f>MONTH(Tabla3[[#This Row],[Fecha de Registro]])</f>
        <v>5</v>
      </c>
    </row>
    <row r="1284" spans="1:7">
      <c r="A1284" s="33" t="s">
        <v>4664</v>
      </c>
      <c r="B1284" s="33" t="s">
        <v>1127</v>
      </c>
      <c r="C1284" s="33" t="s">
        <v>4652</v>
      </c>
      <c r="D1284" s="33" t="s">
        <v>55</v>
      </c>
      <c r="E1284" s="33" t="s">
        <v>2438</v>
      </c>
      <c r="F1284" s="33" t="s">
        <v>4665</v>
      </c>
      <c r="G1284" s="32">
        <f>MONTH(Tabla3[[#This Row],[Fecha de Registro]])</f>
        <v>5</v>
      </c>
    </row>
    <row r="1285" spans="1:7">
      <c r="A1285" s="33" t="s">
        <v>4666</v>
      </c>
      <c r="B1285" s="33" t="s">
        <v>1127</v>
      </c>
      <c r="C1285" s="33" t="s">
        <v>4652</v>
      </c>
      <c r="D1285" s="33" t="s">
        <v>55</v>
      </c>
      <c r="E1285" s="33" t="s">
        <v>2444</v>
      </c>
      <c r="F1285" s="33" t="s">
        <v>4667</v>
      </c>
      <c r="G1285" s="32">
        <f>MONTH(Tabla3[[#This Row],[Fecha de Registro]])</f>
        <v>5</v>
      </c>
    </row>
    <row r="1286" spans="1:7">
      <c r="A1286" s="33" t="s">
        <v>4668</v>
      </c>
      <c r="B1286" s="33" t="s">
        <v>1127</v>
      </c>
      <c r="C1286" s="33" t="s">
        <v>4669</v>
      </c>
      <c r="D1286" s="33" t="s">
        <v>55</v>
      </c>
      <c r="E1286" s="33" t="s">
        <v>2339</v>
      </c>
      <c r="F1286" s="33" t="s">
        <v>4670</v>
      </c>
      <c r="G1286" s="32">
        <f>MONTH(Tabla3[[#This Row],[Fecha de Registro]])</f>
        <v>5</v>
      </c>
    </row>
    <row r="1287" spans="1:7">
      <c r="A1287" s="33" t="s">
        <v>4671</v>
      </c>
      <c r="B1287" s="33" t="s">
        <v>1127</v>
      </c>
      <c r="C1287" s="33" t="s">
        <v>4652</v>
      </c>
      <c r="D1287" s="33" t="s">
        <v>55</v>
      </c>
      <c r="E1287" s="33" t="s">
        <v>2339</v>
      </c>
      <c r="F1287" s="33" t="s">
        <v>4672</v>
      </c>
      <c r="G1287" s="32">
        <f>MONTH(Tabla3[[#This Row],[Fecha de Registro]])</f>
        <v>5</v>
      </c>
    </row>
    <row r="1288" spans="1:7">
      <c r="A1288" s="33" t="s">
        <v>4673</v>
      </c>
      <c r="B1288" s="33" t="s">
        <v>1127</v>
      </c>
      <c r="C1288" s="33" t="s">
        <v>4652</v>
      </c>
      <c r="D1288" s="33" t="s">
        <v>55</v>
      </c>
      <c r="E1288" s="33" t="s">
        <v>2438</v>
      </c>
      <c r="F1288" s="33" t="s">
        <v>4674</v>
      </c>
      <c r="G1288" s="32">
        <f>MONTH(Tabla3[[#This Row],[Fecha de Registro]])</f>
        <v>5</v>
      </c>
    </row>
    <row r="1289" spans="1:7">
      <c r="A1289" s="33" t="s">
        <v>4675</v>
      </c>
      <c r="B1289" s="33" t="s">
        <v>1127</v>
      </c>
      <c r="C1289" s="33" t="s">
        <v>4652</v>
      </c>
      <c r="D1289" s="33" t="s">
        <v>55</v>
      </c>
      <c r="E1289" s="33" t="s">
        <v>2339</v>
      </c>
      <c r="F1289" s="33" t="s">
        <v>4676</v>
      </c>
      <c r="G1289" s="32">
        <f>MONTH(Tabla3[[#This Row],[Fecha de Registro]])</f>
        <v>5</v>
      </c>
    </row>
    <row r="1290" spans="1:7">
      <c r="A1290" s="33" t="s">
        <v>4677</v>
      </c>
      <c r="B1290" s="33" t="s">
        <v>1127</v>
      </c>
      <c r="C1290" s="33" t="s">
        <v>4652</v>
      </c>
      <c r="D1290" s="33" t="s">
        <v>55</v>
      </c>
      <c r="E1290" s="33" t="s">
        <v>2339</v>
      </c>
      <c r="F1290" s="33" t="s">
        <v>4678</v>
      </c>
      <c r="G1290" s="32">
        <f>MONTH(Tabla3[[#This Row],[Fecha de Registro]])</f>
        <v>5</v>
      </c>
    </row>
    <row r="1291" spans="1:7">
      <c r="A1291" s="33" t="s">
        <v>4679</v>
      </c>
      <c r="B1291" s="33" t="s">
        <v>1127</v>
      </c>
      <c r="C1291" s="33" t="s">
        <v>4652</v>
      </c>
      <c r="D1291" s="33" t="s">
        <v>55</v>
      </c>
      <c r="E1291" s="33" t="s">
        <v>2339</v>
      </c>
      <c r="F1291" s="33" t="s">
        <v>4680</v>
      </c>
      <c r="G1291" s="32">
        <f>MONTH(Tabla3[[#This Row],[Fecha de Registro]])</f>
        <v>5</v>
      </c>
    </row>
    <row r="1292" spans="1:7">
      <c r="A1292" s="33" t="s">
        <v>4681</v>
      </c>
      <c r="B1292" s="33" t="s">
        <v>1127</v>
      </c>
      <c r="C1292" s="33" t="s">
        <v>4652</v>
      </c>
      <c r="D1292" s="33" t="s">
        <v>55</v>
      </c>
      <c r="E1292" s="33" t="s">
        <v>2438</v>
      </c>
      <c r="F1292" s="33" t="s">
        <v>4682</v>
      </c>
      <c r="G1292" s="32">
        <f>MONTH(Tabla3[[#This Row],[Fecha de Registro]])</f>
        <v>5</v>
      </c>
    </row>
    <row r="1293" spans="1:7">
      <c r="A1293" s="33" t="s">
        <v>4683</v>
      </c>
      <c r="B1293" s="33" t="s">
        <v>1127</v>
      </c>
      <c r="C1293" s="33" t="s">
        <v>4652</v>
      </c>
      <c r="D1293" s="33" t="s">
        <v>55</v>
      </c>
      <c r="E1293" s="33" t="s">
        <v>2339</v>
      </c>
      <c r="F1293" s="33" t="s">
        <v>4684</v>
      </c>
      <c r="G1293" s="32">
        <f>MONTH(Tabla3[[#This Row],[Fecha de Registro]])</f>
        <v>5</v>
      </c>
    </row>
    <row r="1294" spans="1:7">
      <c r="A1294" s="33" t="s">
        <v>4685</v>
      </c>
      <c r="B1294" s="33" t="s">
        <v>1127</v>
      </c>
      <c r="C1294" s="33" t="s">
        <v>4652</v>
      </c>
      <c r="D1294" s="33" t="s">
        <v>55</v>
      </c>
      <c r="E1294" s="33" t="s">
        <v>2339</v>
      </c>
      <c r="F1294" s="33" t="s">
        <v>4686</v>
      </c>
      <c r="G1294" s="32">
        <f>MONTH(Tabla3[[#This Row],[Fecha de Registro]])</f>
        <v>5</v>
      </c>
    </row>
    <row r="1295" spans="1:7">
      <c r="A1295" s="33" t="s">
        <v>4687</v>
      </c>
      <c r="B1295" s="33" t="s">
        <v>1127</v>
      </c>
      <c r="C1295" s="33" t="s">
        <v>4652</v>
      </c>
      <c r="D1295" s="33" t="s">
        <v>55</v>
      </c>
      <c r="E1295" s="33" t="s">
        <v>2339</v>
      </c>
      <c r="F1295" s="33" t="s">
        <v>4688</v>
      </c>
      <c r="G1295" s="32">
        <f>MONTH(Tabla3[[#This Row],[Fecha de Registro]])</f>
        <v>5</v>
      </c>
    </row>
    <row r="1296" spans="1:7">
      <c r="A1296" s="33" t="s">
        <v>4689</v>
      </c>
      <c r="B1296" s="33" t="s">
        <v>1127</v>
      </c>
      <c r="C1296" s="33" t="s">
        <v>4690</v>
      </c>
      <c r="D1296" s="33" t="s">
        <v>55</v>
      </c>
      <c r="E1296" s="33" t="s">
        <v>2339</v>
      </c>
      <c r="F1296" s="33" t="s">
        <v>4691</v>
      </c>
      <c r="G1296" s="32">
        <f>MONTH(Tabla3[[#This Row],[Fecha de Registro]])</f>
        <v>5</v>
      </c>
    </row>
    <row r="1297" spans="1:7">
      <c r="A1297" s="33" t="s">
        <v>4692</v>
      </c>
      <c r="B1297" s="33" t="s">
        <v>1127</v>
      </c>
      <c r="C1297" s="33" t="s">
        <v>4690</v>
      </c>
      <c r="D1297" s="33" t="s">
        <v>55</v>
      </c>
      <c r="E1297" s="33" t="s">
        <v>2339</v>
      </c>
      <c r="F1297" s="33" t="s">
        <v>4693</v>
      </c>
      <c r="G1297" s="32">
        <f>MONTH(Tabla3[[#This Row],[Fecha de Registro]])</f>
        <v>5</v>
      </c>
    </row>
    <row r="1298" spans="1:7">
      <c r="A1298" s="33" t="s">
        <v>4694</v>
      </c>
      <c r="B1298" s="33" t="s">
        <v>1127</v>
      </c>
      <c r="C1298" s="33" t="s">
        <v>4690</v>
      </c>
      <c r="D1298" s="33" t="s">
        <v>55</v>
      </c>
      <c r="E1298" s="33" t="s">
        <v>2339</v>
      </c>
      <c r="F1298" s="33" t="s">
        <v>4695</v>
      </c>
      <c r="G1298" s="32">
        <f>MONTH(Tabla3[[#This Row],[Fecha de Registro]])</f>
        <v>5</v>
      </c>
    </row>
    <row r="1299" spans="1:7">
      <c r="A1299" s="33" t="s">
        <v>4696</v>
      </c>
      <c r="B1299" s="33" t="s">
        <v>1127</v>
      </c>
      <c r="C1299" s="33" t="s">
        <v>4690</v>
      </c>
      <c r="D1299" s="33" t="s">
        <v>55</v>
      </c>
      <c r="E1299" s="33" t="s">
        <v>2339</v>
      </c>
      <c r="F1299" s="33" t="s">
        <v>4697</v>
      </c>
      <c r="G1299" s="32">
        <f>MONTH(Tabla3[[#This Row],[Fecha de Registro]])</f>
        <v>5</v>
      </c>
    </row>
    <row r="1300" spans="1:7">
      <c r="A1300" s="33" t="s">
        <v>4698</v>
      </c>
      <c r="B1300" s="33" t="s">
        <v>1127</v>
      </c>
      <c r="C1300" s="33" t="s">
        <v>4690</v>
      </c>
      <c r="D1300" s="33" t="s">
        <v>55</v>
      </c>
      <c r="E1300" s="33" t="s">
        <v>2339</v>
      </c>
      <c r="F1300" s="33" t="s">
        <v>4699</v>
      </c>
      <c r="G1300" s="32">
        <f>MONTH(Tabla3[[#This Row],[Fecha de Registro]])</f>
        <v>5</v>
      </c>
    </row>
    <row r="1301" spans="1:7">
      <c r="A1301" s="33" t="s">
        <v>4700</v>
      </c>
      <c r="B1301" s="33" t="s">
        <v>1127</v>
      </c>
      <c r="C1301" s="33" t="s">
        <v>4690</v>
      </c>
      <c r="D1301" s="33" t="s">
        <v>55</v>
      </c>
      <c r="E1301" s="33" t="s">
        <v>2339</v>
      </c>
      <c r="F1301" s="33" t="s">
        <v>4701</v>
      </c>
      <c r="G1301" s="32">
        <f>MONTH(Tabla3[[#This Row],[Fecha de Registro]])</f>
        <v>5</v>
      </c>
    </row>
    <row r="1302" spans="1:7">
      <c r="A1302" s="33" t="s">
        <v>4702</v>
      </c>
      <c r="B1302" s="33" t="s">
        <v>1127</v>
      </c>
      <c r="C1302" s="33" t="s">
        <v>4690</v>
      </c>
      <c r="D1302" s="33" t="s">
        <v>55</v>
      </c>
      <c r="E1302" s="33" t="s">
        <v>2339</v>
      </c>
      <c r="F1302" s="33" t="s">
        <v>4703</v>
      </c>
      <c r="G1302" s="32">
        <f>MONTH(Tabla3[[#This Row],[Fecha de Registro]])</f>
        <v>5</v>
      </c>
    </row>
    <row r="1303" spans="1:7">
      <c r="A1303" s="33" t="s">
        <v>4704</v>
      </c>
      <c r="B1303" s="33" t="s">
        <v>1127</v>
      </c>
      <c r="C1303" s="33" t="s">
        <v>4690</v>
      </c>
      <c r="D1303" s="33" t="s">
        <v>55</v>
      </c>
      <c r="E1303" s="33" t="s">
        <v>2438</v>
      </c>
      <c r="F1303" s="33" t="s">
        <v>4705</v>
      </c>
      <c r="G1303" s="32">
        <f>MONTH(Tabla3[[#This Row],[Fecha de Registro]])</f>
        <v>5</v>
      </c>
    </row>
    <row r="1304" spans="1:7">
      <c r="A1304" s="33" t="s">
        <v>4706</v>
      </c>
      <c r="B1304" s="33" t="s">
        <v>1127</v>
      </c>
      <c r="C1304" s="33" t="s">
        <v>4690</v>
      </c>
      <c r="D1304" s="33" t="s">
        <v>55</v>
      </c>
      <c r="E1304" s="33" t="s">
        <v>2438</v>
      </c>
      <c r="F1304" s="33" t="s">
        <v>4707</v>
      </c>
      <c r="G1304" s="32">
        <f>MONTH(Tabla3[[#This Row],[Fecha de Registro]])</f>
        <v>5</v>
      </c>
    </row>
    <row r="1305" spans="1:7">
      <c r="A1305" s="33" t="s">
        <v>4708</v>
      </c>
      <c r="B1305" s="33" t="s">
        <v>1127</v>
      </c>
      <c r="C1305" s="33" t="s">
        <v>4690</v>
      </c>
      <c r="D1305" s="33" t="s">
        <v>55</v>
      </c>
      <c r="E1305" s="33" t="s">
        <v>2339</v>
      </c>
      <c r="F1305" s="33" t="s">
        <v>4709</v>
      </c>
      <c r="G1305" s="32">
        <f>MONTH(Tabla3[[#This Row],[Fecha de Registro]])</f>
        <v>5</v>
      </c>
    </row>
    <row r="1306" spans="1:7">
      <c r="A1306" s="33" t="s">
        <v>4710</v>
      </c>
      <c r="B1306" s="33" t="s">
        <v>1127</v>
      </c>
      <c r="C1306" s="33" t="s">
        <v>4690</v>
      </c>
      <c r="D1306" s="33" t="s">
        <v>55</v>
      </c>
      <c r="E1306" s="33" t="s">
        <v>2339</v>
      </c>
      <c r="F1306" s="33" t="s">
        <v>4711</v>
      </c>
      <c r="G1306" s="32">
        <f>MONTH(Tabla3[[#This Row],[Fecha de Registro]])</f>
        <v>5</v>
      </c>
    </row>
    <row r="1307" spans="1:7">
      <c r="A1307" s="33" t="s">
        <v>4712</v>
      </c>
      <c r="B1307" s="33" t="s">
        <v>1127</v>
      </c>
      <c r="C1307" s="33" t="s">
        <v>4690</v>
      </c>
      <c r="D1307" s="33" t="s">
        <v>55</v>
      </c>
      <c r="E1307" s="33" t="s">
        <v>2339</v>
      </c>
      <c r="F1307" s="33" t="s">
        <v>4713</v>
      </c>
      <c r="G1307" s="32">
        <f>MONTH(Tabla3[[#This Row],[Fecha de Registro]])</f>
        <v>5</v>
      </c>
    </row>
    <row r="1308" spans="1:7">
      <c r="A1308" s="33" t="s">
        <v>4714</v>
      </c>
      <c r="B1308" s="33" t="s">
        <v>1127</v>
      </c>
      <c r="C1308" s="33" t="s">
        <v>4690</v>
      </c>
      <c r="D1308" s="33" t="s">
        <v>55</v>
      </c>
      <c r="E1308" s="33" t="s">
        <v>2438</v>
      </c>
      <c r="F1308" s="33" t="s">
        <v>4715</v>
      </c>
      <c r="G1308" s="32">
        <f>MONTH(Tabla3[[#This Row],[Fecha de Registro]])</f>
        <v>5</v>
      </c>
    </row>
    <row r="1309" spans="1:7">
      <c r="A1309" s="33" t="s">
        <v>4716</v>
      </c>
      <c r="B1309" s="33" t="s">
        <v>1127</v>
      </c>
      <c r="C1309" s="33" t="s">
        <v>4690</v>
      </c>
      <c r="D1309" s="33" t="s">
        <v>55</v>
      </c>
      <c r="E1309" s="33" t="s">
        <v>2438</v>
      </c>
      <c r="F1309" s="33" t="s">
        <v>4717</v>
      </c>
      <c r="G1309" s="32">
        <f>MONTH(Tabla3[[#This Row],[Fecha de Registro]])</f>
        <v>5</v>
      </c>
    </row>
    <row r="1310" spans="1:7">
      <c r="A1310" s="33" t="s">
        <v>4718</v>
      </c>
      <c r="B1310" s="33" t="s">
        <v>1127</v>
      </c>
      <c r="C1310" s="33" t="s">
        <v>4690</v>
      </c>
      <c r="D1310" s="33" t="s">
        <v>55</v>
      </c>
      <c r="E1310" s="33" t="s">
        <v>2438</v>
      </c>
      <c r="F1310" s="33" t="s">
        <v>4719</v>
      </c>
      <c r="G1310" s="32">
        <f>MONTH(Tabla3[[#This Row],[Fecha de Registro]])</f>
        <v>5</v>
      </c>
    </row>
    <row r="1311" spans="1:7">
      <c r="A1311" s="33" t="s">
        <v>4720</v>
      </c>
      <c r="B1311" s="33" t="s">
        <v>1127</v>
      </c>
      <c r="C1311" s="33" t="s">
        <v>4690</v>
      </c>
      <c r="D1311" s="33" t="s">
        <v>55</v>
      </c>
      <c r="E1311" s="33" t="s">
        <v>2438</v>
      </c>
      <c r="F1311" s="33" t="s">
        <v>4721</v>
      </c>
      <c r="G1311" s="32">
        <f>MONTH(Tabla3[[#This Row],[Fecha de Registro]])</f>
        <v>5</v>
      </c>
    </row>
    <row r="1312" spans="1:7">
      <c r="A1312" s="33" t="s">
        <v>4722</v>
      </c>
      <c r="B1312" s="33" t="s">
        <v>1127</v>
      </c>
      <c r="C1312" s="33" t="s">
        <v>4690</v>
      </c>
      <c r="D1312" s="33" t="s">
        <v>55</v>
      </c>
      <c r="E1312" s="33" t="s">
        <v>2438</v>
      </c>
      <c r="F1312" s="33" t="s">
        <v>4723</v>
      </c>
      <c r="G1312" s="32">
        <f>MONTH(Tabla3[[#This Row],[Fecha de Registro]])</f>
        <v>5</v>
      </c>
    </row>
    <row r="1313" spans="1:7">
      <c r="A1313" s="33" t="s">
        <v>4724</v>
      </c>
      <c r="B1313" s="33" t="s">
        <v>1127</v>
      </c>
      <c r="C1313" s="33" t="s">
        <v>4690</v>
      </c>
      <c r="D1313" s="33" t="s">
        <v>55</v>
      </c>
      <c r="E1313" s="33" t="s">
        <v>2444</v>
      </c>
      <c r="F1313" s="33" t="s">
        <v>4725</v>
      </c>
      <c r="G1313" s="32">
        <f>MONTH(Tabla3[[#This Row],[Fecha de Registro]])</f>
        <v>5</v>
      </c>
    </row>
    <row r="1314" spans="1:7">
      <c r="A1314" s="33" t="s">
        <v>4726</v>
      </c>
      <c r="B1314" s="33" t="s">
        <v>1127</v>
      </c>
      <c r="C1314" s="33" t="s">
        <v>4690</v>
      </c>
      <c r="D1314" s="33" t="s">
        <v>55</v>
      </c>
      <c r="E1314" s="33" t="s">
        <v>2438</v>
      </c>
      <c r="F1314" s="33" t="s">
        <v>4727</v>
      </c>
      <c r="G1314" s="32">
        <f>MONTH(Tabla3[[#This Row],[Fecha de Registro]])</f>
        <v>5</v>
      </c>
    </row>
    <row r="1315" spans="1:7">
      <c r="A1315" s="33" t="s">
        <v>4728</v>
      </c>
      <c r="B1315" s="33" t="s">
        <v>1127</v>
      </c>
      <c r="C1315" s="33" t="s">
        <v>4690</v>
      </c>
      <c r="D1315" s="33" t="s">
        <v>55</v>
      </c>
      <c r="E1315" s="33" t="s">
        <v>2438</v>
      </c>
      <c r="F1315" s="33" t="s">
        <v>4729</v>
      </c>
      <c r="G1315" s="32">
        <f>MONTH(Tabla3[[#This Row],[Fecha de Registro]])</f>
        <v>5</v>
      </c>
    </row>
    <row r="1316" spans="1:7">
      <c r="A1316" s="33" t="s">
        <v>4978</v>
      </c>
      <c r="B1316" s="33" t="s">
        <v>1127</v>
      </c>
      <c r="C1316" s="33" t="s">
        <v>4979</v>
      </c>
      <c r="D1316" s="33" t="s">
        <v>55</v>
      </c>
      <c r="E1316" s="33" t="s">
        <v>2339</v>
      </c>
      <c r="F1316" s="33" t="s">
        <v>4778</v>
      </c>
      <c r="G1316" s="32">
        <f>MONTH(Tabla3[[#This Row],[Fecha de Registro]])</f>
        <v>6</v>
      </c>
    </row>
    <row r="1317" spans="1:7">
      <c r="A1317" s="33" t="s">
        <v>4980</v>
      </c>
      <c r="B1317" s="33" t="s">
        <v>1127</v>
      </c>
      <c r="C1317" s="33" t="s">
        <v>4979</v>
      </c>
      <c r="D1317" s="33" t="s">
        <v>55</v>
      </c>
      <c r="E1317" s="33" t="s">
        <v>2339</v>
      </c>
      <c r="F1317" s="33" t="s">
        <v>4780</v>
      </c>
      <c r="G1317" s="32">
        <f>MONTH(Tabla3[[#This Row],[Fecha de Registro]])</f>
        <v>6</v>
      </c>
    </row>
    <row r="1318" spans="1:7">
      <c r="A1318" s="33" t="s">
        <v>4981</v>
      </c>
      <c r="B1318" s="33" t="s">
        <v>1127</v>
      </c>
      <c r="C1318" s="33" t="s">
        <v>4979</v>
      </c>
      <c r="D1318" s="33" t="s">
        <v>55</v>
      </c>
      <c r="E1318" s="33" t="s">
        <v>2339</v>
      </c>
      <c r="F1318" s="33" t="s">
        <v>4782</v>
      </c>
      <c r="G1318" s="32">
        <f>MONTH(Tabla3[[#This Row],[Fecha de Registro]])</f>
        <v>6</v>
      </c>
    </row>
    <row r="1319" spans="1:7">
      <c r="A1319" s="33" t="s">
        <v>4982</v>
      </c>
      <c r="B1319" s="33" t="s">
        <v>1127</v>
      </c>
      <c r="C1319" s="33" t="s">
        <v>4979</v>
      </c>
      <c r="D1319" s="33" t="s">
        <v>55</v>
      </c>
      <c r="E1319" s="33" t="s">
        <v>2339</v>
      </c>
      <c r="F1319" s="33" t="s">
        <v>4784</v>
      </c>
      <c r="G1319" s="32">
        <f>MONTH(Tabla3[[#This Row],[Fecha de Registro]])</f>
        <v>6</v>
      </c>
    </row>
    <row r="1320" spans="1:7">
      <c r="A1320" s="33" t="s">
        <v>4983</v>
      </c>
      <c r="B1320" s="33" t="s">
        <v>1127</v>
      </c>
      <c r="C1320" s="33" t="s">
        <v>4979</v>
      </c>
      <c r="D1320" s="33" t="s">
        <v>55</v>
      </c>
      <c r="E1320" s="33" t="s">
        <v>2339</v>
      </c>
      <c r="F1320" s="33" t="s">
        <v>4786</v>
      </c>
      <c r="G1320" s="32">
        <f>MONTH(Tabla3[[#This Row],[Fecha de Registro]])</f>
        <v>6</v>
      </c>
    </row>
    <row r="1321" spans="1:7">
      <c r="A1321" s="33" t="s">
        <v>4984</v>
      </c>
      <c r="B1321" s="33" t="s">
        <v>1127</v>
      </c>
      <c r="C1321" s="33" t="s">
        <v>4979</v>
      </c>
      <c r="D1321" s="33" t="s">
        <v>55</v>
      </c>
      <c r="E1321" s="33" t="s">
        <v>2339</v>
      </c>
      <c r="F1321" s="33" t="s">
        <v>4788</v>
      </c>
      <c r="G1321" s="32">
        <f>MONTH(Tabla3[[#This Row],[Fecha de Registro]])</f>
        <v>6</v>
      </c>
    </row>
    <row r="1322" spans="1:7">
      <c r="A1322" s="33" t="s">
        <v>4985</v>
      </c>
      <c r="B1322" s="33" t="s">
        <v>1127</v>
      </c>
      <c r="C1322" s="33" t="s">
        <v>4979</v>
      </c>
      <c r="D1322" s="33" t="s">
        <v>55</v>
      </c>
      <c r="E1322" s="33" t="s">
        <v>2339</v>
      </c>
      <c r="F1322" s="33" t="s">
        <v>4790</v>
      </c>
      <c r="G1322" s="32">
        <f>MONTH(Tabla3[[#This Row],[Fecha de Registro]])</f>
        <v>6</v>
      </c>
    </row>
    <row r="1323" spans="1:7">
      <c r="A1323" s="33" t="s">
        <v>4986</v>
      </c>
      <c r="B1323" s="33" t="s">
        <v>1127</v>
      </c>
      <c r="C1323" s="33" t="s">
        <v>4979</v>
      </c>
      <c r="D1323" s="33" t="s">
        <v>55</v>
      </c>
      <c r="E1323" s="33" t="s">
        <v>2339</v>
      </c>
      <c r="F1323" s="33" t="s">
        <v>4792</v>
      </c>
      <c r="G1323" s="32">
        <f>MONTH(Tabla3[[#This Row],[Fecha de Registro]])</f>
        <v>6</v>
      </c>
    </row>
    <row r="1324" spans="1:7">
      <c r="A1324" s="33" t="s">
        <v>4987</v>
      </c>
      <c r="B1324" s="33" t="s">
        <v>1127</v>
      </c>
      <c r="C1324" s="33" t="s">
        <v>4979</v>
      </c>
      <c r="D1324" s="33" t="s">
        <v>55</v>
      </c>
      <c r="E1324" s="33" t="s">
        <v>2339</v>
      </c>
      <c r="F1324" s="33" t="s">
        <v>4794</v>
      </c>
      <c r="G1324" s="32">
        <f>MONTH(Tabla3[[#This Row],[Fecha de Registro]])</f>
        <v>6</v>
      </c>
    </row>
    <row r="1325" spans="1:7">
      <c r="A1325" s="33" t="s">
        <v>4988</v>
      </c>
      <c r="B1325" s="33" t="s">
        <v>1127</v>
      </c>
      <c r="C1325" s="33" t="s">
        <v>4979</v>
      </c>
      <c r="D1325" s="33" t="s">
        <v>55</v>
      </c>
      <c r="E1325" s="33" t="s">
        <v>2339</v>
      </c>
      <c r="F1325" s="33" t="s">
        <v>4796</v>
      </c>
      <c r="G1325" s="32">
        <f>MONTH(Tabla3[[#This Row],[Fecha de Registro]])</f>
        <v>6</v>
      </c>
    </row>
    <row r="1326" spans="1:7">
      <c r="A1326" s="33" t="s">
        <v>4989</v>
      </c>
      <c r="B1326" s="33" t="s">
        <v>1127</v>
      </c>
      <c r="C1326" s="33" t="s">
        <v>4979</v>
      </c>
      <c r="D1326" s="33" t="s">
        <v>55</v>
      </c>
      <c r="E1326" s="33" t="s">
        <v>2339</v>
      </c>
      <c r="F1326" s="33" t="s">
        <v>4798</v>
      </c>
      <c r="G1326" s="32">
        <f>MONTH(Tabla3[[#This Row],[Fecha de Registro]])</f>
        <v>6</v>
      </c>
    </row>
    <row r="1327" spans="1:7">
      <c r="A1327" s="33" t="s">
        <v>4990</v>
      </c>
      <c r="B1327" s="33" t="s">
        <v>1127</v>
      </c>
      <c r="C1327" s="33" t="s">
        <v>4979</v>
      </c>
      <c r="D1327" s="33" t="s">
        <v>55</v>
      </c>
      <c r="E1327" s="33" t="s">
        <v>2339</v>
      </c>
      <c r="F1327" s="33" t="s">
        <v>4800</v>
      </c>
      <c r="G1327" s="32">
        <f>MONTH(Tabla3[[#This Row],[Fecha de Registro]])</f>
        <v>6</v>
      </c>
    </row>
    <row r="1328" spans="1:7">
      <c r="A1328" s="33" t="s">
        <v>4991</v>
      </c>
      <c r="B1328" s="33" t="s">
        <v>1127</v>
      </c>
      <c r="C1328" s="33" t="s">
        <v>4979</v>
      </c>
      <c r="D1328" s="33" t="s">
        <v>55</v>
      </c>
      <c r="E1328" s="33" t="s">
        <v>2339</v>
      </c>
      <c r="F1328" s="33" t="s">
        <v>4802</v>
      </c>
      <c r="G1328" s="32">
        <f>MONTH(Tabla3[[#This Row],[Fecha de Registro]])</f>
        <v>6</v>
      </c>
    </row>
    <row r="1329" spans="1:7">
      <c r="A1329" s="33" t="s">
        <v>4992</v>
      </c>
      <c r="B1329" s="33" t="s">
        <v>1127</v>
      </c>
      <c r="C1329" s="33" t="s">
        <v>4979</v>
      </c>
      <c r="D1329" s="33" t="s">
        <v>55</v>
      </c>
      <c r="E1329" s="33" t="s">
        <v>2339</v>
      </c>
      <c r="F1329" s="33" t="s">
        <v>4804</v>
      </c>
      <c r="G1329" s="32">
        <f>MONTH(Tabla3[[#This Row],[Fecha de Registro]])</f>
        <v>6</v>
      </c>
    </row>
    <row r="1330" spans="1:7">
      <c r="A1330" s="33" t="s">
        <v>4993</v>
      </c>
      <c r="B1330" s="33" t="s">
        <v>1127</v>
      </c>
      <c r="C1330" s="33" t="s">
        <v>4979</v>
      </c>
      <c r="D1330" s="33" t="s">
        <v>55</v>
      </c>
      <c r="E1330" s="33" t="s">
        <v>2339</v>
      </c>
      <c r="F1330" s="33" t="s">
        <v>4806</v>
      </c>
      <c r="G1330" s="32">
        <f>MONTH(Tabla3[[#This Row],[Fecha de Registro]])</f>
        <v>6</v>
      </c>
    </row>
    <row r="1331" spans="1:7">
      <c r="A1331" s="33" t="s">
        <v>4994</v>
      </c>
      <c r="B1331" s="33" t="s">
        <v>1127</v>
      </c>
      <c r="C1331" s="33" t="s">
        <v>4995</v>
      </c>
      <c r="D1331" s="33" t="s">
        <v>55</v>
      </c>
      <c r="E1331" s="33" t="s">
        <v>2339</v>
      </c>
      <c r="F1331" s="33" t="s">
        <v>4808</v>
      </c>
      <c r="G1331" s="32">
        <f>MONTH(Tabla3[[#This Row],[Fecha de Registro]])</f>
        <v>6</v>
      </c>
    </row>
    <row r="1332" spans="1:7">
      <c r="A1332" s="33" t="s">
        <v>4996</v>
      </c>
      <c r="B1332" s="33" t="s">
        <v>1127</v>
      </c>
      <c r="C1332" s="33" t="s">
        <v>4995</v>
      </c>
      <c r="D1332" s="33" t="s">
        <v>55</v>
      </c>
      <c r="E1332" s="33" t="s">
        <v>2339</v>
      </c>
      <c r="F1332" s="33" t="s">
        <v>4810</v>
      </c>
      <c r="G1332" s="32">
        <f>MONTH(Tabla3[[#This Row],[Fecha de Registro]])</f>
        <v>6</v>
      </c>
    </row>
    <row r="1333" spans="1:7">
      <c r="A1333" s="33" t="s">
        <v>4997</v>
      </c>
      <c r="B1333" s="33" t="s">
        <v>1127</v>
      </c>
      <c r="C1333" s="33" t="s">
        <v>4995</v>
      </c>
      <c r="D1333" s="33" t="s">
        <v>55</v>
      </c>
      <c r="E1333" s="33" t="s">
        <v>2339</v>
      </c>
      <c r="F1333" s="33" t="s">
        <v>4812</v>
      </c>
      <c r="G1333" s="32">
        <f>MONTH(Tabla3[[#This Row],[Fecha de Registro]])</f>
        <v>6</v>
      </c>
    </row>
    <row r="1334" spans="1:7">
      <c r="A1334" s="33" t="s">
        <v>4998</v>
      </c>
      <c r="B1334" s="33" t="s">
        <v>1127</v>
      </c>
      <c r="C1334" s="33" t="s">
        <v>4995</v>
      </c>
      <c r="D1334" s="33" t="s">
        <v>55</v>
      </c>
      <c r="E1334" s="33" t="s">
        <v>2339</v>
      </c>
      <c r="F1334" s="33" t="s">
        <v>4814</v>
      </c>
      <c r="G1334" s="32">
        <f>MONTH(Tabla3[[#This Row],[Fecha de Registro]])</f>
        <v>6</v>
      </c>
    </row>
    <row r="1335" spans="1:7">
      <c r="A1335" s="33" t="s">
        <v>4999</v>
      </c>
      <c r="B1335" s="33" t="s">
        <v>1127</v>
      </c>
      <c r="C1335" s="33" t="s">
        <v>4995</v>
      </c>
      <c r="D1335" s="33" t="s">
        <v>55</v>
      </c>
      <c r="E1335" s="33" t="s">
        <v>2339</v>
      </c>
      <c r="F1335" s="33" t="s">
        <v>4816</v>
      </c>
      <c r="G1335" s="32">
        <f>MONTH(Tabla3[[#This Row],[Fecha de Registro]])</f>
        <v>6</v>
      </c>
    </row>
    <row r="1336" spans="1:7">
      <c r="A1336" s="33" t="s">
        <v>5000</v>
      </c>
      <c r="B1336" s="33" t="s">
        <v>1127</v>
      </c>
      <c r="C1336" s="33" t="s">
        <v>4995</v>
      </c>
      <c r="D1336" s="33" t="s">
        <v>55</v>
      </c>
      <c r="E1336" s="33" t="s">
        <v>2339</v>
      </c>
      <c r="F1336" s="33" t="s">
        <v>4818</v>
      </c>
      <c r="G1336" s="32">
        <f>MONTH(Tabla3[[#This Row],[Fecha de Registro]])</f>
        <v>6</v>
      </c>
    </row>
    <row r="1337" spans="1:7">
      <c r="A1337" s="33" t="s">
        <v>5001</v>
      </c>
      <c r="B1337" s="33" t="s">
        <v>1127</v>
      </c>
      <c r="C1337" s="33" t="s">
        <v>4995</v>
      </c>
      <c r="D1337" s="33" t="s">
        <v>55</v>
      </c>
      <c r="E1337" s="33" t="s">
        <v>2339</v>
      </c>
      <c r="F1337" s="33" t="s">
        <v>4820</v>
      </c>
      <c r="G1337" s="32">
        <f>MONTH(Tabla3[[#This Row],[Fecha de Registro]])</f>
        <v>6</v>
      </c>
    </row>
    <row r="1338" spans="1:7">
      <c r="A1338" s="33" t="s">
        <v>5002</v>
      </c>
      <c r="B1338" s="33" t="s">
        <v>1127</v>
      </c>
      <c r="C1338" s="33" t="s">
        <v>4995</v>
      </c>
      <c r="D1338" s="33" t="s">
        <v>55</v>
      </c>
      <c r="E1338" s="33" t="s">
        <v>2339</v>
      </c>
      <c r="F1338" s="33" t="s">
        <v>4822</v>
      </c>
      <c r="G1338" s="32">
        <f>MONTH(Tabla3[[#This Row],[Fecha de Registro]])</f>
        <v>6</v>
      </c>
    </row>
    <row r="1339" spans="1:7">
      <c r="A1339" s="33" t="s">
        <v>5003</v>
      </c>
      <c r="B1339" s="33" t="s">
        <v>1127</v>
      </c>
      <c r="C1339" s="33" t="s">
        <v>4995</v>
      </c>
      <c r="D1339" s="33" t="s">
        <v>55</v>
      </c>
      <c r="E1339" s="33" t="s">
        <v>2339</v>
      </c>
      <c r="F1339" s="33" t="s">
        <v>4824</v>
      </c>
      <c r="G1339" s="32">
        <f>MONTH(Tabla3[[#This Row],[Fecha de Registro]])</f>
        <v>6</v>
      </c>
    </row>
    <row r="1340" spans="1:7">
      <c r="A1340" s="33" t="s">
        <v>5004</v>
      </c>
      <c r="B1340" s="33" t="s">
        <v>1127</v>
      </c>
      <c r="C1340" s="33" t="s">
        <v>4995</v>
      </c>
      <c r="D1340" s="33" t="s">
        <v>55</v>
      </c>
      <c r="E1340" s="33" t="s">
        <v>2339</v>
      </c>
      <c r="F1340" s="33" t="s">
        <v>4826</v>
      </c>
      <c r="G1340" s="32">
        <f>MONTH(Tabla3[[#This Row],[Fecha de Registro]])</f>
        <v>6</v>
      </c>
    </row>
    <row r="1341" spans="1:7">
      <c r="A1341" s="33" t="s">
        <v>5005</v>
      </c>
      <c r="B1341" s="33" t="s">
        <v>1127</v>
      </c>
      <c r="C1341" s="33" t="s">
        <v>4995</v>
      </c>
      <c r="D1341" s="33" t="s">
        <v>55</v>
      </c>
      <c r="E1341" s="33" t="s">
        <v>2339</v>
      </c>
      <c r="F1341" s="33" t="s">
        <v>4828</v>
      </c>
      <c r="G1341" s="32">
        <f>MONTH(Tabla3[[#This Row],[Fecha de Registro]])</f>
        <v>6</v>
      </c>
    </row>
    <row r="1342" spans="1:7">
      <c r="A1342" s="33" t="s">
        <v>5006</v>
      </c>
      <c r="B1342" s="33" t="s">
        <v>1127</v>
      </c>
      <c r="C1342" s="33" t="s">
        <v>4995</v>
      </c>
      <c r="D1342" s="33" t="s">
        <v>55</v>
      </c>
      <c r="E1342" s="33" t="s">
        <v>2339</v>
      </c>
      <c r="F1342" s="33" t="s">
        <v>4830</v>
      </c>
      <c r="G1342" s="32">
        <f>MONTH(Tabla3[[#This Row],[Fecha de Registro]])</f>
        <v>6</v>
      </c>
    </row>
    <row r="1343" spans="1:7">
      <c r="A1343" s="33" t="s">
        <v>5007</v>
      </c>
      <c r="B1343" s="33" t="s">
        <v>1127</v>
      </c>
      <c r="C1343" s="33" t="s">
        <v>4995</v>
      </c>
      <c r="D1343" s="33" t="s">
        <v>55</v>
      </c>
      <c r="E1343" s="33" t="s">
        <v>2339</v>
      </c>
      <c r="F1343" s="33" t="s">
        <v>4832</v>
      </c>
      <c r="G1343" s="32">
        <f>MONTH(Tabla3[[#This Row],[Fecha de Registro]])</f>
        <v>6</v>
      </c>
    </row>
    <row r="1344" spans="1:7">
      <c r="A1344" s="33" t="s">
        <v>5008</v>
      </c>
      <c r="B1344" s="33" t="s">
        <v>1127</v>
      </c>
      <c r="C1344" s="33" t="s">
        <v>4995</v>
      </c>
      <c r="D1344" s="33" t="s">
        <v>55</v>
      </c>
      <c r="E1344" s="33" t="s">
        <v>2339</v>
      </c>
      <c r="F1344" s="33" t="s">
        <v>4834</v>
      </c>
      <c r="G1344" s="32">
        <f>MONTH(Tabla3[[#This Row],[Fecha de Registro]])</f>
        <v>6</v>
      </c>
    </row>
    <row r="1345" spans="1:7">
      <c r="A1345" s="33" t="s">
        <v>5009</v>
      </c>
      <c r="B1345" s="33" t="s">
        <v>1127</v>
      </c>
      <c r="C1345" s="33" t="s">
        <v>4995</v>
      </c>
      <c r="D1345" s="33" t="s">
        <v>55</v>
      </c>
      <c r="E1345" s="33" t="s">
        <v>2339</v>
      </c>
      <c r="F1345" s="33" t="s">
        <v>4836</v>
      </c>
      <c r="G1345" s="32">
        <f>MONTH(Tabla3[[#This Row],[Fecha de Registro]])</f>
        <v>6</v>
      </c>
    </row>
    <row r="1346" spans="1:7">
      <c r="A1346" s="33" t="s">
        <v>5010</v>
      </c>
      <c r="B1346" s="33" t="s">
        <v>1127</v>
      </c>
      <c r="C1346" s="33" t="s">
        <v>4995</v>
      </c>
      <c r="D1346" s="33" t="s">
        <v>55</v>
      </c>
      <c r="E1346" s="33" t="s">
        <v>2339</v>
      </c>
      <c r="F1346" s="33" t="s">
        <v>4838</v>
      </c>
      <c r="G1346" s="32">
        <f>MONTH(Tabla3[[#This Row],[Fecha de Registro]])</f>
        <v>6</v>
      </c>
    </row>
    <row r="1347" spans="1:7">
      <c r="A1347" s="33" t="s">
        <v>5011</v>
      </c>
      <c r="B1347" s="33" t="s">
        <v>1127</v>
      </c>
      <c r="C1347" s="33" t="s">
        <v>5012</v>
      </c>
      <c r="D1347" s="33" t="s">
        <v>55</v>
      </c>
      <c r="E1347" s="33" t="s">
        <v>2339</v>
      </c>
      <c r="F1347" s="33" t="s">
        <v>4840</v>
      </c>
      <c r="G1347" s="32">
        <f>MONTH(Tabla3[[#This Row],[Fecha de Registro]])</f>
        <v>6</v>
      </c>
    </row>
    <row r="1348" spans="1:7">
      <c r="A1348" s="33" t="s">
        <v>5013</v>
      </c>
      <c r="B1348" s="33" t="s">
        <v>1127</v>
      </c>
      <c r="C1348" s="33" t="s">
        <v>5012</v>
      </c>
      <c r="D1348" s="33" t="s">
        <v>55</v>
      </c>
      <c r="E1348" s="33" t="s">
        <v>2444</v>
      </c>
      <c r="F1348" s="33" t="s">
        <v>4884</v>
      </c>
      <c r="G1348" s="32">
        <f>MONTH(Tabla3[[#This Row],[Fecha de Registro]])</f>
        <v>6</v>
      </c>
    </row>
    <row r="1349" spans="1:7">
      <c r="A1349" s="33" t="s">
        <v>5014</v>
      </c>
      <c r="B1349" s="33" t="s">
        <v>1127</v>
      </c>
      <c r="C1349" s="33" t="s">
        <v>5012</v>
      </c>
      <c r="D1349" s="33" t="s">
        <v>55</v>
      </c>
      <c r="E1349" s="33" t="s">
        <v>2339</v>
      </c>
      <c r="F1349" s="33" t="s">
        <v>4842</v>
      </c>
      <c r="G1349" s="32">
        <f>MONTH(Tabla3[[#This Row],[Fecha de Registro]])</f>
        <v>6</v>
      </c>
    </row>
    <row r="1350" spans="1:7">
      <c r="A1350" s="33" t="s">
        <v>5015</v>
      </c>
      <c r="B1350" s="33" t="s">
        <v>1127</v>
      </c>
      <c r="C1350" s="33" t="s">
        <v>5012</v>
      </c>
      <c r="D1350" s="33" t="s">
        <v>55</v>
      </c>
      <c r="E1350" s="33" t="s">
        <v>2339</v>
      </c>
      <c r="F1350" s="33" t="s">
        <v>4844</v>
      </c>
      <c r="G1350" s="32">
        <f>MONTH(Tabla3[[#This Row],[Fecha de Registro]])</f>
        <v>6</v>
      </c>
    </row>
    <row r="1351" spans="1:7">
      <c r="A1351" s="33" t="s">
        <v>5016</v>
      </c>
      <c r="B1351" s="33" t="s">
        <v>1127</v>
      </c>
      <c r="C1351" s="33" t="s">
        <v>5012</v>
      </c>
      <c r="D1351" s="33" t="s">
        <v>55</v>
      </c>
      <c r="E1351" s="33" t="s">
        <v>2339</v>
      </c>
      <c r="F1351" s="33" t="s">
        <v>4846</v>
      </c>
      <c r="G1351" s="32">
        <f>MONTH(Tabla3[[#This Row],[Fecha de Registro]])</f>
        <v>6</v>
      </c>
    </row>
    <row r="1352" spans="1:7">
      <c r="A1352" s="33" t="s">
        <v>5017</v>
      </c>
      <c r="B1352" s="33" t="s">
        <v>1127</v>
      </c>
      <c r="C1352" s="33" t="s">
        <v>5012</v>
      </c>
      <c r="D1352" s="33" t="s">
        <v>55</v>
      </c>
      <c r="E1352" s="33" t="s">
        <v>2339</v>
      </c>
      <c r="F1352" s="33" t="s">
        <v>4848</v>
      </c>
      <c r="G1352" s="32">
        <f>MONTH(Tabla3[[#This Row],[Fecha de Registro]])</f>
        <v>6</v>
      </c>
    </row>
    <row r="1353" spans="1:7">
      <c r="A1353" s="33" t="s">
        <v>5018</v>
      </c>
      <c r="B1353" s="33" t="s">
        <v>1127</v>
      </c>
      <c r="C1353" s="33" t="s">
        <v>5012</v>
      </c>
      <c r="D1353" s="33" t="s">
        <v>55</v>
      </c>
      <c r="E1353" s="33" t="s">
        <v>2444</v>
      </c>
      <c r="F1353" s="33" t="s">
        <v>4882</v>
      </c>
      <c r="G1353" s="32">
        <f>MONTH(Tabla3[[#This Row],[Fecha de Registro]])</f>
        <v>6</v>
      </c>
    </row>
    <row r="1354" spans="1:7">
      <c r="A1354" s="33" t="s">
        <v>5019</v>
      </c>
      <c r="B1354" s="33" t="s">
        <v>1127</v>
      </c>
      <c r="C1354" s="33" t="s">
        <v>5012</v>
      </c>
      <c r="D1354" s="33" t="s">
        <v>55</v>
      </c>
      <c r="E1354" s="33" t="s">
        <v>4130</v>
      </c>
      <c r="F1354" s="33" t="s">
        <v>4883</v>
      </c>
      <c r="G1354" s="32">
        <f>MONTH(Tabla3[[#This Row],[Fecha de Registro]])</f>
        <v>6</v>
      </c>
    </row>
    <row r="1355" spans="1:7">
      <c r="A1355" s="33" t="s">
        <v>5020</v>
      </c>
      <c r="B1355" s="33" t="s">
        <v>1127</v>
      </c>
      <c r="C1355" s="33" t="s">
        <v>5012</v>
      </c>
      <c r="D1355" s="33" t="s">
        <v>55</v>
      </c>
      <c r="E1355" s="33" t="s">
        <v>2438</v>
      </c>
      <c r="F1355" s="33" t="s">
        <v>4850</v>
      </c>
      <c r="G1355" s="32">
        <f>MONTH(Tabla3[[#This Row],[Fecha de Registro]])</f>
        <v>6</v>
      </c>
    </row>
    <row r="1356" spans="1:7">
      <c r="A1356" s="33" t="s">
        <v>5021</v>
      </c>
      <c r="B1356" s="33" t="s">
        <v>1127</v>
      </c>
      <c r="C1356" s="33" t="s">
        <v>5012</v>
      </c>
      <c r="D1356" s="33" t="s">
        <v>55</v>
      </c>
      <c r="E1356" s="33" t="s">
        <v>2438</v>
      </c>
      <c r="F1356" s="33" t="s">
        <v>4852</v>
      </c>
      <c r="G1356" s="32">
        <f>MONTH(Tabla3[[#This Row],[Fecha de Registro]])</f>
        <v>6</v>
      </c>
    </row>
    <row r="1357" spans="1:7">
      <c r="A1357" s="33" t="s">
        <v>5022</v>
      </c>
      <c r="B1357" s="33" t="s">
        <v>1127</v>
      </c>
      <c r="C1357" s="33" t="s">
        <v>5012</v>
      </c>
      <c r="D1357" s="33" t="s">
        <v>55</v>
      </c>
      <c r="E1357" s="33" t="s">
        <v>2438</v>
      </c>
      <c r="F1357" s="33" t="s">
        <v>4887</v>
      </c>
      <c r="G1357" s="32">
        <f>MONTH(Tabla3[[#This Row],[Fecha de Registro]])</f>
        <v>6</v>
      </c>
    </row>
    <row r="1358" spans="1:7">
      <c r="A1358" s="33" t="s">
        <v>5023</v>
      </c>
      <c r="B1358" s="33" t="s">
        <v>1127</v>
      </c>
      <c r="C1358" s="33" t="s">
        <v>5012</v>
      </c>
      <c r="D1358" s="33" t="s">
        <v>55</v>
      </c>
      <c r="E1358" s="33" t="s">
        <v>2339</v>
      </c>
      <c r="F1358" s="33" t="s">
        <v>4854</v>
      </c>
      <c r="G1358" s="32">
        <f>MONTH(Tabla3[[#This Row],[Fecha de Registro]])</f>
        <v>6</v>
      </c>
    </row>
    <row r="1359" spans="1:7">
      <c r="A1359" s="33" t="s">
        <v>5024</v>
      </c>
      <c r="B1359" s="33" t="s">
        <v>1127</v>
      </c>
      <c r="C1359" s="33" t="s">
        <v>5012</v>
      </c>
      <c r="D1359" s="33" t="s">
        <v>55</v>
      </c>
      <c r="E1359" s="33" t="s">
        <v>2444</v>
      </c>
      <c r="F1359" s="33" t="s">
        <v>896</v>
      </c>
      <c r="G1359" s="32">
        <f>MONTH(Tabla3[[#This Row],[Fecha de Registro]])</f>
        <v>6</v>
      </c>
    </row>
    <row r="1360" spans="1:7">
      <c r="A1360" s="33" t="s">
        <v>5025</v>
      </c>
      <c r="B1360" s="33" t="s">
        <v>1127</v>
      </c>
      <c r="C1360" s="33" t="s">
        <v>5012</v>
      </c>
      <c r="D1360" s="33" t="s">
        <v>55</v>
      </c>
      <c r="E1360" s="33" t="s">
        <v>2438</v>
      </c>
      <c r="F1360" s="33" t="s">
        <v>4856</v>
      </c>
      <c r="G1360" s="32">
        <f>MONTH(Tabla3[[#This Row],[Fecha de Registro]])</f>
        <v>6</v>
      </c>
    </row>
    <row r="1361" spans="1:7">
      <c r="A1361" s="33" t="s">
        <v>5026</v>
      </c>
      <c r="B1361" s="33" t="s">
        <v>1127</v>
      </c>
      <c r="C1361" s="33" t="s">
        <v>5012</v>
      </c>
      <c r="D1361" s="33" t="s">
        <v>55</v>
      </c>
      <c r="E1361" s="33" t="s">
        <v>2438</v>
      </c>
      <c r="F1361" s="33" t="s">
        <v>4858</v>
      </c>
      <c r="G1361" s="32">
        <f>MONTH(Tabla3[[#This Row],[Fecha de Registro]])</f>
        <v>6</v>
      </c>
    </row>
    <row r="1362" spans="1:7">
      <c r="A1362" s="33" t="s">
        <v>5027</v>
      </c>
      <c r="B1362" s="33" t="s">
        <v>1127</v>
      </c>
      <c r="C1362" s="33" t="s">
        <v>5012</v>
      </c>
      <c r="D1362" s="33" t="s">
        <v>55</v>
      </c>
      <c r="E1362" s="33" t="s">
        <v>2339</v>
      </c>
      <c r="F1362" s="33" t="s">
        <v>4860</v>
      </c>
      <c r="G1362" s="32">
        <f>MONTH(Tabla3[[#This Row],[Fecha de Registro]])</f>
        <v>6</v>
      </c>
    </row>
    <row r="1363" spans="1:7">
      <c r="A1363" s="33" t="s">
        <v>5028</v>
      </c>
      <c r="B1363" s="33" t="s">
        <v>1127</v>
      </c>
      <c r="C1363" s="33" t="s">
        <v>5012</v>
      </c>
      <c r="D1363" s="33" t="s">
        <v>55</v>
      </c>
      <c r="E1363" s="33" t="s">
        <v>2339</v>
      </c>
      <c r="F1363" s="33" t="s">
        <v>5029</v>
      </c>
      <c r="G1363" s="32">
        <f>MONTH(Tabla3[[#This Row],[Fecha de Registro]])</f>
        <v>6</v>
      </c>
    </row>
    <row r="1364" spans="1:7">
      <c r="A1364" s="33" t="s">
        <v>5030</v>
      </c>
      <c r="B1364" s="33" t="s">
        <v>1127</v>
      </c>
      <c r="C1364" s="33" t="s">
        <v>5012</v>
      </c>
      <c r="D1364" s="33" t="s">
        <v>55</v>
      </c>
      <c r="E1364" s="33" t="s">
        <v>5031</v>
      </c>
      <c r="F1364" s="33" t="s">
        <v>5032</v>
      </c>
      <c r="G1364" s="32">
        <f>MONTH(Tabla3[[#This Row],[Fecha de Registro]])</f>
        <v>6</v>
      </c>
    </row>
    <row r="1365" spans="1:7">
      <c r="A1365" s="33" t="s">
        <v>5033</v>
      </c>
      <c r="B1365" s="33" t="s">
        <v>1127</v>
      </c>
      <c r="C1365" s="33" t="s">
        <v>5012</v>
      </c>
      <c r="D1365" s="33" t="s">
        <v>55</v>
      </c>
      <c r="E1365" s="33" t="s">
        <v>2339</v>
      </c>
      <c r="F1365" s="33" t="s">
        <v>4862</v>
      </c>
      <c r="G1365" s="32">
        <f>MONTH(Tabla3[[#This Row],[Fecha de Registro]])</f>
        <v>6</v>
      </c>
    </row>
    <row r="1366" spans="1:7">
      <c r="A1366" s="33" t="s">
        <v>5034</v>
      </c>
      <c r="B1366" s="33" t="s">
        <v>1127</v>
      </c>
      <c r="C1366" s="33" t="s">
        <v>5012</v>
      </c>
      <c r="D1366" s="33" t="s">
        <v>55</v>
      </c>
      <c r="E1366" s="33" t="s">
        <v>2339</v>
      </c>
      <c r="F1366" s="33" t="s">
        <v>4864</v>
      </c>
      <c r="G1366" s="32">
        <f>MONTH(Tabla3[[#This Row],[Fecha de Registro]])</f>
        <v>6</v>
      </c>
    </row>
    <row r="1367" spans="1:7">
      <c r="A1367" s="33" t="s">
        <v>5035</v>
      </c>
      <c r="B1367" s="33" t="s">
        <v>1127</v>
      </c>
      <c r="C1367" s="33" t="s">
        <v>5012</v>
      </c>
      <c r="D1367" s="33" t="s">
        <v>55</v>
      </c>
      <c r="E1367" s="33" t="s">
        <v>2339</v>
      </c>
      <c r="F1367" s="33" t="s">
        <v>4866</v>
      </c>
      <c r="G1367" s="32">
        <f>MONTH(Tabla3[[#This Row],[Fecha de Registro]])</f>
        <v>6</v>
      </c>
    </row>
    <row r="1368" spans="1:7">
      <c r="A1368" s="33" t="s">
        <v>5036</v>
      </c>
      <c r="B1368" s="33" t="s">
        <v>1127</v>
      </c>
      <c r="C1368" s="33" t="s">
        <v>5012</v>
      </c>
      <c r="D1368" s="33" t="s">
        <v>55</v>
      </c>
      <c r="E1368" s="33" t="s">
        <v>2339</v>
      </c>
      <c r="F1368" s="33" t="s">
        <v>4868</v>
      </c>
      <c r="G1368" s="32">
        <f>MONTH(Tabla3[[#This Row],[Fecha de Registro]])</f>
        <v>6</v>
      </c>
    </row>
    <row r="1369" spans="1:7">
      <c r="A1369" s="33" t="s">
        <v>5037</v>
      </c>
      <c r="B1369" s="33" t="s">
        <v>1127</v>
      </c>
      <c r="C1369" s="33" t="s">
        <v>5012</v>
      </c>
      <c r="D1369" s="33" t="s">
        <v>55</v>
      </c>
      <c r="E1369" s="33" t="s">
        <v>2444</v>
      </c>
      <c r="F1369" s="33" t="s">
        <v>4885</v>
      </c>
      <c r="G1369" s="32">
        <f>MONTH(Tabla3[[#This Row],[Fecha de Registro]])</f>
        <v>6</v>
      </c>
    </row>
    <row r="1370" spans="1:7">
      <c r="A1370" s="33" t="s">
        <v>5038</v>
      </c>
      <c r="B1370" s="33" t="s">
        <v>1127</v>
      </c>
      <c r="C1370" s="33" t="s">
        <v>5012</v>
      </c>
      <c r="D1370" s="33" t="s">
        <v>55</v>
      </c>
      <c r="E1370" s="33" t="s">
        <v>2444</v>
      </c>
      <c r="F1370" s="33" t="s">
        <v>4875</v>
      </c>
      <c r="G1370" s="32">
        <f>MONTH(Tabla3[[#This Row],[Fecha de Registro]])</f>
        <v>6</v>
      </c>
    </row>
    <row r="1371" spans="1:7">
      <c r="A1371" s="33" t="s">
        <v>5039</v>
      </c>
      <c r="B1371" s="33" t="s">
        <v>1127</v>
      </c>
      <c r="C1371" s="33" t="s">
        <v>5012</v>
      </c>
      <c r="D1371" s="33" t="s">
        <v>55</v>
      </c>
      <c r="E1371" s="33" t="s">
        <v>2438</v>
      </c>
      <c r="F1371" s="33" t="s">
        <v>4870</v>
      </c>
      <c r="G1371" s="32">
        <f>MONTH(Tabla3[[#This Row],[Fecha de Registro]])</f>
        <v>6</v>
      </c>
    </row>
    <row r="1372" spans="1:7">
      <c r="A1372" s="33" t="s">
        <v>5040</v>
      </c>
      <c r="B1372" s="33" t="s">
        <v>1127</v>
      </c>
      <c r="C1372" s="33" t="s">
        <v>5012</v>
      </c>
      <c r="D1372" s="33" t="s">
        <v>55</v>
      </c>
      <c r="E1372" s="33" t="s">
        <v>2444</v>
      </c>
      <c r="F1372" s="33" t="s">
        <v>4879</v>
      </c>
      <c r="G1372" s="32">
        <f>MONTH(Tabla3[[#This Row],[Fecha de Registro]])</f>
        <v>6</v>
      </c>
    </row>
    <row r="1373" spans="1:7">
      <c r="A1373" s="33" t="s">
        <v>5041</v>
      </c>
      <c r="B1373" s="33" t="s">
        <v>1127</v>
      </c>
      <c r="C1373" s="33" t="s">
        <v>5012</v>
      </c>
      <c r="D1373" s="33" t="s">
        <v>55</v>
      </c>
      <c r="E1373" s="33" t="s">
        <v>2444</v>
      </c>
      <c r="F1373" s="33" t="s">
        <v>4876</v>
      </c>
      <c r="G1373" s="32">
        <f>MONTH(Tabla3[[#This Row],[Fecha de Registro]])</f>
        <v>6</v>
      </c>
    </row>
    <row r="1374" spans="1:7">
      <c r="A1374" s="33" t="s">
        <v>5042</v>
      </c>
      <c r="B1374" s="33" t="s">
        <v>1127</v>
      </c>
      <c r="C1374" s="33" t="s">
        <v>5012</v>
      </c>
      <c r="D1374" s="33" t="s">
        <v>55</v>
      </c>
      <c r="E1374" s="33" t="s">
        <v>2444</v>
      </c>
      <c r="F1374" s="33" t="s">
        <v>4886</v>
      </c>
      <c r="G1374" s="32">
        <f>MONTH(Tabla3[[#This Row],[Fecha de Registro]])</f>
        <v>6</v>
      </c>
    </row>
    <row r="1375" spans="1:7">
      <c r="A1375" s="33" t="s">
        <v>5043</v>
      </c>
      <c r="B1375" s="33" t="s">
        <v>1127</v>
      </c>
      <c r="C1375" s="33" t="s">
        <v>5012</v>
      </c>
      <c r="D1375" s="33" t="s">
        <v>55</v>
      </c>
      <c r="E1375" s="33" t="s">
        <v>2444</v>
      </c>
      <c r="F1375" s="33" t="s">
        <v>4872</v>
      </c>
      <c r="G1375" s="32">
        <f>MONTH(Tabla3[[#This Row],[Fecha de Registro]])</f>
        <v>6</v>
      </c>
    </row>
    <row r="1376" spans="1:7">
      <c r="A1376" s="33" t="s">
        <v>5044</v>
      </c>
      <c r="B1376" s="33" t="s">
        <v>1127</v>
      </c>
      <c r="C1376" s="33" t="s">
        <v>5012</v>
      </c>
      <c r="D1376" s="33" t="s">
        <v>55</v>
      </c>
      <c r="E1376" s="33" t="s">
        <v>2444</v>
      </c>
      <c r="F1376" s="33" t="s">
        <v>4878</v>
      </c>
      <c r="G1376" s="32">
        <f>MONTH(Tabla3[[#This Row],[Fecha de Registro]])</f>
        <v>6</v>
      </c>
    </row>
    <row r="1377" spans="1:7">
      <c r="A1377" s="33" t="s">
        <v>5045</v>
      </c>
      <c r="B1377" s="33" t="s">
        <v>1127</v>
      </c>
      <c r="C1377" s="33" t="s">
        <v>5012</v>
      </c>
      <c r="D1377" s="33" t="s">
        <v>55</v>
      </c>
      <c r="E1377" s="33" t="s">
        <v>2444</v>
      </c>
      <c r="F1377" s="33" t="s">
        <v>4874</v>
      </c>
      <c r="G1377" s="32">
        <f>MONTH(Tabla3[[#This Row],[Fecha de Registro]])</f>
        <v>6</v>
      </c>
    </row>
    <row r="1378" spans="1:7">
      <c r="A1378" s="33" t="s">
        <v>5046</v>
      </c>
      <c r="B1378" s="33" t="s">
        <v>1127</v>
      </c>
      <c r="C1378" s="33" t="s">
        <v>5012</v>
      </c>
      <c r="D1378" s="33" t="s">
        <v>55</v>
      </c>
      <c r="E1378" s="33" t="s">
        <v>4160</v>
      </c>
      <c r="F1378" s="33" t="s">
        <v>5047</v>
      </c>
      <c r="G1378" s="32">
        <f>MONTH(Tabla3[[#This Row],[Fecha de Registro]])</f>
        <v>6</v>
      </c>
    </row>
    <row r="1379" spans="1:7">
      <c r="A1379" s="33" t="s">
        <v>5048</v>
      </c>
      <c r="B1379" s="33" t="s">
        <v>1127</v>
      </c>
      <c r="C1379" s="33" t="s">
        <v>5049</v>
      </c>
      <c r="D1379" s="33" t="s">
        <v>55</v>
      </c>
      <c r="E1379" s="33" t="s">
        <v>5050</v>
      </c>
      <c r="F1379" s="33" t="s">
        <v>5051</v>
      </c>
      <c r="G1379" s="32">
        <f>MONTH(Tabla3[[#This Row],[Fecha de Registro]])</f>
        <v>6</v>
      </c>
    </row>
    <row r="1380" spans="1:7">
      <c r="A1380" s="33" t="s">
        <v>5052</v>
      </c>
      <c r="B1380" s="33" t="s">
        <v>1127</v>
      </c>
      <c r="C1380" s="33" t="s">
        <v>5049</v>
      </c>
      <c r="D1380" s="33" t="s">
        <v>55</v>
      </c>
      <c r="E1380" s="33" t="s">
        <v>2339</v>
      </c>
      <c r="F1380" s="33" t="s">
        <v>4917</v>
      </c>
      <c r="G1380" s="32">
        <f>MONTH(Tabla3[[#This Row],[Fecha de Registro]])</f>
        <v>6</v>
      </c>
    </row>
    <row r="1381" spans="1:7">
      <c r="A1381" s="33" t="s">
        <v>5053</v>
      </c>
      <c r="B1381" s="33" t="s">
        <v>1127</v>
      </c>
      <c r="C1381" s="33" t="s">
        <v>5049</v>
      </c>
      <c r="D1381" s="33" t="s">
        <v>55</v>
      </c>
      <c r="E1381" s="33" t="s">
        <v>2339</v>
      </c>
      <c r="F1381" s="33" t="s">
        <v>4919</v>
      </c>
      <c r="G1381" s="32">
        <f>MONTH(Tabla3[[#This Row],[Fecha de Registro]])</f>
        <v>6</v>
      </c>
    </row>
    <row r="1382" spans="1:7">
      <c r="A1382" s="33" t="s">
        <v>5054</v>
      </c>
      <c r="B1382" s="33" t="s">
        <v>1127</v>
      </c>
      <c r="C1382" s="33" t="s">
        <v>5049</v>
      </c>
      <c r="D1382" s="33" t="s">
        <v>55</v>
      </c>
      <c r="E1382" s="33" t="s">
        <v>2339</v>
      </c>
      <c r="F1382" s="33" t="s">
        <v>4921</v>
      </c>
      <c r="G1382" s="32">
        <f>MONTH(Tabla3[[#This Row],[Fecha de Registro]])</f>
        <v>6</v>
      </c>
    </row>
    <row r="1383" spans="1:7">
      <c r="A1383" s="33" t="s">
        <v>5055</v>
      </c>
      <c r="B1383" s="33" t="s">
        <v>1127</v>
      </c>
      <c r="C1383" s="33" t="s">
        <v>5049</v>
      </c>
      <c r="D1383" s="33" t="s">
        <v>55</v>
      </c>
      <c r="E1383" s="33" t="s">
        <v>2339</v>
      </c>
      <c r="F1383" s="33" t="s">
        <v>4923</v>
      </c>
      <c r="G1383" s="32">
        <f>MONTH(Tabla3[[#This Row],[Fecha de Registro]])</f>
        <v>6</v>
      </c>
    </row>
    <row r="1384" spans="1:7">
      <c r="A1384" s="33" t="s">
        <v>5056</v>
      </c>
      <c r="B1384" s="33" t="s">
        <v>1127</v>
      </c>
      <c r="C1384" s="33" t="s">
        <v>5049</v>
      </c>
      <c r="D1384" s="33" t="s">
        <v>55</v>
      </c>
      <c r="E1384" s="33" t="s">
        <v>2339</v>
      </c>
      <c r="F1384" s="33" t="s">
        <v>4925</v>
      </c>
      <c r="G1384" s="32">
        <f>MONTH(Tabla3[[#This Row],[Fecha de Registro]])</f>
        <v>6</v>
      </c>
    </row>
    <row r="1385" spans="1:7">
      <c r="A1385" s="33" t="s">
        <v>5057</v>
      </c>
      <c r="B1385" s="33" t="s">
        <v>1127</v>
      </c>
      <c r="C1385" s="33" t="s">
        <v>5049</v>
      </c>
      <c r="D1385" s="33" t="s">
        <v>55</v>
      </c>
      <c r="E1385" s="33" t="s">
        <v>2339</v>
      </c>
      <c r="F1385" s="33" t="s">
        <v>4927</v>
      </c>
      <c r="G1385" s="32">
        <f>MONTH(Tabla3[[#This Row],[Fecha de Registro]])</f>
        <v>6</v>
      </c>
    </row>
    <row r="1386" spans="1:7">
      <c r="A1386" s="33" t="s">
        <v>5058</v>
      </c>
      <c r="B1386" s="33" t="s">
        <v>1127</v>
      </c>
      <c r="C1386" s="33" t="s">
        <v>5049</v>
      </c>
      <c r="D1386" s="33" t="s">
        <v>55</v>
      </c>
      <c r="E1386" s="33" t="s">
        <v>2339</v>
      </c>
      <c r="F1386" s="33" t="s">
        <v>4929</v>
      </c>
      <c r="G1386" s="32">
        <f>MONTH(Tabla3[[#This Row],[Fecha de Registro]])</f>
        <v>6</v>
      </c>
    </row>
    <row r="1387" spans="1:7">
      <c r="A1387" s="33" t="s">
        <v>5059</v>
      </c>
      <c r="B1387" s="33" t="s">
        <v>1127</v>
      </c>
      <c r="C1387" s="33" t="s">
        <v>5049</v>
      </c>
      <c r="D1387" s="33" t="s">
        <v>55</v>
      </c>
      <c r="E1387" s="33" t="s">
        <v>2339</v>
      </c>
      <c r="F1387" s="33" t="s">
        <v>4931</v>
      </c>
      <c r="G1387" s="32">
        <f>MONTH(Tabla3[[#This Row],[Fecha de Registro]])</f>
        <v>6</v>
      </c>
    </row>
    <row r="1388" spans="1:7">
      <c r="A1388" s="33" t="s">
        <v>5060</v>
      </c>
      <c r="B1388" s="33" t="s">
        <v>1127</v>
      </c>
      <c r="C1388" s="33" t="s">
        <v>5049</v>
      </c>
      <c r="D1388" s="33" t="s">
        <v>55</v>
      </c>
      <c r="E1388" s="33" t="s">
        <v>2339</v>
      </c>
      <c r="F1388" s="33" t="s">
        <v>4933</v>
      </c>
      <c r="G1388" s="32">
        <f>MONTH(Tabla3[[#This Row],[Fecha de Registro]])</f>
        <v>6</v>
      </c>
    </row>
    <row r="1389" spans="1:7">
      <c r="A1389" s="33" t="s">
        <v>5061</v>
      </c>
      <c r="B1389" s="33" t="s">
        <v>1127</v>
      </c>
      <c r="C1389" s="33" t="s">
        <v>5049</v>
      </c>
      <c r="D1389" s="33" t="s">
        <v>55</v>
      </c>
      <c r="E1389" s="33" t="s">
        <v>2339</v>
      </c>
      <c r="F1389" s="33" t="s">
        <v>4935</v>
      </c>
      <c r="G1389" s="32">
        <f>MONTH(Tabla3[[#This Row],[Fecha de Registro]])</f>
        <v>6</v>
      </c>
    </row>
    <row r="1390" spans="1:7">
      <c r="A1390" s="33" t="s">
        <v>5062</v>
      </c>
      <c r="B1390" s="33" t="s">
        <v>1127</v>
      </c>
      <c r="C1390" s="33" t="s">
        <v>5049</v>
      </c>
      <c r="D1390" s="33" t="s">
        <v>55</v>
      </c>
      <c r="E1390" s="33" t="s">
        <v>2339</v>
      </c>
      <c r="F1390" s="33" t="s">
        <v>4936</v>
      </c>
      <c r="G1390" s="32">
        <f>MONTH(Tabla3[[#This Row],[Fecha de Registro]])</f>
        <v>6</v>
      </c>
    </row>
    <row r="1391" spans="1:7">
      <c r="A1391" s="33" t="s">
        <v>5063</v>
      </c>
      <c r="B1391" s="33" t="s">
        <v>1127</v>
      </c>
      <c r="C1391" s="33" t="s">
        <v>5064</v>
      </c>
      <c r="D1391" s="33" t="s">
        <v>55</v>
      </c>
      <c r="E1391" s="33" t="s">
        <v>2339</v>
      </c>
      <c r="F1391" s="33" t="s">
        <v>4938</v>
      </c>
      <c r="G1391" s="32">
        <f>MONTH(Tabla3[[#This Row],[Fecha de Registro]])</f>
        <v>6</v>
      </c>
    </row>
    <row r="1392" spans="1:7">
      <c r="A1392" s="33" t="s">
        <v>5065</v>
      </c>
      <c r="B1392" s="33" t="s">
        <v>1127</v>
      </c>
      <c r="C1392" s="33" t="s">
        <v>5064</v>
      </c>
      <c r="D1392" s="33" t="s">
        <v>55</v>
      </c>
      <c r="E1392" s="33" t="s">
        <v>2339</v>
      </c>
      <c r="F1392" s="33" t="s">
        <v>4940</v>
      </c>
      <c r="G1392" s="32">
        <f>MONTH(Tabla3[[#This Row],[Fecha de Registro]])</f>
        <v>6</v>
      </c>
    </row>
    <row r="1393" spans="1:7">
      <c r="A1393" s="33" t="s">
        <v>5066</v>
      </c>
      <c r="B1393" s="33" t="s">
        <v>1127</v>
      </c>
      <c r="C1393" s="33" t="s">
        <v>5064</v>
      </c>
      <c r="D1393" s="33" t="s">
        <v>55</v>
      </c>
      <c r="E1393" s="33" t="s">
        <v>2339</v>
      </c>
      <c r="F1393" s="33" t="s">
        <v>4942</v>
      </c>
      <c r="G1393" s="32">
        <f>MONTH(Tabla3[[#This Row],[Fecha de Registro]])</f>
        <v>6</v>
      </c>
    </row>
    <row r="1394" spans="1:7">
      <c r="A1394" s="33" t="s">
        <v>5067</v>
      </c>
      <c r="B1394" s="33" t="s">
        <v>1127</v>
      </c>
      <c r="C1394" s="33" t="s">
        <v>5064</v>
      </c>
      <c r="D1394" s="33" t="s">
        <v>55</v>
      </c>
      <c r="E1394" s="33" t="s">
        <v>2339</v>
      </c>
      <c r="F1394" s="33" t="s">
        <v>4944</v>
      </c>
      <c r="G1394" s="32">
        <f>MONTH(Tabla3[[#This Row],[Fecha de Registro]])</f>
        <v>6</v>
      </c>
    </row>
    <row r="1395" spans="1:7">
      <c r="A1395" s="33" t="s">
        <v>5068</v>
      </c>
      <c r="B1395" s="33" t="s">
        <v>1127</v>
      </c>
      <c r="C1395" s="33" t="s">
        <v>5064</v>
      </c>
      <c r="D1395" s="33" t="s">
        <v>55</v>
      </c>
      <c r="E1395" s="33" t="s">
        <v>2339</v>
      </c>
      <c r="F1395" s="33" t="s">
        <v>4946</v>
      </c>
      <c r="G1395" s="32">
        <f>MONTH(Tabla3[[#This Row],[Fecha de Registro]])</f>
        <v>6</v>
      </c>
    </row>
    <row r="1396" spans="1:7">
      <c r="A1396" s="33" t="s">
        <v>5069</v>
      </c>
      <c r="B1396" s="33" t="s">
        <v>1127</v>
      </c>
      <c r="C1396" s="33" t="s">
        <v>5064</v>
      </c>
      <c r="D1396" s="33" t="s">
        <v>55</v>
      </c>
      <c r="E1396" s="33" t="s">
        <v>2339</v>
      </c>
      <c r="F1396" s="33" t="s">
        <v>4948</v>
      </c>
      <c r="G1396" s="32">
        <f>MONTH(Tabla3[[#This Row],[Fecha de Registro]])</f>
        <v>6</v>
      </c>
    </row>
    <row r="1397" spans="1:7">
      <c r="A1397" s="33" t="s">
        <v>5070</v>
      </c>
      <c r="B1397" s="33" t="s">
        <v>1127</v>
      </c>
      <c r="C1397" s="33" t="s">
        <v>5064</v>
      </c>
      <c r="D1397" s="33" t="s">
        <v>55</v>
      </c>
      <c r="E1397" s="33" t="s">
        <v>2339</v>
      </c>
      <c r="F1397" s="33" t="s">
        <v>4950</v>
      </c>
      <c r="G1397" s="32">
        <f>MONTH(Tabla3[[#This Row],[Fecha de Registro]])</f>
        <v>6</v>
      </c>
    </row>
    <row r="1398" spans="1:7">
      <c r="A1398" s="33" t="s">
        <v>5071</v>
      </c>
      <c r="B1398" s="33" t="s">
        <v>1127</v>
      </c>
      <c r="C1398" s="33" t="s">
        <v>5064</v>
      </c>
      <c r="D1398" s="33" t="s">
        <v>55</v>
      </c>
      <c r="E1398" s="33" t="s">
        <v>2339</v>
      </c>
      <c r="F1398" s="33" t="s">
        <v>4952</v>
      </c>
      <c r="G1398" s="32">
        <f>MONTH(Tabla3[[#This Row],[Fecha de Registro]])</f>
        <v>6</v>
      </c>
    </row>
    <row r="1399" spans="1:7">
      <c r="A1399" s="33" t="s">
        <v>5072</v>
      </c>
      <c r="B1399" s="33" t="s">
        <v>1127</v>
      </c>
      <c r="C1399" s="33" t="s">
        <v>5064</v>
      </c>
      <c r="D1399" s="33" t="s">
        <v>55</v>
      </c>
      <c r="E1399" s="33" t="s">
        <v>2339</v>
      </c>
      <c r="F1399" s="33" t="s">
        <v>4954</v>
      </c>
      <c r="G1399" s="32">
        <f>MONTH(Tabla3[[#This Row],[Fecha de Registro]])</f>
        <v>6</v>
      </c>
    </row>
    <row r="1400" spans="1:7">
      <c r="A1400" s="33" t="s">
        <v>5073</v>
      </c>
      <c r="B1400" s="33" t="s">
        <v>1127</v>
      </c>
      <c r="C1400" s="33" t="s">
        <v>5064</v>
      </c>
      <c r="D1400" s="33" t="s">
        <v>55</v>
      </c>
      <c r="E1400" s="33" t="s">
        <v>2339</v>
      </c>
      <c r="F1400" s="33" t="s">
        <v>4956</v>
      </c>
      <c r="G1400" s="32">
        <f>MONTH(Tabla3[[#This Row],[Fecha de Registro]])</f>
        <v>6</v>
      </c>
    </row>
    <row r="1401" spans="1:7">
      <c r="A1401" s="33" t="s">
        <v>5074</v>
      </c>
      <c r="B1401" s="33" t="s">
        <v>1127</v>
      </c>
      <c r="C1401" s="33" t="s">
        <v>5064</v>
      </c>
      <c r="D1401" s="33" t="s">
        <v>55</v>
      </c>
      <c r="E1401" s="33" t="s">
        <v>2339</v>
      </c>
      <c r="F1401" s="33" t="s">
        <v>4958</v>
      </c>
      <c r="G1401" s="32">
        <f>MONTH(Tabla3[[#This Row],[Fecha de Registro]])</f>
        <v>6</v>
      </c>
    </row>
    <row r="1402" spans="1:7">
      <c r="A1402" s="33" t="s">
        <v>5075</v>
      </c>
      <c r="B1402" s="33" t="s">
        <v>1127</v>
      </c>
      <c r="C1402" s="33" t="s">
        <v>5064</v>
      </c>
      <c r="D1402" s="33" t="s">
        <v>55</v>
      </c>
      <c r="E1402" s="33" t="s">
        <v>2339</v>
      </c>
      <c r="F1402" s="33" t="s">
        <v>4960</v>
      </c>
      <c r="G1402" s="32">
        <f>MONTH(Tabla3[[#This Row],[Fecha de Registro]])</f>
        <v>6</v>
      </c>
    </row>
    <row r="1403" spans="1:7">
      <c r="A1403" s="33" t="s">
        <v>5076</v>
      </c>
      <c r="B1403" s="33" t="s">
        <v>1127</v>
      </c>
      <c r="C1403" s="33" t="s">
        <v>5064</v>
      </c>
      <c r="D1403" s="33" t="s">
        <v>55</v>
      </c>
      <c r="E1403" s="33" t="s">
        <v>2339</v>
      </c>
      <c r="F1403" s="33" t="s">
        <v>4962</v>
      </c>
      <c r="G1403" s="32">
        <f>MONTH(Tabla3[[#This Row],[Fecha de Registro]])</f>
        <v>6</v>
      </c>
    </row>
    <row r="1404" spans="1:7">
      <c r="A1404" s="33" t="s">
        <v>5077</v>
      </c>
      <c r="B1404" s="33" t="s">
        <v>1127</v>
      </c>
      <c r="C1404" s="33" t="s">
        <v>5064</v>
      </c>
      <c r="D1404" s="33" t="s">
        <v>55</v>
      </c>
      <c r="E1404" s="33" t="s">
        <v>2339</v>
      </c>
      <c r="F1404" s="33" t="s">
        <v>4964</v>
      </c>
      <c r="G1404" s="32">
        <f>MONTH(Tabla3[[#This Row],[Fecha de Registro]])</f>
        <v>6</v>
      </c>
    </row>
    <row r="1405" spans="1:7">
      <c r="A1405" s="33" t="s">
        <v>5078</v>
      </c>
      <c r="B1405" s="33" t="s">
        <v>1127</v>
      </c>
      <c r="C1405" s="33" t="s">
        <v>5064</v>
      </c>
      <c r="D1405" s="33" t="s">
        <v>55</v>
      </c>
      <c r="E1405" s="33" t="s">
        <v>2339</v>
      </c>
      <c r="F1405" s="33" t="s">
        <v>4966</v>
      </c>
      <c r="G1405" s="32">
        <f>MONTH(Tabla3[[#This Row],[Fecha de Registro]])</f>
        <v>6</v>
      </c>
    </row>
    <row r="1406" spans="1:7">
      <c r="A1406" s="33" t="s">
        <v>5079</v>
      </c>
      <c r="B1406" s="33" t="s">
        <v>1127</v>
      </c>
      <c r="C1406" s="33" t="s">
        <v>5064</v>
      </c>
      <c r="D1406" s="33" t="s">
        <v>55</v>
      </c>
      <c r="E1406" s="33" t="s">
        <v>2339</v>
      </c>
      <c r="F1406" s="33" t="s">
        <v>4968</v>
      </c>
      <c r="G1406" s="32">
        <f>MONTH(Tabla3[[#This Row],[Fecha de Registro]])</f>
        <v>6</v>
      </c>
    </row>
    <row r="1407" spans="1:7">
      <c r="A1407" s="33" t="s">
        <v>5080</v>
      </c>
      <c r="B1407" s="33" t="s">
        <v>1127</v>
      </c>
      <c r="C1407" s="33" t="s">
        <v>5081</v>
      </c>
      <c r="D1407" s="33" t="s">
        <v>55</v>
      </c>
      <c r="E1407" s="33" t="s">
        <v>2339</v>
      </c>
      <c r="F1407" s="33" t="s">
        <v>4970</v>
      </c>
      <c r="G1407" s="32">
        <f>MONTH(Tabla3[[#This Row],[Fecha de Registro]])</f>
        <v>6</v>
      </c>
    </row>
    <row r="1408" spans="1:7">
      <c r="A1408" s="33" t="s">
        <v>5082</v>
      </c>
      <c r="B1408" s="33" t="s">
        <v>1127</v>
      </c>
      <c r="C1408" s="33" t="s">
        <v>5081</v>
      </c>
      <c r="D1408" s="33" t="s">
        <v>55</v>
      </c>
      <c r="E1408" s="33" t="s">
        <v>2339</v>
      </c>
      <c r="F1408" s="33" t="s">
        <v>4972</v>
      </c>
      <c r="G1408" s="32">
        <f>MONTH(Tabla3[[#This Row],[Fecha de Registro]])</f>
        <v>6</v>
      </c>
    </row>
    <row r="1409" spans="1:7">
      <c r="A1409" s="33" t="s">
        <v>5083</v>
      </c>
      <c r="B1409" s="33" t="s">
        <v>1127</v>
      </c>
      <c r="C1409" s="33" t="s">
        <v>5081</v>
      </c>
      <c r="D1409" s="33" t="s">
        <v>55</v>
      </c>
      <c r="E1409" s="33" t="s">
        <v>2339</v>
      </c>
      <c r="F1409" s="33" t="s">
        <v>4974</v>
      </c>
      <c r="G1409" s="32">
        <f>MONTH(Tabla3[[#This Row],[Fecha de Registro]])</f>
        <v>6</v>
      </c>
    </row>
    <row r="1410" spans="1:7">
      <c r="A1410" s="33" t="s">
        <v>5084</v>
      </c>
      <c r="B1410" s="33" t="s">
        <v>1127</v>
      </c>
      <c r="C1410" s="33" t="s">
        <v>5081</v>
      </c>
      <c r="D1410" s="33" t="s">
        <v>55</v>
      </c>
      <c r="E1410" s="33" t="s">
        <v>2339</v>
      </c>
      <c r="F1410" s="33" t="s">
        <v>4976</v>
      </c>
      <c r="G1410" s="32">
        <f>MONTH(Tabla3[[#This Row],[Fecha de Registro]])</f>
        <v>6</v>
      </c>
    </row>
    <row r="1411" spans="1:7">
      <c r="A1411" s="33" t="s">
        <v>5120</v>
      </c>
      <c r="B1411" s="33" t="s">
        <v>1127</v>
      </c>
      <c r="C1411" s="33" t="s">
        <v>5120</v>
      </c>
      <c r="D1411" s="33" t="s">
        <v>69</v>
      </c>
      <c r="E1411" s="33" t="s">
        <v>5121</v>
      </c>
      <c r="F1411" s="33" t="s">
        <v>5122</v>
      </c>
      <c r="G1411" s="32">
        <f>MONTH(Tabla3[[#This Row],[Fecha de Registro]])</f>
        <v>6</v>
      </c>
    </row>
    <row r="1412" spans="1:7">
      <c r="A1412" s="33" t="s">
        <v>5120</v>
      </c>
      <c r="B1412" s="33" t="s">
        <v>1127</v>
      </c>
      <c r="C1412" s="33" t="s">
        <v>5120</v>
      </c>
      <c r="D1412" s="33" t="s">
        <v>69</v>
      </c>
      <c r="E1412" s="33" t="s">
        <v>5121</v>
      </c>
      <c r="F1412" s="33" t="s">
        <v>5123</v>
      </c>
      <c r="G1412" s="32">
        <f>MONTH(Tabla3[[#This Row],[Fecha de Registro]])</f>
        <v>6</v>
      </c>
    </row>
    <row r="1413" spans="1:7">
      <c r="A1413" s="33" t="s">
        <v>5120</v>
      </c>
      <c r="B1413" s="33" t="s">
        <v>1127</v>
      </c>
      <c r="C1413" s="33" t="s">
        <v>5120</v>
      </c>
      <c r="D1413" s="33" t="s">
        <v>69</v>
      </c>
      <c r="E1413" s="33" t="s">
        <v>5121</v>
      </c>
      <c r="F1413" s="33" t="s">
        <v>5124</v>
      </c>
      <c r="G1413" s="32">
        <f>MONTH(Tabla3[[#This Row],[Fecha de Registro]])</f>
        <v>6</v>
      </c>
    </row>
    <row r="1414" spans="1:7">
      <c r="A1414" s="33" t="s">
        <v>5120</v>
      </c>
      <c r="B1414" s="33" t="s">
        <v>1127</v>
      </c>
      <c r="C1414" s="33" t="s">
        <v>5120</v>
      </c>
      <c r="D1414" s="33" t="s">
        <v>69</v>
      </c>
      <c r="E1414" s="33" t="s">
        <v>5121</v>
      </c>
      <c r="F1414" s="33" t="s">
        <v>5125</v>
      </c>
      <c r="G1414" s="32">
        <f>MONTH(Tabla3[[#This Row],[Fecha de Registro]])</f>
        <v>6</v>
      </c>
    </row>
    <row r="1415" spans="1:7">
      <c r="A1415" s="33" t="s">
        <v>5120</v>
      </c>
      <c r="B1415" s="33" t="s">
        <v>1127</v>
      </c>
      <c r="C1415" s="33" t="s">
        <v>5120</v>
      </c>
      <c r="D1415" s="33" t="s">
        <v>69</v>
      </c>
      <c r="E1415" s="33" t="s">
        <v>5121</v>
      </c>
      <c r="F1415" s="33" t="s">
        <v>5126</v>
      </c>
      <c r="G1415" s="32">
        <f>MONTH(Tabla3[[#This Row],[Fecha de Registro]])</f>
        <v>6</v>
      </c>
    </row>
    <row r="1416" spans="1:7">
      <c r="A1416" s="33" t="s">
        <v>5120</v>
      </c>
      <c r="B1416" s="33" t="s">
        <v>1127</v>
      </c>
      <c r="C1416" s="33" t="s">
        <v>5120</v>
      </c>
      <c r="D1416" s="33" t="s">
        <v>69</v>
      </c>
      <c r="E1416" s="33" t="s">
        <v>5121</v>
      </c>
      <c r="F1416" s="33" t="s">
        <v>5127</v>
      </c>
      <c r="G1416" s="32">
        <f>MONTH(Tabla3[[#This Row],[Fecha de Registro]])</f>
        <v>6</v>
      </c>
    </row>
    <row r="1417" spans="1:7">
      <c r="A1417" s="33" t="s">
        <v>5120</v>
      </c>
      <c r="B1417" s="33" t="s">
        <v>1127</v>
      </c>
      <c r="C1417" s="33" t="s">
        <v>5120</v>
      </c>
      <c r="D1417" s="33" t="s">
        <v>69</v>
      </c>
      <c r="E1417" s="33" t="s">
        <v>5121</v>
      </c>
      <c r="F1417" s="33" t="s">
        <v>5128</v>
      </c>
      <c r="G1417" s="32">
        <f>MONTH(Tabla3[[#This Row],[Fecha de Registro]])</f>
        <v>6</v>
      </c>
    </row>
    <row r="1418" spans="1:7">
      <c r="A1418" s="33" t="s">
        <v>5120</v>
      </c>
      <c r="B1418" s="33" t="s">
        <v>1127</v>
      </c>
      <c r="C1418" s="33" t="s">
        <v>5120</v>
      </c>
      <c r="D1418" s="33" t="s">
        <v>69</v>
      </c>
      <c r="E1418" s="33" t="s">
        <v>5121</v>
      </c>
      <c r="F1418" s="33" t="s">
        <v>5129</v>
      </c>
      <c r="G1418" s="32">
        <f>MONTH(Tabla3[[#This Row],[Fecha de Registro]])</f>
        <v>6</v>
      </c>
    </row>
    <row r="1419" spans="1:7">
      <c r="A1419" s="33" t="s">
        <v>5120</v>
      </c>
      <c r="B1419" s="33" t="s">
        <v>1127</v>
      </c>
      <c r="C1419" s="33" t="s">
        <v>5120</v>
      </c>
      <c r="D1419" s="33" t="s">
        <v>69</v>
      </c>
      <c r="E1419" s="33" t="s">
        <v>5121</v>
      </c>
      <c r="F1419" s="33" t="s">
        <v>5130</v>
      </c>
      <c r="G1419" s="32">
        <f>MONTH(Tabla3[[#This Row],[Fecha de Registro]])</f>
        <v>6</v>
      </c>
    </row>
    <row r="1420" spans="1:7">
      <c r="A1420" s="33" t="s">
        <v>5120</v>
      </c>
      <c r="B1420" s="33" t="s">
        <v>1127</v>
      </c>
      <c r="C1420" s="33" t="s">
        <v>5120</v>
      </c>
      <c r="D1420" s="33" t="s">
        <v>69</v>
      </c>
      <c r="E1420" s="33" t="s">
        <v>5121</v>
      </c>
      <c r="F1420" s="33" t="s">
        <v>334</v>
      </c>
      <c r="G1420" s="32">
        <f>MONTH(Tabla3[[#This Row],[Fecha de Registro]])</f>
        <v>6</v>
      </c>
    </row>
    <row r="1421" spans="1:7">
      <c r="A1421" s="33" t="s">
        <v>5120</v>
      </c>
      <c r="B1421" s="33" t="s">
        <v>1127</v>
      </c>
      <c r="C1421" s="33" t="s">
        <v>5120</v>
      </c>
      <c r="D1421" s="33" t="s">
        <v>69</v>
      </c>
      <c r="E1421" s="33" t="s">
        <v>5121</v>
      </c>
      <c r="F1421" s="33" t="s">
        <v>5131</v>
      </c>
      <c r="G1421" s="32">
        <f>MONTH(Tabla3[[#This Row],[Fecha de Registro]])</f>
        <v>6</v>
      </c>
    </row>
    <row r="1422" spans="1:7">
      <c r="A1422" s="33" t="s">
        <v>5120</v>
      </c>
      <c r="B1422" s="33" t="s">
        <v>1127</v>
      </c>
      <c r="C1422" s="33" t="s">
        <v>5120</v>
      </c>
      <c r="D1422" s="33" t="s">
        <v>69</v>
      </c>
      <c r="E1422" s="33" t="s">
        <v>5121</v>
      </c>
      <c r="F1422" s="33" t="s">
        <v>5132</v>
      </c>
      <c r="G1422" s="32">
        <f>MONTH(Tabla3[[#This Row],[Fecha de Registro]])</f>
        <v>6</v>
      </c>
    </row>
    <row r="1423" spans="1:7">
      <c r="A1423" s="33" t="s">
        <v>5120</v>
      </c>
      <c r="B1423" s="33" t="s">
        <v>1127</v>
      </c>
      <c r="C1423" s="33" t="s">
        <v>5120</v>
      </c>
      <c r="D1423" s="33" t="s">
        <v>69</v>
      </c>
      <c r="E1423" s="33" t="s">
        <v>5121</v>
      </c>
      <c r="F1423" s="33" t="s">
        <v>5133</v>
      </c>
      <c r="G1423" s="32">
        <f>MONTH(Tabla3[[#This Row],[Fecha de Registro]])</f>
        <v>6</v>
      </c>
    </row>
    <row r="1424" spans="1:7">
      <c r="A1424" s="33" t="s">
        <v>5120</v>
      </c>
      <c r="B1424" s="33" t="s">
        <v>1127</v>
      </c>
      <c r="C1424" s="33" t="s">
        <v>5120</v>
      </c>
      <c r="D1424" s="33" t="s">
        <v>69</v>
      </c>
      <c r="E1424" s="33" t="s">
        <v>5121</v>
      </c>
      <c r="F1424" s="33" t="s">
        <v>664</v>
      </c>
      <c r="G1424" s="32">
        <f>MONTH(Tabla3[[#This Row],[Fecha de Registro]])</f>
        <v>6</v>
      </c>
    </row>
    <row r="1425" spans="1:7">
      <c r="A1425" s="33" t="s">
        <v>5120</v>
      </c>
      <c r="B1425" s="33" t="s">
        <v>1127</v>
      </c>
      <c r="C1425" s="33" t="s">
        <v>5120</v>
      </c>
      <c r="D1425" s="33" t="s">
        <v>69</v>
      </c>
      <c r="E1425" s="33" t="s">
        <v>5121</v>
      </c>
      <c r="F1425" s="33" t="s">
        <v>5134</v>
      </c>
      <c r="G1425" s="32">
        <f>MONTH(Tabla3[[#This Row],[Fecha de Registro]])</f>
        <v>6</v>
      </c>
    </row>
    <row r="1426" spans="1:7">
      <c r="A1426" s="33" t="s">
        <v>5120</v>
      </c>
      <c r="B1426" s="33" t="s">
        <v>1127</v>
      </c>
      <c r="C1426" s="33" t="s">
        <v>5120</v>
      </c>
      <c r="D1426" s="33" t="s">
        <v>69</v>
      </c>
      <c r="E1426" s="33" t="s">
        <v>5121</v>
      </c>
      <c r="F1426" s="33" t="s">
        <v>5135</v>
      </c>
      <c r="G1426" s="32">
        <f>MONTH(Tabla3[[#This Row],[Fecha de Registro]])</f>
        <v>6</v>
      </c>
    </row>
    <row r="1427" spans="1:7">
      <c r="A1427" s="33" t="s">
        <v>5120</v>
      </c>
      <c r="B1427" s="33" t="s">
        <v>1127</v>
      </c>
      <c r="C1427" s="33" t="s">
        <v>5120</v>
      </c>
      <c r="D1427" s="33" t="s">
        <v>69</v>
      </c>
      <c r="E1427" s="33" t="s">
        <v>5121</v>
      </c>
      <c r="F1427" s="33" t="s">
        <v>5136</v>
      </c>
      <c r="G1427" s="32">
        <f>MONTH(Tabla3[[#This Row],[Fecha de Registro]])</f>
        <v>6</v>
      </c>
    </row>
    <row r="1428" spans="1:7">
      <c r="A1428" s="33" t="s">
        <v>5120</v>
      </c>
      <c r="B1428" s="33" t="s">
        <v>1127</v>
      </c>
      <c r="C1428" s="33" t="s">
        <v>5120</v>
      </c>
      <c r="D1428" s="33" t="s">
        <v>69</v>
      </c>
      <c r="E1428" s="33" t="s">
        <v>5121</v>
      </c>
      <c r="F1428" s="33" t="s">
        <v>5137</v>
      </c>
      <c r="G1428" s="32">
        <f>MONTH(Tabla3[[#This Row],[Fecha de Registro]])</f>
        <v>6</v>
      </c>
    </row>
    <row r="1429" spans="1:7">
      <c r="A1429" s="33" t="s">
        <v>5120</v>
      </c>
      <c r="B1429" s="33" t="s">
        <v>1127</v>
      </c>
      <c r="C1429" s="33" t="s">
        <v>5120</v>
      </c>
      <c r="D1429" s="33" t="s">
        <v>69</v>
      </c>
      <c r="E1429" s="33" t="s">
        <v>5121</v>
      </c>
      <c r="F1429" s="33" t="s">
        <v>5138</v>
      </c>
      <c r="G1429" s="32">
        <f>MONTH(Tabla3[[#This Row],[Fecha de Registro]])</f>
        <v>6</v>
      </c>
    </row>
    <row r="1430" spans="1:7">
      <c r="A1430" s="33" t="s">
        <v>5120</v>
      </c>
      <c r="B1430" s="33" t="s">
        <v>1127</v>
      </c>
      <c r="C1430" s="33" t="s">
        <v>5120</v>
      </c>
      <c r="D1430" s="33" t="s">
        <v>69</v>
      </c>
      <c r="E1430" s="33" t="s">
        <v>5121</v>
      </c>
      <c r="F1430" s="33" t="s">
        <v>5139</v>
      </c>
      <c r="G1430" s="32">
        <f>MONTH(Tabla3[[#This Row],[Fecha de Registro]])</f>
        <v>6</v>
      </c>
    </row>
    <row r="1431" spans="1:7">
      <c r="A1431" s="33" t="s">
        <v>5140</v>
      </c>
      <c r="B1431" s="33" t="s">
        <v>1127</v>
      </c>
      <c r="C1431" s="33" t="s">
        <v>5141</v>
      </c>
      <c r="D1431" s="33" t="s">
        <v>55</v>
      </c>
      <c r="E1431" s="33" t="s">
        <v>5142</v>
      </c>
      <c r="F1431" s="33" t="s">
        <v>5097</v>
      </c>
      <c r="G1431" s="32">
        <f>MONTH(Tabla3[[#This Row],[Fecha de Registro]])</f>
        <v>6</v>
      </c>
    </row>
    <row r="1432" spans="1:7">
      <c r="A1432" s="33" t="s">
        <v>5143</v>
      </c>
      <c r="B1432" s="33" t="s">
        <v>1127</v>
      </c>
      <c r="C1432" s="33" t="s">
        <v>5141</v>
      </c>
      <c r="D1432" s="33" t="s">
        <v>55</v>
      </c>
      <c r="E1432" s="33" t="s">
        <v>5142</v>
      </c>
      <c r="F1432" s="33" t="s">
        <v>5099</v>
      </c>
      <c r="G1432" s="32">
        <f>MONTH(Tabla3[[#This Row],[Fecha de Registro]])</f>
        <v>6</v>
      </c>
    </row>
    <row r="1433" spans="1:7">
      <c r="A1433" s="33" t="s">
        <v>5144</v>
      </c>
      <c r="B1433" s="33" t="s">
        <v>1127</v>
      </c>
      <c r="C1433" s="33" t="s">
        <v>5141</v>
      </c>
      <c r="D1433" s="33" t="s">
        <v>55</v>
      </c>
      <c r="E1433" s="33" t="s">
        <v>5142</v>
      </c>
      <c r="F1433" s="33" t="s">
        <v>5101</v>
      </c>
      <c r="G1433" s="32">
        <f>MONTH(Tabla3[[#This Row],[Fecha de Registro]])</f>
        <v>6</v>
      </c>
    </row>
    <row r="1434" spans="1:7">
      <c r="A1434" s="33" t="s">
        <v>5145</v>
      </c>
      <c r="B1434" s="33" t="s">
        <v>1127</v>
      </c>
      <c r="C1434" s="33" t="s">
        <v>5141</v>
      </c>
      <c r="D1434" s="33" t="s">
        <v>55</v>
      </c>
      <c r="E1434" s="33" t="s">
        <v>5142</v>
      </c>
      <c r="F1434" s="33" t="s">
        <v>5103</v>
      </c>
      <c r="G1434" s="32">
        <f>MONTH(Tabla3[[#This Row],[Fecha de Registro]])</f>
        <v>6</v>
      </c>
    </row>
    <row r="1435" spans="1:7">
      <c r="A1435" s="33" t="s">
        <v>5146</v>
      </c>
      <c r="B1435" s="33" t="s">
        <v>1127</v>
      </c>
      <c r="C1435" s="33" t="s">
        <v>5141</v>
      </c>
      <c r="D1435" s="33" t="s">
        <v>55</v>
      </c>
      <c r="E1435" s="33" t="s">
        <v>5142</v>
      </c>
      <c r="F1435" s="33" t="s">
        <v>5105</v>
      </c>
      <c r="G1435" s="32">
        <f>MONTH(Tabla3[[#This Row],[Fecha de Registro]])</f>
        <v>6</v>
      </c>
    </row>
    <row r="1436" spans="1:7">
      <c r="A1436" s="33" t="s">
        <v>5147</v>
      </c>
      <c r="B1436" s="33" t="s">
        <v>1127</v>
      </c>
      <c r="C1436" s="33" t="s">
        <v>5141</v>
      </c>
      <c r="D1436" s="33" t="s">
        <v>55</v>
      </c>
      <c r="E1436" s="33" t="s">
        <v>5142</v>
      </c>
      <c r="F1436" s="33" t="s">
        <v>5107</v>
      </c>
      <c r="G1436" s="32">
        <f>MONTH(Tabla3[[#This Row],[Fecha de Registro]])</f>
        <v>6</v>
      </c>
    </row>
    <row r="1437" spans="1:7">
      <c r="A1437" s="33" t="s">
        <v>5148</v>
      </c>
      <c r="B1437" s="33" t="s">
        <v>1127</v>
      </c>
      <c r="C1437" s="33" t="s">
        <v>5141</v>
      </c>
      <c r="D1437" s="33" t="s">
        <v>55</v>
      </c>
      <c r="E1437" s="33" t="s">
        <v>5142</v>
      </c>
      <c r="F1437" s="33" t="s">
        <v>5109</v>
      </c>
      <c r="G1437" s="32">
        <f>MONTH(Tabla3[[#This Row],[Fecha de Registro]])</f>
        <v>6</v>
      </c>
    </row>
    <row r="1438" spans="1:7">
      <c r="A1438" s="33" t="s">
        <v>5149</v>
      </c>
      <c r="B1438" s="33" t="s">
        <v>1127</v>
      </c>
      <c r="C1438" s="33" t="s">
        <v>5141</v>
      </c>
      <c r="D1438" s="33" t="s">
        <v>55</v>
      </c>
      <c r="E1438" s="33" t="s">
        <v>5142</v>
      </c>
      <c r="F1438" s="33" t="s">
        <v>5111</v>
      </c>
      <c r="G1438" s="32">
        <f>MONTH(Tabla3[[#This Row],[Fecha de Registro]])</f>
        <v>6</v>
      </c>
    </row>
    <row r="1439" spans="1:7">
      <c r="A1439" s="33" t="s">
        <v>5150</v>
      </c>
      <c r="B1439" s="33" t="s">
        <v>1127</v>
      </c>
      <c r="C1439" s="33" t="s">
        <v>5141</v>
      </c>
      <c r="D1439" s="33" t="s">
        <v>55</v>
      </c>
      <c r="E1439" s="33" t="s">
        <v>5142</v>
      </c>
      <c r="F1439" s="33" t="s">
        <v>5113</v>
      </c>
      <c r="G1439" s="32">
        <f>MONTH(Tabla3[[#This Row],[Fecha de Registro]])</f>
        <v>6</v>
      </c>
    </row>
    <row r="1440" spans="1:7">
      <c r="A1440" s="33" t="s">
        <v>5151</v>
      </c>
      <c r="B1440" s="33" t="s">
        <v>1127</v>
      </c>
      <c r="C1440" s="33" t="s">
        <v>5141</v>
      </c>
      <c r="D1440" s="33" t="s">
        <v>55</v>
      </c>
      <c r="E1440" s="33" t="s">
        <v>5142</v>
      </c>
      <c r="F1440" s="33" t="s">
        <v>5115</v>
      </c>
      <c r="G1440" s="32">
        <f>MONTH(Tabla3[[#This Row],[Fecha de Registro]])</f>
        <v>6</v>
      </c>
    </row>
    <row r="1441" spans="1:7">
      <c r="A1441" s="33" t="s">
        <v>5152</v>
      </c>
      <c r="B1441" s="33" t="s">
        <v>1127</v>
      </c>
      <c r="C1441" s="33" t="s">
        <v>5141</v>
      </c>
      <c r="D1441" s="33" t="s">
        <v>55</v>
      </c>
      <c r="E1441" s="33" t="s">
        <v>5142</v>
      </c>
      <c r="F1441" s="33" t="s">
        <v>5117</v>
      </c>
      <c r="G1441" s="32">
        <f>MONTH(Tabla3[[#This Row],[Fecha de Registro]])</f>
        <v>6</v>
      </c>
    </row>
    <row r="1442" spans="1:7">
      <c r="A1442" s="33" t="s">
        <v>5153</v>
      </c>
      <c r="B1442" s="33" t="s">
        <v>1127</v>
      </c>
      <c r="C1442" s="33" t="s">
        <v>5141</v>
      </c>
      <c r="D1442" s="33" t="s">
        <v>55</v>
      </c>
      <c r="E1442" s="33" t="s">
        <v>5142</v>
      </c>
      <c r="F1442" s="33" t="s">
        <v>5119</v>
      </c>
      <c r="G1442" s="32">
        <f>MONTH(Tabla3[[#This Row],[Fecha de Registro]])</f>
        <v>6</v>
      </c>
    </row>
    <row r="1443" spans="1:7">
      <c r="A1443" s="33" t="s">
        <v>5194</v>
      </c>
      <c r="B1443" s="33" t="s">
        <v>1127</v>
      </c>
      <c r="C1443" s="33" t="s">
        <v>5141</v>
      </c>
      <c r="D1443" s="33" t="s">
        <v>55</v>
      </c>
      <c r="E1443" s="33" t="s">
        <v>2339</v>
      </c>
      <c r="F1443" s="33" t="s">
        <v>5155</v>
      </c>
      <c r="G1443" s="32">
        <v>6</v>
      </c>
    </row>
    <row r="1444" spans="1:7">
      <c r="A1444" s="33" t="s">
        <v>5195</v>
      </c>
      <c r="B1444" s="33" t="s">
        <v>1127</v>
      </c>
      <c r="C1444" s="33" t="s">
        <v>5141</v>
      </c>
      <c r="D1444" s="33" t="s">
        <v>55</v>
      </c>
      <c r="E1444" s="33" t="s">
        <v>2339</v>
      </c>
      <c r="F1444" s="33" t="s">
        <v>5157</v>
      </c>
      <c r="G1444" s="32">
        <f>MONTH(Tabla3[[#This Row],[Fecha de Registro]])</f>
        <v>6</v>
      </c>
    </row>
    <row r="1445" spans="1:7">
      <c r="A1445" s="33" t="s">
        <v>5196</v>
      </c>
      <c r="B1445" s="33" t="s">
        <v>1127</v>
      </c>
      <c r="C1445" s="33" t="s">
        <v>5141</v>
      </c>
      <c r="D1445" s="33" t="s">
        <v>55</v>
      </c>
      <c r="E1445" s="33" t="s">
        <v>2339</v>
      </c>
      <c r="F1445" s="33" t="s">
        <v>5159</v>
      </c>
      <c r="G1445" s="32">
        <f>MONTH(Tabla3[[#This Row],[Fecha de Registro]])</f>
        <v>6</v>
      </c>
    </row>
    <row r="1446" spans="1:7">
      <c r="A1446" s="33" t="s">
        <v>5197</v>
      </c>
      <c r="B1446" s="33" t="s">
        <v>1127</v>
      </c>
      <c r="C1446" s="33" t="s">
        <v>5141</v>
      </c>
      <c r="D1446" s="33" t="s">
        <v>55</v>
      </c>
      <c r="E1446" s="33" t="s">
        <v>2339</v>
      </c>
      <c r="F1446" s="33" t="s">
        <v>5161</v>
      </c>
      <c r="G1446" s="32">
        <f>MONTH(Tabla3[[#This Row],[Fecha de Registro]])</f>
        <v>6</v>
      </c>
    </row>
    <row r="1447" spans="1:7">
      <c r="A1447" s="33" t="s">
        <v>5198</v>
      </c>
      <c r="B1447" s="33" t="s">
        <v>1127</v>
      </c>
      <c r="C1447" s="33" t="s">
        <v>5141</v>
      </c>
      <c r="D1447" s="33" t="s">
        <v>55</v>
      </c>
      <c r="E1447" s="33" t="s">
        <v>2339</v>
      </c>
      <c r="F1447" s="33" t="s">
        <v>5163</v>
      </c>
      <c r="G1447" s="32">
        <f>MONTH(Tabla3[[#This Row],[Fecha de Registro]])</f>
        <v>6</v>
      </c>
    </row>
    <row r="1448" spans="1:7">
      <c r="A1448" s="33" t="s">
        <v>5199</v>
      </c>
      <c r="B1448" s="33" t="s">
        <v>1127</v>
      </c>
      <c r="C1448" s="33" t="s">
        <v>5141</v>
      </c>
      <c r="D1448" s="33" t="s">
        <v>55</v>
      </c>
      <c r="E1448" s="33" t="s">
        <v>2339</v>
      </c>
      <c r="F1448" s="33" t="s">
        <v>5165</v>
      </c>
      <c r="G1448" s="32">
        <f>MONTH(Tabla3[[#This Row],[Fecha de Registro]])</f>
        <v>6</v>
      </c>
    </row>
    <row r="1449" spans="1:7">
      <c r="A1449" s="33" t="s">
        <v>5200</v>
      </c>
      <c r="B1449" s="33" t="s">
        <v>1127</v>
      </c>
      <c r="C1449" s="33" t="s">
        <v>5141</v>
      </c>
      <c r="D1449" s="33" t="s">
        <v>55</v>
      </c>
      <c r="E1449" s="33" t="s">
        <v>2339</v>
      </c>
      <c r="F1449" s="33" t="s">
        <v>5167</v>
      </c>
      <c r="G1449" s="32">
        <f>MONTH(Tabla3[[#This Row],[Fecha de Registro]])</f>
        <v>6</v>
      </c>
    </row>
    <row r="1450" spans="1:7">
      <c r="A1450" s="33" t="s">
        <v>5201</v>
      </c>
      <c r="B1450" s="33" t="s">
        <v>1127</v>
      </c>
      <c r="C1450" s="33" t="s">
        <v>5141</v>
      </c>
      <c r="D1450" s="33" t="s">
        <v>55</v>
      </c>
      <c r="E1450" s="33" t="s">
        <v>2339</v>
      </c>
      <c r="F1450" s="33" t="s">
        <v>5169</v>
      </c>
      <c r="G1450" s="32">
        <f>MONTH(Tabla3[[#This Row],[Fecha de Registro]])</f>
        <v>6</v>
      </c>
    </row>
    <row r="1451" spans="1:7">
      <c r="A1451" s="33" t="s">
        <v>5202</v>
      </c>
      <c r="B1451" s="33" t="s">
        <v>1127</v>
      </c>
      <c r="C1451" s="33" t="s">
        <v>5141</v>
      </c>
      <c r="D1451" s="33" t="s">
        <v>55</v>
      </c>
      <c r="E1451" s="33" t="s">
        <v>2339</v>
      </c>
      <c r="F1451" s="33" t="s">
        <v>5171</v>
      </c>
      <c r="G1451" s="32">
        <f>MONTH(Tabla3[[#This Row],[Fecha de Registro]])</f>
        <v>6</v>
      </c>
    </row>
    <row r="1452" spans="1:7">
      <c r="A1452" s="33" t="s">
        <v>5203</v>
      </c>
      <c r="B1452" s="33" t="s">
        <v>1127</v>
      </c>
      <c r="C1452" s="33" t="s">
        <v>5141</v>
      </c>
      <c r="D1452" s="33" t="s">
        <v>55</v>
      </c>
      <c r="E1452" s="33" t="s">
        <v>2339</v>
      </c>
      <c r="F1452" s="33" t="s">
        <v>5173</v>
      </c>
      <c r="G1452" s="32">
        <f>MONTH(Tabla3[[#This Row],[Fecha de Registro]])</f>
        <v>6</v>
      </c>
    </row>
    <row r="1453" spans="1:7">
      <c r="A1453" s="33" t="s">
        <v>5204</v>
      </c>
      <c r="B1453" s="33" t="s">
        <v>1127</v>
      </c>
      <c r="C1453" s="33" t="s">
        <v>5141</v>
      </c>
      <c r="D1453" s="33" t="s">
        <v>55</v>
      </c>
      <c r="E1453" s="33" t="s">
        <v>2339</v>
      </c>
      <c r="F1453" s="33" t="s">
        <v>5175</v>
      </c>
      <c r="G1453" s="32">
        <f>MONTH(Tabla3[[#This Row],[Fecha de Registro]])</f>
        <v>6</v>
      </c>
    </row>
    <row r="1454" spans="1:7">
      <c r="A1454" s="33" t="s">
        <v>5205</v>
      </c>
      <c r="B1454" s="33" t="s">
        <v>1127</v>
      </c>
      <c r="C1454" s="33" t="s">
        <v>5141</v>
      </c>
      <c r="D1454" s="33" t="s">
        <v>55</v>
      </c>
      <c r="E1454" s="33" t="s">
        <v>2339</v>
      </c>
      <c r="F1454" s="33" t="s">
        <v>5177</v>
      </c>
      <c r="G1454" s="32">
        <f>MONTH(Tabla3[[#This Row],[Fecha de Registro]])</f>
        <v>6</v>
      </c>
    </row>
    <row r="1455" spans="1:7">
      <c r="A1455" s="33" t="s">
        <v>5206</v>
      </c>
      <c r="B1455" s="33" t="s">
        <v>1127</v>
      </c>
      <c r="C1455" s="33" t="s">
        <v>5141</v>
      </c>
      <c r="D1455" s="33" t="s">
        <v>55</v>
      </c>
      <c r="E1455" s="33" t="s">
        <v>2339</v>
      </c>
      <c r="F1455" s="33" t="s">
        <v>5179</v>
      </c>
      <c r="G1455" s="32">
        <f>MONTH(Tabla3[[#This Row],[Fecha de Registro]])</f>
        <v>6</v>
      </c>
    </row>
    <row r="1456" spans="1:7">
      <c r="A1456" s="33" t="s">
        <v>5207</v>
      </c>
      <c r="B1456" s="33" t="s">
        <v>1127</v>
      </c>
      <c r="C1456" s="33" t="s">
        <v>5141</v>
      </c>
      <c r="D1456" s="33" t="s">
        <v>55</v>
      </c>
      <c r="E1456" s="33" t="s">
        <v>2339</v>
      </c>
      <c r="F1456" s="33" t="s">
        <v>5181</v>
      </c>
      <c r="G1456" s="32">
        <f>MONTH(Tabla3[[#This Row],[Fecha de Registro]])</f>
        <v>6</v>
      </c>
    </row>
    <row r="1457" spans="1:7">
      <c r="A1457" s="33" t="s">
        <v>5208</v>
      </c>
      <c r="B1457" s="33" t="s">
        <v>1127</v>
      </c>
      <c r="C1457" s="33" t="s">
        <v>5141</v>
      </c>
      <c r="D1457" s="33" t="s">
        <v>55</v>
      </c>
      <c r="E1457" s="33" t="s">
        <v>2339</v>
      </c>
      <c r="F1457" s="33" t="s">
        <v>5183</v>
      </c>
      <c r="G1457" s="32">
        <f>MONTH(Tabla3[[#This Row],[Fecha de Registro]])</f>
        <v>6</v>
      </c>
    </row>
    <row r="1458" spans="1:7">
      <c r="A1458" s="33" t="s">
        <v>5209</v>
      </c>
      <c r="B1458" s="33" t="s">
        <v>1127</v>
      </c>
      <c r="C1458" s="33" t="s">
        <v>5141</v>
      </c>
      <c r="D1458" s="33" t="s">
        <v>55</v>
      </c>
      <c r="E1458" s="33" t="s">
        <v>2339</v>
      </c>
      <c r="F1458" s="33" t="s">
        <v>5185</v>
      </c>
      <c r="G1458" s="32">
        <f>MONTH(Tabla3[[#This Row],[Fecha de Registro]])</f>
        <v>6</v>
      </c>
    </row>
    <row r="1459" spans="1:7">
      <c r="A1459" s="33" t="s">
        <v>5210</v>
      </c>
      <c r="B1459" s="33" t="s">
        <v>1127</v>
      </c>
      <c r="C1459" s="33" t="s">
        <v>5141</v>
      </c>
      <c r="D1459" s="33" t="s">
        <v>55</v>
      </c>
      <c r="E1459" s="33" t="s">
        <v>2339</v>
      </c>
      <c r="F1459" s="33" t="s">
        <v>5187</v>
      </c>
      <c r="G1459" s="32">
        <f>MONTH(Tabla3[[#This Row],[Fecha de Registro]])</f>
        <v>6</v>
      </c>
    </row>
    <row r="1460" spans="1:7">
      <c r="A1460" s="33" t="s">
        <v>5211</v>
      </c>
      <c r="B1460" s="33" t="s">
        <v>1127</v>
      </c>
      <c r="C1460" s="33" t="s">
        <v>5141</v>
      </c>
      <c r="D1460" s="33" t="s">
        <v>55</v>
      </c>
      <c r="E1460" s="33" t="s">
        <v>2339</v>
      </c>
      <c r="F1460" s="33" t="s">
        <v>5189</v>
      </c>
      <c r="G1460" s="32">
        <f>MONTH(Tabla3[[#This Row],[Fecha de Registro]])</f>
        <v>6</v>
      </c>
    </row>
    <row r="1461" spans="1:7">
      <c r="A1461" s="33" t="s">
        <v>5212</v>
      </c>
      <c r="B1461" s="33" t="s">
        <v>1127</v>
      </c>
      <c r="C1461" s="33" t="s">
        <v>5141</v>
      </c>
      <c r="D1461" s="33" t="s">
        <v>55</v>
      </c>
      <c r="E1461" s="33" t="s">
        <v>2339</v>
      </c>
      <c r="F1461" s="33" t="s">
        <v>5191</v>
      </c>
      <c r="G1461" s="32">
        <f>MONTH(Tabla3[[#This Row],[Fecha de Registro]])</f>
        <v>6</v>
      </c>
    </row>
    <row r="1462" spans="1:7">
      <c r="A1462" s="33" t="s">
        <v>5213</v>
      </c>
      <c r="B1462" s="33" t="s">
        <v>1127</v>
      </c>
      <c r="C1462" s="33" t="s">
        <v>5141</v>
      </c>
      <c r="D1462" s="33" t="s">
        <v>55</v>
      </c>
      <c r="E1462" s="33" t="s">
        <v>2339</v>
      </c>
      <c r="F1462" s="33" t="s">
        <v>5193</v>
      </c>
      <c r="G1462" s="32">
        <f>MONTH(Tabla3[[#This Row],[Fecha de Registro]])</f>
        <v>6</v>
      </c>
    </row>
    <row r="1463" spans="1:7">
      <c r="A1463" s="33" t="s">
        <v>5214</v>
      </c>
      <c r="B1463" s="33" t="s">
        <v>1127</v>
      </c>
      <c r="C1463" s="33" t="s">
        <v>5214</v>
      </c>
      <c r="D1463" s="33" t="s">
        <v>69</v>
      </c>
      <c r="E1463" s="33" t="s">
        <v>5215</v>
      </c>
      <c r="F1463" s="33" t="s">
        <v>5216</v>
      </c>
      <c r="G1463" s="32">
        <f>MONTH(Tabla3[[#This Row],[Fecha de Registro]])</f>
        <v>6</v>
      </c>
    </row>
    <row r="1464" spans="1:7">
      <c r="A1464" s="33" t="s">
        <v>5214</v>
      </c>
      <c r="B1464" s="33" t="s">
        <v>1127</v>
      </c>
      <c r="C1464" s="33" t="s">
        <v>5214</v>
      </c>
      <c r="D1464" s="33" t="s">
        <v>69</v>
      </c>
      <c r="E1464" s="33" t="s">
        <v>5215</v>
      </c>
      <c r="F1464" s="33" t="s">
        <v>5217</v>
      </c>
      <c r="G1464" s="32">
        <f>MONTH(Tabla3[[#This Row],[Fecha de Registro]])</f>
        <v>6</v>
      </c>
    </row>
    <row r="1465" spans="1:7">
      <c r="A1465" s="33" t="s">
        <v>5214</v>
      </c>
      <c r="B1465" s="33" t="s">
        <v>1127</v>
      </c>
      <c r="C1465" s="33" t="s">
        <v>5214</v>
      </c>
      <c r="D1465" s="33" t="s">
        <v>69</v>
      </c>
      <c r="E1465" s="33" t="s">
        <v>5215</v>
      </c>
      <c r="F1465" s="33" t="s">
        <v>5218</v>
      </c>
      <c r="G1465" s="32">
        <f>MONTH(Tabla3[[#This Row],[Fecha de Registro]])</f>
        <v>6</v>
      </c>
    </row>
    <row r="1466" spans="1:7">
      <c r="A1466" s="33" t="s">
        <v>5214</v>
      </c>
      <c r="B1466" s="33" t="s">
        <v>1127</v>
      </c>
      <c r="C1466" s="33" t="s">
        <v>5214</v>
      </c>
      <c r="D1466" s="33" t="s">
        <v>69</v>
      </c>
      <c r="E1466" s="33" t="s">
        <v>5215</v>
      </c>
      <c r="F1466" s="33" t="s">
        <v>5219</v>
      </c>
      <c r="G1466" s="32">
        <f>MONTH(Tabla3[[#This Row],[Fecha de Registro]])</f>
        <v>6</v>
      </c>
    </row>
    <row r="1467" spans="1:7">
      <c r="A1467" s="33" t="s">
        <v>5214</v>
      </c>
      <c r="B1467" s="33" t="s">
        <v>1127</v>
      </c>
      <c r="C1467" s="33" t="s">
        <v>5214</v>
      </c>
      <c r="D1467" s="33" t="s">
        <v>69</v>
      </c>
      <c r="E1467" s="33" t="s">
        <v>5215</v>
      </c>
      <c r="F1467" s="33" t="s">
        <v>5122</v>
      </c>
      <c r="G1467" s="32">
        <f>MONTH(Tabla3[[#This Row],[Fecha de Registro]])</f>
        <v>6</v>
      </c>
    </row>
    <row r="1468" spans="1:7">
      <c r="A1468" s="33" t="s">
        <v>5214</v>
      </c>
      <c r="B1468" s="33" t="s">
        <v>1127</v>
      </c>
      <c r="C1468" s="33" t="s">
        <v>5214</v>
      </c>
      <c r="D1468" s="33" t="s">
        <v>69</v>
      </c>
      <c r="E1468" s="33" t="s">
        <v>5215</v>
      </c>
      <c r="F1468" s="33" t="s">
        <v>5220</v>
      </c>
      <c r="G1468" s="32">
        <f>MONTH(Tabla3[[#This Row],[Fecha de Registro]])</f>
        <v>6</v>
      </c>
    </row>
    <row r="1469" spans="1:7">
      <c r="A1469" s="33" t="s">
        <v>5214</v>
      </c>
      <c r="B1469" s="33" t="s">
        <v>1127</v>
      </c>
      <c r="C1469" s="33" t="s">
        <v>5214</v>
      </c>
      <c r="D1469" s="33" t="s">
        <v>69</v>
      </c>
      <c r="E1469" s="33" t="s">
        <v>5215</v>
      </c>
      <c r="F1469" s="33" t="s">
        <v>5221</v>
      </c>
      <c r="G1469" s="32">
        <f>MONTH(Tabla3[[#This Row],[Fecha de Registro]])</f>
        <v>6</v>
      </c>
    </row>
    <row r="1470" spans="1:7">
      <c r="A1470" s="33" t="s">
        <v>5214</v>
      </c>
      <c r="B1470" s="33" t="s">
        <v>1127</v>
      </c>
      <c r="C1470" s="33" t="s">
        <v>5214</v>
      </c>
      <c r="D1470" s="33" t="s">
        <v>69</v>
      </c>
      <c r="E1470" s="33" t="s">
        <v>5215</v>
      </c>
      <c r="F1470" s="33" t="s">
        <v>5222</v>
      </c>
      <c r="G1470" s="32">
        <f>MONTH(Tabla3[[#This Row],[Fecha de Registro]])</f>
        <v>6</v>
      </c>
    </row>
    <row r="1471" spans="1:7">
      <c r="A1471" s="33" t="s">
        <v>5214</v>
      </c>
      <c r="B1471" s="33" t="s">
        <v>1127</v>
      </c>
      <c r="C1471" s="33" t="s">
        <v>5214</v>
      </c>
      <c r="D1471" s="33" t="s">
        <v>69</v>
      </c>
      <c r="E1471" s="33" t="s">
        <v>5215</v>
      </c>
      <c r="F1471" s="33" t="s">
        <v>5223</v>
      </c>
      <c r="G1471" s="32">
        <f>MONTH(Tabla3[[#This Row],[Fecha de Registro]])</f>
        <v>6</v>
      </c>
    </row>
    <row r="1472" spans="1:7">
      <c r="A1472" s="33" t="s">
        <v>5214</v>
      </c>
      <c r="B1472" s="33" t="s">
        <v>1127</v>
      </c>
      <c r="C1472" s="33" t="s">
        <v>5214</v>
      </c>
      <c r="D1472" s="33" t="s">
        <v>69</v>
      </c>
      <c r="E1472" s="33" t="s">
        <v>5215</v>
      </c>
      <c r="F1472" s="33" t="s">
        <v>5224</v>
      </c>
      <c r="G1472" s="32">
        <f>MONTH(Tabla3[[#This Row],[Fecha de Registro]])</f>
        <v>6</v>
      </c>
    </row>
    <row r="1473" spans="1:7">
      <c r="A1473" s="33" t="s">
        <v>5214</v>
      </c>
      <c r="B1473" s="33" t="s">
        <v>1127</v>
      </c>
      <c r="C1473" s="33" t="s">
        <v>5214</v>
      </c>
      <c r="D1473" s="33" t="s">
        <v>69</v>
      </c>
      <c r="E1473" s="33" t="s">
        <v>5215</v>
      </c>
      <c r="F1473" s="33" t="s">
        <v>5225</v>
      </c>
      <c r="G1473" s="32">
        <f>MONTH(Tabla3[[#This Row],[Fecha de Registro]])</f>
        <v>6</v>
      </c>
    </row>
    <row r="1474" spans="1:7">
      <c r="A1474" s="33" t="s">
        <v>5214</v>
      </c>
      <c r="B1474" s="33" t="s">
        <v>1127</v>
      </c>
      <c r="C1474" s="33" t="s">
        <v>5214</v>
      </c>
      <c r="D1474" s="33" t="s">
        <v>69</v>
      </c>
      <c r="E1474" s="33" t="s">
        <v>5215</v>
      </c>
      <c r="F1474" s="33" t="s">
        <v>4306</v>
      </c>
      <c r="G1474" s="32">
        <f>MONTH(Tabla3[[#This Row],[Fecha de Registro]])</f>
        <v>6</v>
      </c>
    </row>
    <row r="1475" spans="1:7">
      <c r="A1475" s="33" t="s">
        <v>5214</v>
      </c>
      <c r="B1475" s="33" t="s">
        <v>1127</v>
      </c>
      <c r="C1475" s="33" t="s">
        <v>5214</v>
      </c>
      <c r="D1475" s="33" t="s">
        <v>69</v>
      </c>
      <c r="E1475" s="33" t="s">
        <v>5215</v>
      </c>
      <c r="F1475" s="33" t="s">
        <v>5226</v>
      </c>
      <c r="G1475" s="32">
        <f>MONTH(Tabla3[[#This Row],[Fecha de Registro]])</f>
        <v>6</v>
      </c>
    </row>
    <row r="1476" spans="1:7">
      <c r="A1476" s="33" t="s">
        <v>5214</v>
      </c>
      <c r="B1476" s="33" t="s">
        <v>1127</v>
      </c>
      <c r="C1476" s="33" t="s">
        <v>5214</v>
      </c>
      <c r="D1476" s="33" t="s">
        <v>69</v>
      </c>
      <c r="E1476" s="33" t="s">
        <v>5215</v>
      </c>
      <c r="F1476" s="33" t="s">
        <v>5227</v>
      </c>
      <c r="G1476" s="32">
        <f>MONTH(Tabla3[[#This Row],[Fecha de Registro]])</f>
        <v>6</v>
      </c>
    </row>
    <row r="1477" spans="1:7">
      <c r="A1477" s="33" t="s">
        <v>5214</v>
      </c>
      <c r="B1477" s="33" t="s">
        <v>1127</v>
      </c>
      <c r="C1477" s="33" t="s">
        <v>5214</v>
      </c>
      <c r="D1477" s="33" t="s">
        <v>69</v>
      </c>
      <c r="E1477" s="33" t="s">
        <v>5215</v>
      </c>
      <c r="F1477" s="33" t="s">
        <v>5228</v>
      </c>
      <c r="G1477" s="32">
        <f>MONTH(Tabla3[[#This Row],[Fecha de Registro]])</f>
        <v>6</v>
      </c>
    </row>
    <row r="1478" spans="1:7">
      <c r="A1478" s="33" t="s">
        <v>5214</v>
      </c>
      <c r="B1478" s="33" t="s">
        <v>1127</v>
      </c>
      <c r="C1478" s="33" t="s">
        <v>5214</v>
      </c>
      <c r="D1478" s="33" t="s">
        <v>69</v>
      </c>
      <c r="E1478" s="33" t="s">
        <v>5215</v>
      </c>
      <c r="F1478" s="33" t="s">
        <v>5229</v>
      </c>
      <c r="G1478" s="32">
        <f>MONTH(Tabla3[[#This Row],[Fecha de Registro]])</f>
        <v>6</v>
      </c>
    </row>
    <row r="1479" spans="1:7">
      <c r="A1479" s="33" t="s">
        <v>5214</v>
      </c>
      <c r="B1479" s="33" t="s">
        <v>1127</v>
      </c>
      <c r="C1479" s="33" t="s">
        <v>5214</v>
      </c>
      <c r="D1479" s="33" t="s">
        <v>69</v>
      </c>
      <c r="E1479" s="33" t="s">
        <v>5215</v>
      </c>
      <c r="F1479" s="33" t="s">
        <v>5230</v>
      </c>
      <c r="G1479" s="32">
        <f>MONTH(Tabla3[[#This Row],[Fecha de Registro]])</f>
        <v>6</v>
      </c>
    </row>
    <row r="1480" spans="1:7">
      <c r="A1480" s="33" t="s">
        <v>5214</v>
      </c>
      <c r="B1480" s="33" t="s">
        <v>1127</v>
      </c>
      <c r="C1480" s="33" t="s">
        <v>5214</v>
      </c>
      <c r="D1480" s="33" t="s">
        <v>69</v>
      </c>
      <c r="E1480" s="33" t="s">
        <v>5215</v>
      </c>
      <c r="F1480" s="33" t="s">
        <v>5231</v>
      </c>
      <c r="G1480" s="32">
        <f>MONTH(Tabla3[[#This Row],[Fecha de Registro]])</f>
        <v>6</v>
      </c>
    </row>
    <row r="1481" spans="1:7">
      <c r="A1481" s="33" t="s">
        <v>5214</v>
      </c>
      <c r="B1481" s="33" t="s">
        <v>1127</v>
      </c>
      <c r="C1481" s="33" t="s">
        <v>5214</v>
      </c>
      <c r="D1481" s="33" t="s">
        <v>69</v>
      </c>
      <c r="E1481" s="33" t="s">
        <v>5215</v>
      </c>
      <c r="F1481" s="33" t="s">
        <v>5232</v>
      </c>
      <c r="G1481" s="32">
        <f>MONTH(Tabla3[[#This Row],[Fecha de Registro]])</f>
        <v>6</v>
      </c>
    </row>
    <row r="1482" spans="1:7">
      <c r="A1482" s="33" t="s">
        <v>5214</v>
      </c>
      <c r="B1482" s="33" t="s">
        <v>1127</v>
      </c>
      <c r="C1482" s="33" t="s">
        <v>5214</v>
      </c>
      <c r="D1482" s="33" t="s">
        <v>69</v>
      </c>
      <c r="E1482" s="33" t="s">
        <v>5215</v>
      </c>
      <c r="F1482" s="33" t="s">
        <v>5233</v>
      </c>
      <c r="G1482" s="32">
        <f>MONTH(Tabla3[[#This Row],[Fecha de Registro]])</f>
        <v>6</v>
      </c>
    </row>
    <row r="1483" spans="1:7">
      <c r="A1483" s="33" t="s">
        <v>5214</v>
      </c>
      <c r="B1483" s="33" t="s">
        <v>1127</v>
      </c>
      <c r="C1483" s="33" t="s">
        <v>5214</v>
      </c>
      <c r="D1483" s="33" t="s">
        <v>69</v>
      </c>
      <c r="E1483" s="33" t="s">
        <v>5215</v>
      </c>
      <c r="F1483" s="33" t="s">
        <v>5234</v>
      </c>
      <c r="G1483" s="32">
        <f>MONTH(Tabla3[[#This Row],[Fecha de Registro]])</f>
        <v>6</v>
      </c>
    </row>
    <row r="1484" spans="1:7">
      <c r="A1484" s="33" t="s">
        <v>5214</v>
      </c>
      <c r="B1484" s="33" t="s">
        <v>1127</v>
      </c>
      <c r="C1484" s="33" t="s">
        <v>5214</v>
      </c>
      <c r="D1484" s="33" t="s">
        <v>69</v>
      </c>
      <c r="E1484" s="33" t="s">
        <v>5215</v>
      </c>
      <c r="F1484" s="33" t="s">
        <v>5235</v>
      </c>
      <c r="G1484" s="32">
        <f>MONTH(Tabla3[[#This Row],[Fecha de Registro]])</f>
        <v>6</v>
      </c>
    </row>
    <row r="1485" spans="1:7">
      <c r="A1485" s="33" t="s">
        <v>5214</v>
      </c>
      <c r="B1485" s="33" t="s">
        <v>1127</v>
      </c>
      <c r="C1485" s="33" t="s">
        <v>5214</v>
      </c>
      <c r="D1485" s="33" t="s">
        <v>69</v>
      </c>
      <c r="E1485" s="33" t="s">
        <v>5215</v>
      </c>
      <c r="F1485" s="33" t="s">
        <v>5236</v>
      </c>
      <c r="G1485" s="32">
        <f>MONTH(Tabla3[[#This Row],[Fecha de Registro]])</f>
        <v>6</v>
      </c>
    </row>
    <row r="1486" spans="1:7">
      <c r="A1486" s="33" t="s">
        <v>5214</v>
      </c>
      <c r="B1486" s="33" t="s">
        <v>1127</v>
      </c>
      <c r="C1486" s="33" t="s">
        <v>5214</v>
      </c>
      <c r="D1486" s="33" t="s">
        <v>69</v>
      </c>
      <c r="E1486" s="33" t="s">
        <v>5215</v>
      </c>
      <c r="F1486" s="33" t="s">
        <v>5237</v>
      </c>
      <c r="G1486" s="32">
        <f>MONTH(Tabla3[[#This Row],[Fecha de Registro]])</f>
        <v>6</v>
      </c>
    </row>
    <row r="1487" spans="1:7">
      <c r="A1487" s="33" t="s">
        <v>5214</v>
      </c>
      <c r="B1487" s="33" t="s">
        <v>1127</v>
      </c>
      <c r="C1487" s="33" t="s">
        <v>5214</v>
      </c>
      <c r="D1487" s="33" t="s">
        <v>69</v>
      </c>
      <c r="E1487" s="33" t="s">
        <v>5215</v>
      </c>
      <c r="F1487" s="33" t="s">
        <v>4322</v>
      </c>
      <c r="G1487" s="32">
        <f>MONTH(Tabla3[[#This Row],[Fecha de Registro]])</f>
        <v>6</v>
      </c>
    </row>
    <row r="1488" spans="1:7">
      <c r="A1488" s="33" t="s">
        <v>5214</v>
      </c>
      <c r="B1488" s="33" t="s">
        <v>1127</v>
      </c>
      <c r="C1488" s="33" t="s">
        <v>5214</v>
      </c>
      <c r="D1488" s="33" t="s">
        <v>69</v>
      </c>
      <c r="E1488" s="33" t="s">
        <v>5215</v>
      </c>
      <c r="F1488" s="33" t="s">
        <v>5238</v>
      </c>
      <c r="G1488" s="32">
        <f>MONTH(Tabla3[[#This Row],[Fecha de Registro]])</f>
        <v>6</v>
      </c>
    </row>
    <row r="1489" spans="1:7">
      <c r="A1489" s="33" t="s">
        <v>5214</v>
      </c>
      <c r="B1489" s="33" t="s">
        <v>1127</v>
      </c>
      <c r="C1489" s="33" t="s">
        <v>5214</v>
      </c>
      <c r="D1489" s="33" t="s">
        <v>69</v>
      </c>
      <c r="E1489" s="33" t="s">
        <v>5215</v>
      </c>
      <c r="F1489" s="33" t="s">
        <v>5239</v>
      </c>
      <c r="G1489" s="32">
        <f>MONTH(Tabla3[[#This Row],[Fecha de Registro]])</f>
        <v>6</v>
      </c>
    </row>
    <row r="1490" spans="1:7">
      <c r="A1490" s="33" t="s">
        <v>5214</v>
      </c>
      <c r="B1490" s="33" t="s">
        <v>1127</v>
      </c>
      <c r="C1490" s="33" t="s">
        <v>5214</v>
      </c>
      <c r="D1490" s="33" t="s">
        <v>69</v>
      </c>
      <c r="E1490" s="33" t="s">
        <v>5215</v>
      </c>
      <c r="F1490" s="33" t="s">
        <v>5240</v>
      </c>
      <c r="G1490" s="32">
        <f>MONTH(Tabla3[[#This Row],[Fecha de Registro]])</f>
        <v>6</v>
      </c>
    </row>
    <row r="1491" spans="1:7">
      <c r="A1491" s="33" t="s">
        <v>5214</v>
      </c>
      <c r="B1491" s="33" t="s">
        <v>1127</v>
      </c>
      <c r="C1491" s="33" t="s">
        <v>5214</v>
      </c>
      <c r="D1491" s="33" t="s">
        <v>69</v>
      </c>
      <c r="E1491" s="33" t="s">
        <v>5215</v>
      </c>
      <c r="F1491" s="33" t="s">
        <v>5241</v>
      </c>
      <c r="G1491" s="32">
        <f>MONTH(Tabla3[[#This Row],[Fecha de Registro]])</f>
        <v>6</v>
      </c>
    </row>
    <row r="1492" spans="1:7">
      <c r="A1492" s="33" t="s">
        <v>5214</v>
      </c>
      <c r="B1492" s="33" t="s">
        <v>1127</v>
      </c>
      <c r="C1492" s="33" t="s">
        <v>5214</v>
      </c>
      <c r="D1492" s="33" t="s">
        <v>69</v>
      </c>
      <c r="E1492" s="33" t="s">
        <v>5215</v>
      </c>
      <c r="F1492" s="33" t="s">
        <v>5242</v>
      </c>
      <c r="G1492" s="32">
        <f>MONTH(Tabla3[[#This Row],[Fecha de Registro]])</f>
        <v>6</v>
      </c>
    </row>
    <row r="1493" spans="1:7">
      <c r="A1493" s="42" t="s">
        <v>5302</v>
      </c>
      <c r="B1493" s="42" t="s">
        <v>1127</v>
      </c>
      <c r="C1493" s="42" t="s">
        <v>5303</v>
      </c>
      <c r="D1493" s="42" t="s">
        <v>55</v>
      </c>
      <c r="E1493" s="42" t="s">
        <v>2339</v>
      </c>
      <c r="F1493" s="42" t="s">
        <v>5244</v>
      </c>
      <c r="G1493" s="32">
        <f>MONTH(Tabla3[[#This Row],[Fecha de Registro]])</f>
        <v>6</v>
      </c>
    </row>
    <row r="1494" spans="1:7">
      <c r="A1494" s="42" t="s">
        <v>5304</v>
      </c>
      <c r="B1494" s="42" t="s">
        <v>1127</v>
      </c>
      <c r="C1494" s="42" t="s">
        <v>5303</v>
      </c>
      <c r="D1494" s="42" t="s">
        <v>55</v>
      </c>
      <c r="E1494" s="42" t="s">
        <v>2339</v>
      </c>
      <c r="F1494" s="42" t="s">
        <v>5301</v>
      </c>
      <c r="G1494" s="32">
        <f>MONTH(Tabla3[[#This Row],[Fecha de Registro]])</f>
        <v>6</v>
      </c>
    </row>
    <row r="1495" spans="1:7">
      <c r="A1495" s="42" t="s">
        <v>5305</v>
      </c>
      <c r="B1495" s="42" t="s">
        <v>1127</v>
      </c>
      <c r="C1495" s="42" t="s">
        <v>5303</v>
      </c>
      <c r="D1495" s="42" t="s">
        <v>55</v>
      </c>
      <c r="E1495" s="42" t="s">
        <v>2339</v>
      </c>
      <c r="F1495" s="42" t="s">
        <v>5246</v>
      </c>
      <c r="G1495" s="32">
        <f>MONTH(Tabla3[[#This Row],[Fecha de Registro]])</f>
        <v>6</v>
      </c>
    </row>
    <row r="1496" spans="1:7">
      <c r="A1496" s="42" t="s">
        <v>5306</v>
      </c>
      <c r="B1496" s="42" t="s">
        <v>1127</v>
      </c>
      <c r="C1496" s="42" t="s">
        <v>5303</v>
      </c>
      <c r="D1496" s="42" t="s">
        <v>55</v>
      </c>
      <c r="E1496" s="42" t="s">
        <v>2339</v>
      </c>
      <c r="F1496" s="42" t="s">
        <v>5248</v>
      </c>
      <c r="G1496" s="32">
        <f>MONTH(Tabla3[[#This Row],[Fecha de Registro]])</f>
        <v>6</v>
      </c>
    </row>
    <row r="1497" spans="1:7">
      <c r="A1497" s="42" t="s">
        <v>5307</v>
      </c>
      <c r="B1497" s="42" t="s">
        <v>1127</v>
      </c>
      <c r="C1497" s="42" t="s">
        <v>5303</v>
      </c>
      <c r="D1497" s="42" t="s">
        <v>55</v>
      </c>
      <c r="E1497" s="42" t="s">
        <v>2339</v>
      </c>
      <c r="F1497" s="42" t="s">
        <v>5250</v>
      </c>
      <c r="G1497" s="32">
        <f>MONTH(Tabla3[[#This Row],[Fecha de Registro]])</f>
        <v>6</v>
      </c>
    </row>
    <row r="1498" spans="1:7">
      <c r="A1498" s="42" t="s">
        <v>5308</v>
      </c>
      <c r="B1498" s="42" t="s">
        <v>1127</v>
      </c>
      <c r="C1498" s="42" t="s">
        <v>5303</v>
      </c>
      <c r="D1498" s="42" t="s">
        <v>55</v>
      </c>
      <c r="E1498" s="42" t="s">
        <v>2339</v>
      </c>
      <c r="F1498" s="42" t="s">
        <v>5252</v>
      </c>
      <c r="G1498" s="32">
        <f>MONTH(Tabla3[[#This Row],[Fecha de Registro]])</f>
        <v>6</v>
      </c>
    </row>
    <row r="1499" spans="1:7">
      <c r="A1499" s="42" t="s">
        <v>5309</v>
      </c>
      <c r="B1499" s="42" t="s">
        <v>1127</v>
      </c>
      <c r="C1499" s="42" t="s">
        <v>5310</v>
      </c>
      <c r="D1499" s="42" t="s">
        <v>55</v>
      </c>
      <c r="E1499" s="42" t="s">
        <v>2339</v>
      </c>
      <c r="F1499" s="42" t="s">
        <v>5254</v>
      </c>
      <c r="G1499" s="32">
        <f>MONTH(Tabla3[[#This Row],[Fecha de Registro]])</f>
        <v>6</v>
      </c>
    </row>
    <row r="1500" spans="1:7">
      <c r="A1500" s="42" t="s">
        <v>5311</v>
      </c>
      <c r="B1500" s="42" t="s">
        <v>1127</v>
      </c>
      <c r="C1500" s="42" t="s">
        <v>5310</v>
      </c>
      <c r="D1500" s="42" t="s">
        <v>55</v>
      </c>
      <c r="E1500" s="42" t="s">
        <v>2339</v>
      </c>
      <c r="F1500" s="43" t="s">
        <v>5256</v>
      </c>
      <c r="G1500" s="32">
        <f>MONTH(Tabla3[[#This Row],[Fecha de Registro]])</f>
        <v>6</v>
      </c>
    </row>
    <row r="1501" spans="1:7">
      <c r="A1501" s="42" t="s">
        <v>5312</v>
      </c>
      <c r="B1501" s="42" t="s">
        <v>1127</v>
      </c>
      <c r="C1501" s="42" t="s">
        <v>5310</v>
      </c>
      <c r="D1501" s="42" t="s">
        <v>55</v>
      </c>
      <c r="E1501" s="42" t="s">
        <v>2339</v>
      </c>
      <c r="F1501" s="42" t="s">
        <v>5258</v>
      </c>
      <c r="G1501" s="32">
        <f>MONTH(Tabla3[[#This Row],[Fecha de Registro]])</f>
        <v>6</v>
      </c>
    </row>
    <row r="1502" spans="1:7">
      <c r="A1502" s="42" t="s">
        <v>5313</v>
      </c>
      <c r="B1502" s="42" t="s">
        <v>1127</v>
      </c>
      <c r="C1502" s="42" t="s">
        <v>5310</v>
      </c>
      <c r="D1502" s="42" t="s">
        <v>55</v>
      </c>
      <c r="E1502" s="42" t="s">
        <v>2339</v>
      </c>
      <c r="F1502" s="42" t="s">
        <v>5260</v>
      </c>
      <c r="G1502" s="32">
        <f>MONTH(Tabla3[[#This Row],[Fecha de Registro]])</f>
        <v>6</v>
      </c>
    </row>
    <row r="1503" spans="1:7">
      <c r="A1503" s="42" t="s">
        <v>5314</v>
      </c>
      <c r="B1503" s="42" t="s">
        <v>1127</v>
      </c>
      <c r="C1503" s="42" t="s">
        <v>5310</v>
      </c>
      <c r="D1503" s="42" t="s">
        <v>55</v>
      </c>
      <c r="E1503" s="42" t="s">
        <v>2339</v>
      </c>
      <c r="F1503" s="42" t="s">
        <v>5262</v>
      </c>
      <c r="G1503" s="32">
        <f>MONTH(Tabla3[[#This Row],[Fecha de Registro]])</f>
        <v>6</v>
      </c>
    </row>
    <row r="1504" spans="1:7">
      <c r="A1504" s="42" t="s">
        <v>5315</v>
      </c>
      <c r="B1504" s="42" t="s">
        <v>1127</v>
      </c>
      <c r="C1504" s="42" t="s">
        <v>5310</v>
      </c>
      <c r="D1504" s="42" t="s">
        <v>55</v>
      </c>
      <c r="E1504" s="42" t="s">
        <v>2339</v>
      </c>
      <c r="F1504" s="42" t="s">
        <v>5264</v>
      </c>
      <c r="G1504" s="32">
        <f>MONTH(Tabla3[[#This Row],[Fecha de Registro]])</f>
        <v>6</v>
      </c>
    </row>
    <row r="1505" spans="1:7">
      <c r="A1505" s="42" t="s">
        <v>5316</v>
      </c>
      <c r="B1505" s="42" t="s">
        <v>1127</v>
      </c>
      <c r="C1505" s="42" t="s">
        <v>5310</v>
      </c>
      <c r="D1505" s="42" t="s">
        <v>55</v>
      </c>
      <c r="E1505" s="42" t="s">
        <v>2339</v>
      </c>
      <c r="F1505" s="42" t="s">
        <v>5266</v>
      </c>
      <c r="G1505" s="32">
        <f>MONTH(Tabla3[[#This Row],[Fecha de Registro]])</f>
        <v>6</v>
      </c>
    </row>
    <row r="1506" spans="1:7">
      <c r="A1506" s="42" t="s">
        <v>5317</v>
      </c>
      <c r="B1506" s="42" t="s">
        <v>1127</v>
      </c>
      <c r="C1506" s="42" t="s">
        <v>5310</v>
      </c>
      <c r="D1506" s="42" t="s">
        <v>55</v>
      </c>
      <c r="E1506" s="42" t="s">
        <v>2339</v>
      </c>
      <c r="F1506" s="42" t="s">
        <v>5268</v>
      </c>
      <c r="G1506" s="32">
        <f>MONTH(Tabla3[[#This Row],[Fecha de Registro]])</f>
        <v>6</v>
      </c>
    </row>
    <row r="1507" spans="1:7">
      <c r="A1507" s="42" t="s">
        <v>5318</v>
      </c>
      <c r="B1507" s="42" t="s">
        <v>1127</v>
      </c>
      <c r="C1507" s="42" t="s">
        <v>5310</v>
      </c>
      <c r="D1507" s="42" t="s">
        <v>55</v>
      </c>
      <c r="E1507" s="42" t="s">
        <v>2339</v>
      </c>
      <c r="F1507" s="42" t="s">
        <v>5270</v>
      </c>
      <c r="G1507" s="32">
        <f>MONTH(Tabla3[[#This Row],[Fecha de Registro]])</f>
        <v>6</v>
      </c>
    </row>
    <row r="1508" spans="1:7">
      <c r="A1508" s="42" t="s">
        <v>5319</v>
      </c>
      <c r="B1508" s="42" t="s">
        <v>1127</v>
      </c>
      <c r="C1508" s="42" t="s">
        <v>5310</v>
      </c>
      <c r="D1508" s="42" t="s">
        <v>55</v>
      </c>
      <c r="E1508" s="42" t="s">
        <v>2339</v>
      </c>
      <c r="F1508" s="42" t="s">
        <v>5272</v>
      </c>
      <c r="G1508" s="32">
        <f>MONTH(Tabla3[[#This Row],[Fecha de Registro]])</f>
        <v>6</v>
      </c>
    </row>
    <row r="1509" spans="1:7">
      <c r="A1509" s="42" t="s">
        <v>5320</v>
      </c>
      <c r="B1509" s="42" t="s">
        <v>1127</v>
      </c>
      <c r="C1509" s="42" t="s">
        <v>5310</v>
      </c>
      <c r="D1509" s="42" t="s">
        <v>55</v>
      </c>
      <c r="E1509" s="42" t="s">
        <v>2339</v>
      </c>
      <c r="F1509" s="42" t="s">
        <v>5274</v>
      </c>
      <c r="G1509" s="32">
        <f>MONTH(Tabla3[[#This Row],[Fecha de Registro]])</f>
        <v>6</v>
      </c>
    </row>
    <row r="1510" spans="1:7">
      <c r="A1510" s="42" t="s">
        <v>5321</v>
      </c>
      <c r="B1510" s="42" t="s">
        <v>1127</v>
      </c>
      <c r="C1510" s="42" t="s">
        <v>5310</v>
      </c>
      <c r="D1510" s="42" t="s">
        <v>55</v>
      </c>
      <c r="E1510" s="42" t="s">
        <v>2339</v>
      </c>
      <c r="F1510" s="42" t="s">
        <v>5276</v>
      </c>
      <c r="G1510" s="32">
        <f>MONTH(Tabla3[[#This Row],[Fecha de Registro]])</f>
        <v>6</v>
      </c>
    </row>
    <row r="1511" spans="1:7">
      <c r="A1511" s="42" t="s">
        <v>5322</v>
      </c>
      <c r="B1511" s="42" t="s">
        <v>1127</v>
      </c>
      <c r="C1511" s="42" t="s">
        <v>5310</v>
      </c>
      <c r="D1511" s="42" t="s">
        <v>55</v>
      </c>
      <c r="E1511" s="42" t="s">
        <v>2339</v>
      </c>
      <c r="F1511" s="42" t="s">
        <v>5278</v>
      </c>
      <c r="G1511" s="32">
        <f>MONTH(Tabla3[[#This Row],[Fecha de Registro]])</f>
        <v>6</v>
      </c>
    </row>
    <row r="1512" spans="1:7">
      <c r="A1512" s="42" t="s">
        <v>5323</v>
      </c>
      <c r="B1512" s="42" t="s">
        <v>1127</v>
      </c>
      <c r="C1512" s="42" t="s">
        <v>5310</v>
      </c>
      <c r="D1512" s="42" t="s">
        <v>55</v>
      </c>
      <c r="E1512" s="42" t="s">
        <v>2339</v>
      </c>
      <c r="F1512" s="42" t="s">
        <v>5280</v>
      </c>
      <c r="G1512" s="32">
        <f>MONTH(Tabla3[[#This Row],[Fecha de Registro]])</f>
        <v>6</v>
      </c>
    </row>
    <row r="1513" spans="1:7">
      <c r="A1513" s="42" t="s">
        <v>5324</v>
      </c>
      <c r="B1513" s="42" t="s">
        <v>1127</v>
      </c>
      <c r="C1513" s="42" t="s">
        <v>5310</v>
      </c>
      <c r="D1513" s="42" t="s">
        <v>55</v>
      </c>
      <c r="E1513" s="42" t="s">
        <v>2339</v>
      </c>
      <c r="F1513" s="42" t="s">
        <v>5282</v>
      </c>
      <c r="G1513" s="32">
        <f>MONTH(Tabla3[[#This Row],[Fecha de Registro]])</f>
        <v>6</v>
      </c>
    </row>
    <row r="1514" spans="1:7">
      <c r="A1514" s="42" t="s">
        <v>5325</v>
      </c>
      <c r="B1514" s="42" t="s">
        <v>1127</v>
      </c>
      <c r="C1514" s="42" t="s">
        <v>5310</v>
      </c>
      <c r="D1514" s="42" t="s">
        <v>55</v>
      </c>
      <c r="E1514" s="42" t="s">
        <v>2339</v>
      </c>
      <c r="F1514" s="42" t="s">
        <v>5284</v>
      </c>
      <c r="G1514" s="32">
        <f>MONTH(Tabla3[[#This Row],[Fecha de Registro]])</f>
        <v>6</v>
      </c>
    </row>
    <row r="1515" spans="1:7">
      <c r="A1515" s="42" t="s">
        <v>5326</v>
      </c>
      <c r="B1515" s="42" t="s">
        <v>1127</v>
      </c>
      <c r="C1515" s="42" t="s">
        <v>5310</v>
      </c>
      <c r="D1515" s="42" t="s">
        <v>55</v>
      </c>
      <c r="E1515" s="42" t="s">
        <v>2339</v>
      </c>
      <c r="F1515" s="42" t="s">
        <v>5286</v>
      </c>
      <c r="G1515" s="32">
        <f>MONTH(Tabla3[[#This Row],[Fecha de Registro]])</f>
        <v>6</v>
      </c>
    </row>
    <row r="1516" spans="1:7">
      <c r="A1516" s="42" t="s">
        <v>5327</v>
      </c>
      <c r="B1516" s="42" t="s">
        <v>1127</v>
      </c>
      <c r="C1516" s="42" t="s">
        <v>5310</v>
      </c>
      <c r="D1516" s="42" t="s">
        <v>55</v>
      </c>
      <c r="E1516" s="42" t="s">
        <v>2339</v>
      </c>
      <c r="F1516" s="42" t="s">
        <v>5288</v>
      </c>
      <c r="G1516" s="32">
        <f>MONTH(Tabla3[[#This Row],[Fecha de Registro]])</f>
        <v>6</v>
      </c>
    </row>
    <row r="1517" spans="1:7">
      <c r="A1517" s="42" t="s">
        <v>5328</v>
      </c>
      <c r="B1517" s="42" t="s">
        <v>1127</v>
      </c>
      <c r="C1517" s="42" t="s">
        <v>5310</v>
      </c>
      <c r="D1517" s="42" t="s">
        <v>55</v>
      </c>
      <c r="E1517" s="42" t="s">
        <v>2339</v>
      </c>
      <c r="F1517" s="42" t="s">
        <v>5290</v>
      </c>
      <c r="G1517" s="32">
        <f>MONTH(Tabla3[[#This Row],[Fecha de Registro]])</f>
        <v>6</v>
      </c>
    </row>
    <row r="1518" spans="1:7">
      <c r="A1518" s="42" t="s">
        <v>5329</v>
      </c>
      <c r="B1518" s="42" t="s">
        <v>1127</v>
      </c>
      <c r="C1518" s="42" t="s">
        <v>5310</v>
      </c>
      <c r="D1518" s="42" t="s">
        <v>55</v>
      </c>
      <c r="E1518" s="42" t="s">
        <v>2339</v>
      </c>
      <c r="F1518" s="42" t="s">
        <v>5292</v>
      </c>
      <c r="G1518" s="32">
        <f>MONTH(Tabla3[[#This Row],[Fecha de Registro]])</f>
        <v>6</v>
      </c>
    </row>
    <row r="1519" spans="1:7">
      <c r="A1519" s="42" t="s">
        <v>5330</v>
      </c>
      <c r="B1519" s="42" t="s">
        <v>1127</v>
      </c>
      <c r="C1519" s="42" t="s">
        <v>5310</v>
      </c>
      <c r="D1519" s="42" t="s">
        <v>55</v>
      </c>
      <c r="E1519" s="42" t="s">
        <v>2339</v>
      </c>
      <c r="F1519" s="42" t="s">
        <v>5294</v>
      </c>
      <c r="G1519" s="32">
        <f>MONTH(Tabla3[[#This Row],[Fecha de Registro]])</f>
        <v>6</v>
      </c>
    </row>
    <row r="1520" spans="1:7">
      <c r="A1520" s="42" t="s">
        <v>5331</v>
      </c>
      <c r="B1520" s="42" t="s">
        <v>1127</v>
      </c>
      <c r="C1520" s="42" t="s">
        <v>5310</v>
      </c>
      <c r="D1520" s="42" t="s">
        <v>55</v>
      </c>
      <c r="E1520" s="42" t="s">
        <v>2339</v>
      </c>
      <c r="F1520" s="42" t="s">
        <v>5296</v>
      </c>
      <c r="G1520" s="32">
        <f>MONTH(Tabla3[[#This Row],[Fecha de Registro]])</f>
        <v>6</v>
      </c>
    </row>
    <row r="1521" spans="1:7">
      <c r="A1521" s="42" t="s">
        <v>5332</v>
      </c>
      <c r="B1521" s="42" t="s">
        <v>1127</v>
      </c>
      <c r="C1521" s="42" t="s">
        <v>5310</v>
      </c>
      <c r="D1521" s="42" t="s">
        <v>55</v>
      </c>
      <c r="E1521" s="42" t="s">
        <v>2339</v>
      </c>
      <c r="F1521" s="42" t="s">
        <v>5298</v>
      </c>
      <c r="G1521" s="32">
        <f>MONTH(Tabla3[[#This Row],[Fecha de Registro]])</f>
        <v>6</v>
      </c>
    </row>
    <row r="1522" spans="1:7">
      <c r="A1522" s="42" t="s">
        <v>5333</v>
      </c>
      <c r="B1522" s="42" t="s">
        <v>1127</v>
      </c>
      <c r="C1522" s="42" t="s">
        <v>5310</v>
      </c>
      <c r="D1522" s="42" t="s">
        <v>55</v>
      </c>
      <c r="E1522" s="42" t="s">
        <v>2339</v>
      </c>
      <c r="F1522" s="42" t="s">
        <v>5300</v>
      </c>
      <c r="G1522" s="32">
        <f>MONTH(Tabla3[[#This Row],[Fecha de Registro]])</f>
        <v>6</v>
      </c>
    </row>
    <row r="1523" spans="1:7">
      <c r="A1523" s="33" t="s">
        <v>5374</v>
      </c>
      <c r="B1523" s="33" t="s">
        <v>1127</v>
      </c>
      <c r="C1523" s="33" t="s">
        <v>5375</v>
      </c>
      <c r="D1523" s="33" t="s">
        <v>55</v>
      </c>
      <c r="E1523" s="33" t="s">
        <v>2339</v>
      </c>
      <c r="F1523" s="33" t="s">
        <v>5335</v>
      </c>
      <c r="G1523" s="32">
        <f>MONTH(Tabla3[[#This Row],[Fecha de Registro]])</f>
        <v>6</v>
      </c>
    </row>
    <row r="1524" spans="1:7">
      <c r="A1524" s="33" t="s">
        <v>5376</v>
      </c>
      <c r="B1524" s="33" t="s">
        <v>1127</v>
      </c>
      <c r="C1524" s="33" t="s">
        <v>5375</v>
      </c>
      <c r="D1524" s="33" t="s">
        <v>55</v>
      </c>
      <c r="E1524" s="33" t="s">
        <v>2339</v>
      </c>
      <c r="F1524" s="33" t="s">
        <v>5337</v>
      </c>
      <c r="G1524" s="32">
        <f>MONTH(Tabla3[[#This Row],[Fecha de Registro]])</f>
        <v>6</v>
      </c>
    </row>
    <row r="1525" spans="1:7">
      <c r="A1525" s="33" t="s">
        <v>5377</v>
      </c>
      <c r="B1525" s="33" t="s">
        <v>1127</v>
      </c>
      <c r="C1525" s="33" t="s">
        <v>5375</v>
      </c>
      <c r="D1525" s="33" t="s">
        <v>55</v>
      </c>
      <c r="E1525" s="33" t="s">
        <v>2339</v>
      </c>
      <c r="F1525" s="33" t="s">
        <v>5339</v>
      </c>
      <c r="G1525" s="32">
        <f>MONTH(Tabla3[[#This Row],[Fecha de Registro]])</f>
        <v>6</v>
      </c>
    </row>
    <row r="1526" spans="1:7">
      <c r="A1526" s="33" t="s">
        <v>5378</v>
      </c>
      <c r="B1526" s="33" t="s">
        <v>1127</v>
      </c>
      <c r="C1526" s="33" t="s">
        <v>5375</v>
      </c>
      <c r="D1526" s="33" t="s">
        <v>55</v>
      </c>
      <c r="E1526" s="33" t="s">
        <v>2339</v>
      </c>
      <c r="F1526" s="33" t="s">
        <v>5341</v>
      </c>
      <c r="G1526" s="32">
        <f>MONTH(Tabla3[[#This Row],[Fecha de Registro]])</f>
        <v>6</v>
      </c>
    </row>
    <row r="1527" spans="1:7">
      <c r="A1527" s="33" t="s">
        <v>5379</v>
      </c>
      <c r="B1527" s="33" t="s">
        <v>1127</v>
      </c>
      <c r="C1527" s="33" t="s">
        <v>5375</v>
      </c>
      <c r="D1527" s="33" t="s">
        <v>55</v>
      </c>
      <c r="E1527" s="33" t="s">
        <v>2339</v>
      </c>
      <c r="F1527" s="33" t="s">
        <v>5343</v>
      </c>
      <c r="G1527" s="32">
        <f>MONTH(Tabla3[[#This Row],[Fecha de Registro]])</f>
        <v>6</v>
      </c>
    </row>
    <row r="1528" spans="1:7">
      <c r="A1528" s="33" t="s">
        <v>5380</v>
      </c>
      <c r="B1528" s="33" t="s">
        <v>1127</v>
      </c>
      <c r="C1528" s="33" t="s">
        <v>5375</v>
      </c>
      <c r="D1528" s="33" t="s">
        <v>55</v>
      </c>
      <c r="E1528" s="33" t="s">
        <v>2339</v>
      </c>
      <c r="F1528" s="33" t="s">
        <v>5345</v>
      </c>
      <c r="G1528" s="32">
        <f>MONTH(Tabla3[[#This Row],[Fecha de Registro]])</f>
        <v>6</v>
      </c>
    </row>
    <row r="1529" spans="1:7">
      <c r="A1529" s="33" t="s">
        <v>5381</v>
      </c>
      <c r="B1529" s="33" t="s">
        <v>1127</v>
      </c>
      <c r="C1529" s="33" t="s">
        <v>5375</v>
      </c>
      <c r="D1529" s="33" t="s">
        <v>55</v>
      </c>
      <c r="E1529" s="33" t="s">
        <v>2339</v>
      </c>
      <c r="F1529" s="33" t="s">
        <v>5347</v>
      </c>
      <c r="G1529" s="32">
        <f>MONTH(Tabla3[[#This Row],[Fecha de Registro]])</f>
        <v>6</v>
      </c>
    </row>
    <row r="1530" spans="1:7">
      <c r="A1530" s="33" t="s">
        <v>5382</v>
      </c>
      <c r="B1530" s="33" t="s">
        <v>1127</v>
      </c>
      <c r="C1530" s="33" t="s">
        <v>5375</v>
      </c>
      <c r="D1530" s="33" t="s">
        <v>55</v>
      </c>
      <c r="E1530" s="33" t="s">
        <v>2339</v>
      </c>
      <c r="F1530" s="33" t="s">
        <v>5349</v>
      </c>
      <c r="G1530" s="32">
        <f>MONTH(Tabla3[[#This Row],[Fecha de Registro]])</f>
        <v>6</v>
      </c>
    </row>
    <row r="1531" spans="1:7">
      <c r="A1531" s="33" t="s">
        <v>5383</v>
      </c>
      <c r="B1531" s="33" t="s">
        <v>1127</v>
      </c>
      <c r="C1531" s="33" t="s">
        <v>5375</v>
      </c>
      <c r="D1531" s="33" t="s">
        <v>55</v>
      </c>
      <c r="E1531" s="33" t="s">
        <v>2339</v>
      </c>
      <c r="F1531" s="33" t="s">
        <v>5351</v>
      </c>
      <c r="G1531" s="32">
        <f>MONTH(Tabla3[[#This Row],[Fecha de Registro]])</f>
        <v>6</v>
      </c>
    </row>
    <row r="1532" spans="1:7">
      <c r="A1532" s="33" t="s">
        <v>5384</v>
      </c>
      <c r="B1532" s="33" t="s">
        <v>1127</v>
      </c>
      <c r="C1532" s="33" t="s">
        <v>5375</v>
      </c>
      <c r="D1532" s="33" t="s">
        <v>55</v>
      </c>
      <c r="E1532" s="33" t="s">
        <v>2339</v>
      </c>
      <c r="F1532" s="33" t="s">
        <v>5353</v>
      </c>
      <c r="G1532" s="32">
        <f>MONTH(Tabla3[[#This Row],[Fecha de Registro]])</f>
        <v>6</v>
      </c>
    </row>
    <row r="1533" spans="1:7">
      <c r="A1533" s="33" t="s">
        <v>5385</v>
      </c>
      <c r="B1533" s="33" t="s">
        <v>1127</v>
      </c>
      <c r="C1533" s="33" t="s">
        <v>5375</v>
      </c>
      <c r="D1533" s="33" t="s">
        <v>55</v>
      </c>
      <c r="E1533" s="33" t="s">
        <v>2339</v>
      </c>
      <c r="F1533" s="33" t="s">
        <v>5355</v>
      </c>
      <c r="G1533" s="32">
        <f>MONTH(Tabla3[[#This Row],[Fecha de Registro]])</f>
        <v>6</v>
      </c>
    </row>
    <row r="1534" spans="1:7">
      <c r="A1534" s="33" t="s">
        <v>5386</v>
      </c>
      <c r="B1534" s="33" t="s">
        <v>1127</v>
      </c>
      <c r="C1534" s="33" t="s">
        <v>5375</v>
      </c>
      <c r="D1534" s="33" t="s">
        <v>55</v>
      </c>
      <c r="E1534" s="33" t="s">
        <v>5387</v>
      </c>
      <c r="F1534" s="33" t="s">
        <v>5357</v>
      </c>
      <c r="G1534" s="32">
        <f>MONTH(Tabla3[[#This Row],[Fecha de Registro]])</f>
        <v>6</v>
      </c>
    </row>
    <row r="1535" spans="1:7">
      <c r="A1535" s="33" t="s">
        <v>5388</v>
      </c>
      <c r="B1535" s="33" t="s">
        <v>1127</v>
      </c>
      <c r="C1535" s="33" t="s">
        <v>5375</v>
      </c>
      <c r="D1535" s="33" t="s">
        <v>55</v>
      </c>
      <c r="E1535" s="33" t="s">
        <v>2339</v>
      </c>
      <c r="F1535" s="33" t="s">
        <v>5359</v>
      </c>
      <c r="G1535" s="32">
        <f>MONTH(Tabla3[[#This Row],[Fecha de Registro]])</f>
        <v>6</v>
      </c>
    </row>
    <row r="1536" spans="1:7">
      <c r="A1536" s="33" t="s">
        <v>5389</v>
      </c>
      <c r="B1536" s="33" t="s">
        <v>1127</v>
      </c>
      <c r="C1536" s="33" t="s">
        <v>5375</v>
      </c>
      <c r="D1536" s="33" t="s">
        <v>55</v>
      </c>
      <c r="E1536" s="33" t="s">
        <v>2339</v>
      </c>
      <c r="F1536" s="33" t="s">
        <v>5361</v>
      </c>
      <c r="G1536" s="32">
        <f>MONTH(Tabla3[[#This Row],[Fecha de Registro]])</f>
        <v>6</v>
      </c>
    </row>
    <row r="1537" spans="1:7">
      <c r="A1537" s="33" t="s">
        <v>5390</v>
      </c>
      <c r="B1537" s="33" t="s">
        <v>1127</v>
      </c>
      <c r="C1537" s="33" t="s">
        <v>5375</v>
      </c>
      <c r="D1537" s="33" t="s">
        <v>55</v>
      </c>
      <c r="E1537" s="33" t="s">
        <v>2339</v>
      </c>
      <c r="F1537" s="33" t="s">
        <v>5363</v>
      </c>
      <c r="G1537" s="32">
        <f>MONTH(Tabla3[[#This Row],[Fecha de Registro]])</f>
        <v>6</v>
      </c>
    </row>
    <row r="1538" spans="1:7">
      <c r="A1538" s="33" t="s">
        <v>5391</v>
      </c>
      <c r="B1538" s="33" t="s">
        <v>1127</v>
      </c>
      <c r="C1538" s="33" t="s">
        <v>5375</v>
      </c>
      <c r="D1538" s="33" t="s">
        <v>55</v>
      </c>
      <c r="E1538" s="33" t="s">
        <v>2339</v>
      </c>
      <c r="F1538" s="33" t="s">
        <v>5365</v>
      </c>
      <c r="G1538" s="32">
        <f>MONTH(Tabla3[[#This Row],[Fecha de Registro]])</f>
        <v>6</v>
      </c>
    </row>
    <row r="1539" spans="1:7">
      <c r="A1539" s="33" t="s">
        <v>5392</v>
      </c>
      <c r="B1539" s="33" t="s">
        <v>1127</v>
      </c>
      <c r="C1539" s="33" t="s">
        <v>5375</v>
      </c>
      <c r="D1539" s="33" t="s">
        <v>55</v>
      </c>
      <c r="E1539" s="33" t="s">
        <v>2339</v>
      </c>
      <c r="F1539" s="33" t="s">
        <v>5367</v>
      </c>
      <c r="G1539" s="32">
        <f>MONTH(Tabla3[[#This Row],[Fecha de Registro]])</f>
        <v>6</v>
      </c>
    </row>
    <row r="1540" spans="1:7">
      <c r="A1540" s="33" t="s">
        <v>5393</v>
      </c>
      <c r="B1540" s="33" t="s">
        <v>1127</v>
      </c>
      <c r="C1540" s="33" t="s">
        <v>5375</v>
      </c>
      <c r="D1540" s="33" t="s">
        <v>55</v>
      </c>
      <c r="E1540" s="33" t="s">
        <v>2339</v>
      </c>
      <c r="F1540" s="33" t="s">
        <v>5369</v>
      </c>
      <c r="G1540" s="32">
        <f>MONTH(Tabla3[[#This Row],[Fecha de Registro]])</f>
        <v>6</v>
      </c>
    </row>
    <row r="1541" spans="1:7">
      <c r="A1541" s="33" t="s">
        <v>5394</v>
      </c>
      <c r="B1541" s="33" t="s">
        <v>1127</v>
      </c>
      <c r="C1541" s="33" t="s">
        <v>5375</v>
      </c>
      <c r="D1541" s="33" t="s">
        <v>55</v>
      </c>
      <c r="E1541" s="33" t="s">
        <v>2339</v>
      </c>
      <c r="F1541" s="33" t="s">
        <v>5371</v>
      </c>
      <c r="G1541" s="32">
        <f>MONTH(Tabla3[[#This Row],[Fecha de Registro]])</f>
        <v>6</v>
      </c>
    </row>
    <row r="1542" spans="1:7">
      <c r="A1542" s="33" t="s">
        <v>5395</v>
      </c>
      <c r="B1542" s="33" t="s">
        <v>1127</v>
      </c>
      <c r="C1542" s="33" t="s">
        <v>5375</v>
      </c>
      <c r="D1542" s="33" t="s">
        <v>55</v>
      </c>
      <c r="E1542" s="33" t="s">
        <v>2339</v>
      </c>
      <c r="F1542" s="33" t="s">
        <v>5373</v>
      </c>
      <c r="G1542" s="32">
        <f>MONTH(Tabla3[[#This Row],[Fecha de Registro]])</f>
        <v>6</v>
      </c>
    </row>
    <row r="1543" spans="1:7">
      <c r="A1543" s="33" t="s">
        <v>5816</v>
      </c>
      <c r="B1543" s="33" t="s">
        <v>1127</v>
      </c>
      <c r="C1543" s="33" t="s">
        <v>5141</v>
      </c>
      <c r="D1543" s="33" t="s">
        <v>55</v>
      </c>
      <c r="E1543" s="33" t="s">
        <v>4160</v>
      </c>
      <c r="F1543" s="33" t="s">
        <v>5817</v>
      </c>
      <c r="G1543" s="32">
        <f>MONTH(Tabla3[[#This Row],[Fecha de Registro]])</f>
        <v>6</v>
      </c>
    </row>
    <row r="1544" spans="1:7">
      <c r="A1544" s="33" t="s">
        <v>5818</v>
      </c>
      <c r="B1544" s="33" t="s">
        <v>1127</v>
      </c>
      <c r="C1544" s="33" t="s">
        <v>5375</v>
      </c>
      <c r="D1544" s="33" t="s">
        <v>55</v>
      </c>
      <c r="E1544" s="33" t="s">
        <v>4160</v>
      </c>
      <c r="F1544" s="33" t="s">
        <v>5819</v>
      </c>
      <c r="G1544" s="32">
        <f>MONTH(Tabla3[[#This Row],[Fecha de Registro]])</f>
        <v>6</v>
      </c>
    </row>
    <row r="1545" spans="1:7">
      <c r="A1545" s="33" t="s">
        <v>5820</v>
      </c>
      <c r="B1545" s="33" t="s">
        <v>1127</v>
      </c>
      <c r="C1545" s="33" t="s">
        <v>5821</v>
      </c>
      <c r="D1545" s="33" t="s">
        <v>55</v>
      </c>
      <c r="E1545" s="33" t="s">
        <v>2444</v>
      </c>
      <c r="F1545" s="33" t="s">
        <v>5822</v>
      </c>
      <c r="G1545" s="32">
        <f>MONTH(Tabla3[[#This Row],[Fecha de Registro]])</f>
        <v>6</v>
      </c>
    </row>
    <row r="1546" spans="1:7">
      <c r="A1546" s="33" t="s">
        <v>5823</v>
      </c>
      <c r="B1546" s="33" t="s">
        <v>1127</v>
      </c>
      <c r="C1546" s="33" t="s">
        <v>5824</v>
      </c>
      <c r="D1546" s="33" t="s">
        <v>55</v>
      </c>
      <c r="E1546" s="33" t="s">
        <v>5825</v>
      </c>
      <c r="F1546" s="33" t="s">
        <v>5826</v>
      </c>
      <c r="G1546" s="32">
        <f>MONTH(Tabla3[[#This Row],[Fecha de Registro]])</f>
        <v>6</v>
      </c>
    </row>
    <row r="1547" spans="1:7">
      <c r="A1547" s="33" t="s">
        <v>5827</v>
      </c>
      <c r="B1547" s="33" t="s">
        <v>1127</v>
      </c>
      <c r="C1547" s="33" t="s">
        <v>5824</v>
      </c>
      <c r="D1547" s="33" t="s">
        <v>55</v>
      </c>
      <c r="E1547" s="33" t="s">
        <v>5828</v>
      </c>
      <c r="F1547" s="33" t="s">
        <v>4110</v>
      </c>
      <c r="G1547" s="32">
        <f>MONTH(Tabla3[[#This Row],[Fecha de Registro]])</f>
        <v>6</v>
      </c>
    </row>
    <row r="1548" spans="1:7">
      <c r="A1548" s="33" t="s">
        <v>5829</v>
      </c>
      <c r="B1548" s="33" t="s">
        <v>1127</v>
      </c>
      <c r="C1548" s="33" t="s">
        <v>5064</v>
      </c>
      <c r="D1548" s="33" t="s">
        <v>55</v>
      </c>
      <c r="E1548" s="33" t="s">
        <v>5830</v>
      </c>
      <c r="F1548" s="33" t="s">
        <v>5831</v>
      </c>
      <c r="G1548" s="32">
        <f>MONTH(Tabla3[[#This Row],[Fecha de Registro]])</f>
        <v>6</v>
      </c>
    </row>
    <row r="1549" spans="1:7">
      <c r="A1549" s="33" t="s">
        <v>5832</v>
      </c>
      <c r="B1549" s="33" t="s">
        <v>1127</v>
      </c>
      <c r="C1549" s="33" t="s">
        <v>5064</v>
      </c>
      <c r="D1549" s="33" t="s">
        <v>55</v>
      </c>
      <c r="E1549" s="33" t="s">
        <v>5833</v>
      </c>
      <c r="F1549" s="33" t="s">
        <v>5834</v>
      </c>
      <c r="G1549" s="32">
        <f>MONTH(Tabla3[[#This Row],[Fecha de Registro]])</f>
        <v>6</v>
      </c>
    </row>
    <row r="1550" spans="1:7">
      <c r="A1550" s="33" t="s">
        <v>5835</v>
      </c>
      <c r="B1550" s="33" t="s">
        <v>1127</v>
      </c>
      <c r="C1550" s="33" t="s">
        <v>5836</v>
      </c>
      <c r="D1550" s="33" t="s">
        <v>55</v>
      </c>
      <c r="E1550" s="33" t="s">
        <v>2339</v>
      </c>
      <c r="F1550" s="33" t="s">
        <v>5397</v>
      </c>
      <c r="G1550" s="32">
        <f>MONTH(Tabla3[[#This Row],[Fecha de Registro]])</f>
        <v>6</v>
      </c>
    </row>
    <row r="1551" spans="1:7">
      <c r="A1551" s="33" t="s">
        <v>5837</v>
      </c>
      <c r="B1551" s="33" t="s">
        <v>1127</v>
      </c>
      <c r="C1551" s="33" t="s">
        <v>5836</v>
      </c>
      <c r="D1551" s="33" t="s">
        <v>55</v>
      </c>
      <c r="E1551" s="33" t="s">
        <v>2339</v>
      </c>
      <c r="F1551" s="33" t="s">
        <v>5399</v>
      </c>
      <c r="G1551" s="32">
        <f>MONTH(Tabla3[[#This Row],[Fecha de Registro]])</f>
        <v>6</v>
      </c>
    </row>
    <row r="1552" spans="1:7">
      <c r="A1552" s="33" t="s">
        <v>5838</v>
      </c>
      <c r="B1552" s="33" t="s">
        <v>1127</v>
      </c>
      <c r="C1552" s="33" t="s">
        <v>5836</v>
      </c>
      <c r="D1552" s="33" t="s">
        <v>55</v>
      </c>
      <c r="E1552" s="33" t="s">
        <v>2339</v>
      </c>
      <c r="F1552" s="33" t="s">
        <v>5401</v>
      </c>
      <c r="G1552" s="32">
        <f>MONTH(Tabla3[[#This Row],[Fecha de Registro]])</f>
        <v>6</v>
      </c>
    </row>
    <row r="1553" spans="1:7">
      <c r="A1553" s="33" t="s">
        <v>5839</v>
      </c>
      <c r="B1553" s="33" t="s">
        <v>1127</v>
      </c>
      <c r="C1553" s="33" t="s">
        <v>5836</v>
      </c>
      <c r="D1553" s="33" t="s">
        <v>55</v>
      </c>
      <c r="E1553" s="33" t="s">
        <v>2339</v>
      </c>
      <c r="F1553" s="33" t="s">
        <v>5403</v>
      </c>
      <c r="G1553" s="32">
        <f>MONTH(Tabla3[[#This Row],[Fecha de Registro]])</f>
        <v>6</v>
      </c>
    </row>
    <row r="1554" spans="1:7">
      <c r="A1554" s="33" t="s">
        <v>5840</v>
      </c>
      <c r="B1554" s="33" t="s">
        <v>1127</v>
      </c>
      <c r="C1554" s="33" t="s">
        <v>5836</v>
      </c>
      <c r="D1554" s="33" t="s">
        <v>55</v>
      </c>
      <c r="E1554" s="33" t="s">
        <v>2339</v>
      </c>
      <c r="F1554" s="33" t="s">
        <v>5405</v>
      </c>
      <c r="G1554" s="32">
        <f>MONTH(Tabla3[[#This Row],[Fecha de Registro]])</f>
        <v>6</v>
      </c>
    </row>
    <row r="1555" spans="1:7">
      <c r="A1555" s="33" t="s">
        <v>5841</v>
      </c>
      <c r="B1555" s="33" t="s">
        <v>1127</v>
      </c>
      <c r="C1555" s="33" t="s">
        <v>5836</v>
      </c>
      <c r="D1555" s="33" t="s">
        <v>55</v>
      </c>
      <c r="E1555" s="33" t="s">
        <v>2339</v>
      </c>
      <c r="F1555" s="33" t="s">
        <v>5407</v>
      </c>
      <c r="G1555" s="32">
        <f>MONTH(Tabla3[[#This Row],[Fecha de Registro]])</f>
        <v>6</v>
      </c>
    </row>
    <row r="1556" spans="1:7">
      <c r="A1556" s="33" t="s">
        <v>5842</v>
      </c>
      <c r="B1556" s="33" t="s">
        <v>1127</v>
      </c>
      <c r="C1556" s="33" t="s">
        <v>5836</v>
      </c>
      <c r="D1556" s="33" t="s">
        <v>55</v>
      </c>
      <c r="E1556" s="33" t="s">
        <v>2339</v>
      </c>
      <c r="F1556" s="33" t="s">
        <v>5409</v>
      </c>
      <c r="G1556" s="32">
        <f>MONTH(Tabla3[[#This Row],[Fecha de Registro]])</f>
        <v>6</v>
      </c>
    </row>
    <row r="1557" spans="1:7">
      <c r="A1557" s="33" t="s">
        <v>5843</v>
      </c>
      <c r="B1557" s="33" t="s">
        <v>1127</v>
      </c>
      <c r="C1557" s="33" t="s">
        <v>5836</v>
      </c>
      <c r="D1557" s="33" t="s">
        <v>55</v>
      </c>
      <c r="E1557" s="33" t="s">
        <v>2339</v>
      </c>
      <c r="F1557" s="33" t="s">
        <v>5411</v>
      </c>
      <c r="G1557" s="32">
        <f>MONTH(Tabla3[[#This Row],[Fecha de Registro]])</f>
        <v>6</v>
      </c>
    </row>
    <row r="1558" spans="1:7">
      <c r="A1558" s="33" t="s">
        <v>5844</v>
      </c>
      <c r="B1558" s="33" t="s">
        <v>1127</v>
      </c>
      <c r="C1558" s="33" t="s">
        <v>5836</v>
      </c>
      <c r="D1558" s="33" t="s">
        <v>55</v>
      </c>
      <c r="E1558" s="33" t="s">
        <v>2339</v>
      </c>
      <c r="F1558" s="33" t="s">
        <v>5413</v>
      </c>
      <c r="G1558" s="32">
        <f>MONTH(Tabla3[[#This Row],[Fecha de Registro]])</f>
        <v>6</v>
      </c>
    </row>
    <row r="1559" spans="1:7">
      <c r="A1559" s="33" t="s">
        <v>5845</v>
      </c>
      <c r="B1559" s="33" t="s">
        <v>1127</v>
      </c>
      <c r="C1559" s="33" t="s">
        <v>5836</v>
      </c>
      <c r="D1559" s="33" t="s">
        <v>55</v>
      </c>
      <c r="E1559" s="33" t="s">
        <v>2339</v>
      </c>
      <c r="F1559" s="33" t="s">
        <v>5415</v>
      </c>
      <c r="G1559" s="32">
        <f>MONTH(Tabla3[[#This Row],[Fecha de Registro]])</f>
        <v>6</v>
      </c>
    </row>
    <row r="1560" spans="1:7">
      <c r="A1560" s="33" t="s">
        <v>5846</v>
      </c>
      <c r="B1560" s="33" t="s">
        <v>1127</v>
      </c>
      <c r="C1560" s="33" t="s">
        <v>5836</v>
      </c>
      <c r="D1560" s="33" t="s">
        <v>55</v>
      </c>
      <c r="E1560" s="33" t="s">
        <v>2339</v>
      </c>
      <c r="F1560" s="33" t="s">
        <v>5417</v>
      </c>
      <c r="G1560" s="32">
        <f>MONTH(Tabla3[[#This Row],[Fecha de Registro]])</f>
        <v>6</v>
      </c>
    </row>
    <row r="1561" spans="1:7">
      <c r="A1561" s="33" t="s">
        <v>5847</v>
      </c>
      <c r="B1561" s="33" t="s">
        <v>1127</v>
      </c>
      <c r="C1561" s="33" t="s">
        <v>5836</v>
      </c>
      <c r="D1561" s="33" t="s">
        <v>55</v>
      </c>
      <c r="E1561" s="33" t="s">
        <v>2339</v>
      </c>
      <c r="F1561" s="33" t="s">
        <v>5419</v>
      </c>
      <c r="G1561" s="32">
        <f>MONTH(Tabla3[[#This Row],[Fecha de Registro]])</f>
        <v>6</v>
      </c>
    </row>
    <row r="1562" spans="1:7">
      <c r="A1562" s="33" t="s">
        <v>5848</v>
      </c>
      <c r="B1562" s="33" t="s">
        <v>1127</v>
      </c>
      <c r="C1562" s="33" t="s">
        <v>5836</v>
      </c>
      <c r="D1562" s="33" t="s">
        <v>55</v>
      </c>
      <c r="E1562" s="33" t="s">
        <v>2339</v>
      </c>
      <c r="F1562" s="33" t="s">
        <v>5421</v>
      </c>
      <c r="G1562" s="32">
        <f>MONTH(Tabla3[[#This Row],[Fecha de Registro]])</f>
        <v>6</v>
      </c>
    </row>
    <row r="1563" spans="1:7">
      <c r="A1563" s="33" t="s">
        <v>5849</v>
      </c>
      <c r="B1563" s="33" t="s">
        <v>1127</v>
      </c>
      <c r="C1563" s="33" t="s">
        <v>5836</v>
      </c>
      <c r="D1563" s="33" t="s">
        <v>55</v>
      </c>
      <c r="E1563" s="33" t="s">
        <v>2339</v>
      </c>
      <c r="F1563" s="33" t="s">
        <v>5423</v>
      </c>
      <c r="G1563" s="32">
        <f>MONTH(Tabla3[[#This Row],[Fecha de Registro]])</f>
        <v>6</v>
      </c>
    </row>
    <row r="1564" spans="1:7">
      <c r="A1564" s="33" t="s">
        <v>5850</v>
      </c>
      <c r="B1564" s="33" t="s">
        <v>1127</v>
      </c>
      <c r="C1564" s="33" t="s">
        <v>5836</v>
      </c>
      <c r="D1564" s="33" t="s">
        <v>55</v>
      </c>
      <c r="E1564" s="33" t="s">
        <v>2339</v>
      </c>
      <c r="F1564" s="33" t="s">
        <v>5425</v>
      </c>
      <c r="G1564" s="32">
        <f>MONTH(Tabla3[[#This Row],[Fecha de Registro]])</f>
        <v>6</v>
      </c>
    </row>
    <row r="1565" spans="1:7">
      <c r="A1565" s="33" t="s">
        <v>5851</v>
      </c>
      <c r="B1565" s="33" t="s">
        <v>1127</v>
      </c>
      <c r="C1565" s="33" t="s">
        <v>5836</v>
      </c>
      <c r="D1565" s="33" t="s">
        <v>55</v>
      </c>
      <c r="E1565" s="33" t="s">
        <v>2339</v>
      </c>
      <c r="F1565" s="33" t="s">
        <v>5427</v>
      </c>
      <c r="G1565" s="32">
        <f>MONTH(Tabla3[[#This Row],[Fecha de Registro]])</f>
        <v>6</v>
      </c>
    </row>
    <row r="1566" spans="1:7">
      <c r="A1566" s="33" t="s">
        <v>5852</v>
      </c>
      <c r="B1566" s="33" t="s">
        <v>1127</v>
      </c>
      <c r="C1566" s="33" t="s">
        <v>5836</v>
      </c>
      <c r="D1566" s="33" t="s">
        <v>55</v>
      </c>
      <c r="E1566" s="33" t="s">
        <v>2339</v>
      </c>
      <c r="F1566" s="33" t="s">
        <v>5429</v>
      </c>
      <c r="G1566" s="32">
        <f>MONTH(Tabla3[[#This Row],[Fecha de Registro]])</f>
        <v>6</v>
      </c>
    </row>
    <row r="1567" spans="1:7">
      <c r="A1567" s="33" t="s">
        <v>5853</v>
      </c>
      <c r="B1567" s="33" t="s">
        <v>1127</v>
      </c>
      <c r="C1567" s="33" t="s">
        <v>5836</v>
      </c>
      <c r="D1567" s="33" t="s">
        <v>55</v>
      </c>
      <c r="E1567" s="33" t="s">
        <v>2339</v>
      </c>
      <c r="F1567" s="33" t="s">
        <v>5431</v>
      </c>
      <c r="G1567" s="32">
        <f>MONTH(Tabla3[[#This Row],[Fecha de Registro]])</f>
        <v>6</v>
      </c>
    </row>
    <row r="1568" spans="1:7">
      <c r="A1568" s="33" t="s">
        <v>5854</v>
      </c>
      <c r="B1568" s="33" t="s">
        <v>1127</v>
      </c>
      <c r="C1568" s="33" t="s">
        <v>5836</v>
      </c>
      <c r="D1568" s="33" t="s">
        <v>55</v>
      </c>
      <c r="E1568" s="33" t="s">
        <v>2339</v>
      </c>
      <c r="F1568" s="33" t="s">
        <v>5433</v>
      </c>
      <c r="G1568" s="32">
        <f>MONTH(Tabla3[[#This Row],[Fecha de Registro]])</f>
        <v>6</v>
      </c>
    </row>
    <row r="1569" spans="1:7">
      <c r="A1569" s="33" t="s">
        <v>5855</v>
      </c>
      <c r="B1569" s="33" t="s">
        <v>1127</v>
      </c>
      <c r="C1569" s="33" t="s">
        <v>5836</v>
      </c>
      <c r="D1569" s="33" t="s">
        <v>55</v>
      </c>
      <c r="E1569" s="33" t="s">
        <v>2339</v>
      </c>
      <c r="F1569" s="33" t="s">
        <v>5435</v>
      </c>
      <c r="G1569" s="32">
        <f>MONTH(Tabla3[[#This Row],[Fecha de Registro]])</f>
        <v>6</v>
      </c>
    </row>
    <row r="1570" spans="1:7">
      <c r="A1570" s="33" t="s">
        <v>5856</v>
      </c>
      <c r="B1570" s="33" t="s">
        <v>1127</v>
      </c>
      <c r="C1570" s="33" t="s">
        <v>5836</v>
      </c>
      <c r="D1570" s="33" t="s">
        <v>55</v>
      </c>
      <c r="E1570" s="33" t="s">
        <v>2339</v>
      </c>
      <c r="F1570" s="33" t="s">
        <v>5437</v>
      </c>
      <c r="G1570" s="32">
        <f>MONTH(Tabla3[[#This Row],[Fecha de Registro]])</f>
        <v>6</v>
      </c>
    </row>
    <row r="1571" spans="1:7">
      <c r="A1571" s="33" t="s">
        <v>5857</v>
      </c>
      <c r="B1571" s="33" t="s">
        <v>1127</v>
      </c>
      <c r="C1571" s="33" t="s">
        <v>5836</v>
      </c>
      <c r="D1571" s="33" t="s">
        <v>55</v>
      </c>
      <c r="E1571" s="33" t="s">
        <v>2339</v>
      </c>
      <c r="F1571" s="33" t="s">
        <v>5439</v>
      </c>
      <c r="G1571" s="32">
        <f>MONTH(Tabla3[[#This Row],[Fecha de Registro]])</f>
        <v>6</v>
      </c>
    </row>
    <row r="1572" spans="1:7">
      <c r="A1572" s="33" t="s">
        <v>5858</v>
      </c>
      <c r="B1572" s="33" t="s">
        <v>1127</v>
      </c>
      <c r="C1572" s="33" t="s">
        <v>5836</v>
      </c>
      <c r="D1572" s="33" t="s">
        <v>55</v>
      </c>
      <c r="E1572" s="33" t="s">
        <v>2339</v>
      </c>
      <c r="F1572" s="33" t="s">
        <v>5441</v>
      </c>
      <c r="G1572" s="32">
        <f>MONTH(Tabla3[[#This Row],[Fecha de Registro]])</f>
        <v>6</v>
      </c>
    </row>
    <row r="1573" spans="1:7">
      <c r="A1573" s="33" t="s">
        <v>5859</v>
      </c>
      <c r="B1573" s="33" t="s">
        <v>1127</v>
      </c>
      <c r="C1573" s="33" t="s">
        <v>5836</v>
      </c>
      <c r="D1573" s="33" t="s">
        <v>55</v>
      </c>
      <c r="E1573" s="33" t="s">
        <v>2339</v>
      </c>
      <c r="F1573" s="33" t="s">
        <v>5443</v>
      </c>
      <c r="G1573" s="32">
        <f>MONTH(Tabla3[[#This Row],[Fecha de Registro]])</f>
        <v>6</v>
      </c>
    </row>
    <row r="1574" spans="1:7">
      <c r="A1574" s="33" t="s">
        <v>5860</v>
      </c>
      <c r="B1574" s="33" t="s">
        <v>1127</v>
      </c>
      <c r="C1574" s="33" t="s">
        <v>5836</v>
      </c>
      <c r="D1574" s="33" t="s">
        <v>55</v>
      </c>
      <c r="E1574" s="33" t="s">
        <v>2339</v>
      </c>
      <c r="F1574" s="33" t="s">
        <v>5445</v>
      </c>
      <c r="G1574" s="32">
        <f>MONTH(Tabla3[[#This Row],[Fecha de Registro]])</f>
        <v>6</v>
      </c>
    </row>
    <row r="1575" spans="1:7">
      <c r="A1575" s="33" t="s">
        <v>5861</v>
      </c>
      <c r="B1575" s="33" t="s">
        <v>1127</v>
      </c>
      <c r="C1575" s="33" t="s">
        <v>5836</v>
      </c>
      <c r="D1575" s="33" t="s">
        <v>55</v>
      </c>
      <c r="E1575" s="33" t="s">
        <v>2339</v>
      </c>
      <c r="F1575" s="33" t="s">
        <v>5447</v>
      </c>
      <c r="G1575" s="32">
        <f>MONTH(Tabla3[[#This Row],[Fecha de Registro]])</f>
        <v>6</v>
      </c>
    </row>
    <row r="1576" spans="1:7">
      <c r="A1576" s="33" t="s">
        <v>5862</v>
      </c>
      <c r="B1576" s="33" t="s">
        <v>1127</v>
      </c>
      <c r="C1576" s="33" t="s">
        <v>5836</v>
      </c>
      <c r="D1576" s="33" t="s">
        <v>55</v>
      </c>
      <c r="E1576" s="33" t="s">
        <v>2339</v>
      </c>
      <c r="F1576" s="33" t="s">
        <v>5449</v>
      </c>
      <c r="G1576" s="32">
        <f>MONTH(Tabla3[[#This Row],[Fecha de Registro]])</f>
        <v>6</v>
      </c>
    </row>
    <row r="1577" spans="1:7">
      <c r="A1577" s="33" t="s">
        <v>5863</v>
      </c>
      <c r="B1577" s="33" t="s">
        <v>1127</v>
      </c>
      <c r="C1577" s="33" t="s">
        <v>5836</v>
      </c>
      <c r="D1577" s="33" t="s">
        <v>55</v>
      </c>
      <c r="E1577" s="33" t="s">
        <v>2339</v>
      </c>
      <c r="F1577" s="33" t="s">
        <v>5451</v>
      </c>
      <c r="G1577" s="32">
        <f>MONTH(Tabla3[[#This Row],[Fecha de Registro]])</f>
        <v>6</v>
      </c>
    </row>
    <row r="1578" spans="1:7">
      <c r="A1578" s="33" t="s">
        <v>5864</v>
      </c>
      <c r="B1578" s="33" t="s">
        <v>1127</v>
      </c>
      <c r="C1578" s="33" t="s">
        <v>5836</v>
      </c>
      <c r="D1578" s="33" t="s">
        <v>55</v>
      </c>
      <c r="E1578" s="33" t="s">
        <v>2339</v>
      </c>
      <c r="F1578" s="33" t="s">
        <v>5453</v>
      </c>
      <c r="G1578" s="32">
        <f>MONTH(Tabla3[[#This Row],[Fecha de Registro]])</f>
        <v>6</v>
      </c>
    </row>
    <row r="1579" spans="1:7">
      <c r="A1579" s="33" t="s">
        <v>5865</v>
      </c>
      <c r="B1579" s="33" t="s">
        <v>1127</v>
      </c>
      <c r="C1579" s="33" t="s">
        <v>5836</v>
      </c>
      <c r="D1579" s="33" t="s">
        <v>55</v>
      </c>
      <c r="E1579" s="33" t="s">
        <v>2339</v>
      </c>
      <c r="F1579" s="33" t="s">
        <v>5455</v>
      </c>
      <c r="G1579" s="32">
        <f>MONTH(Tabla3[[#This Row],[Fecha de Registro]])</f>
        <v>6</v>
      </c>
    </row>
    <row r="1580" spans="1:7">
      <c r="A1580" s="33" t="s">
        <v>5866</v>
      </c>
      <c r="B1580" s="33" t="s">
        <v>1127</v>
      </c>
      <c r="C1580" s="33" t="s">
        <v>5867</v>
      </c>
      <c r="D1580" s="33" t="s">
        <v>55</v>
      </c>
      <c r="E1580" s="33" t="s">
        <v>2339</v>
      </c>
      <c r="F1580" s="33" t="s">
        <v>5457</v>
      </c>
      <c r="G1580" s="32">
        <f>MONTH(Tabla3[[#This Row],[Fecha de Registro]])</f>
        <v>6</v>
      </c>
    </row>
    <row r="1581" spans="1:7">
      <c r="A1581" s="33" t="s">
        <v>5868</v>
      </c>
      <c r="B1581" s="33" t="s">
        <v>1127</v>
      </c>
      <c r="C1581" s="33" t="s">
        <v>5867</v>
      </c>
      <c r="D1581" s="33" t="s">
        <v>55</v>
      </c>
      <c r="E1581" s="33" t="s">
        <v>2339</v>
      </c>
      <c r="F1581" s="33" t="s">
        <v>5459</v>
      </c>
      <c r="G1581" s="32">
        <f>MONTH(Tabla3[[#This Row],[Fecha de Registro]])</f>
        <v>6</v>
      </c>
    </row>
    <row r="1582" spans="1:7">
      <c r="A1582" s="33" t="s">
        <v>5869</v>
      </c>
      <c r="B1582" s="33" t="s">
        <v>1127</v>
      </c>
      <c r="C1582" s="33" t="s">
        <v>5867</v>
      </c>
      <c r="D1582" s="33" t="s">
        <v>55</v>
      </c>
      <c r="E1582" s="33" t="s">
        <v>2339</v>
      </c>
      <c r="F1582" s="33" t="s">
        <v>5461</v>
      </c>
      <c r="G1582" s="32">
        <f>MONTH(Tabla3[[#This Row],[Fecha de Registro]])</f>
        <v>6</v>
      </c>
    </row>
    <row r="1583" spans="1:7">
      <c r="A1583" s="33" t="s">
        <v>5870</v>
      </c>
      <c r="B1583" s="33" t="s">
        <v>1127</v>
      </c>
      <c r="C1583" s="33" t="s">
        <v>5867</v>
      </c>
      <c r="D1583" s="33" t="s">
        <v>55</v>
      </c>
      <c r="E1583" s="33" t="s">
        <v>2339</v>
      </c>
      <c r="F1583" s="33" t="s">
        <v>5463</v>
      </c>
      <c r="G1583" s="32">
        <f>MONTH(Tabla3[[#This Row],[Fecha de Registro]])</f>
        <v>6</v>
      </c>
    </row>
    <row r="1584" spans="1:7">
      <c r="A1584" s="33" t="s">
        <v>5871</v>
      </c>
      <c r="B1584" s="33" t="s">
        <v>1127</v>
      </c>
      <c r="C1584" s="33" t="s">
        <v>5867</v>
      </c>
      <c r="D1584" s="33" t="s">
        <v>55</v>
      </c>
      <c r="E1584" s="33" t="s">
        <v>2339</v>
      </c>
      <c r="F1584" s="33" t="s">
        <v>5465</v>
      </c>
      <c r="G1584" s="32">
        <f>MONTH(Tabla3[[#This Row],[Fecha de Registro]])</f>
        <v>6</v>
      </c>
    </row>
    <row r="1585" spans="1:7">
      <c r="A1585" s="33" t="s">
        <v>5872</v>
      </c>
      <c r="B1585" s="33" t="s">
        <v>1127</v>
      </c>
      <c r="C1585" s="33" t="s">
        <v>5867</v>
      </c>
      <c r="D1585" s="33" t="s">
        <v>55</v>
      </c>
      <c r="E1585" s="33" t="s">
        <v>2339</v>
      </c>
      <c r="F1585" s="33" t="s">
        <v>5467</v>
      </c>
      <c r="G1585" s="32">
        <f>MONTH(Tabla3[[#This Row],[Fecha de Registro]])</f>
        <v>6</v>
      </c>
    </row>
    <row r="1586" spans="1:7">
      <c r="A1586" s="33" t="s">
        <v>5873</v>
      </c>
      <c r="B1586" s="33" t="s">
        <v>1127</v>
      </c>
      <c r="C1586" s="33" t="s">
        <v>5867</v>
      </c>
      <c r="D1586" s="33" t="s">
        <v>55</v>
      </c>
      <c r="E1586" s="33" t="s">
        <v>2339</v>
      </c>
      <c r="F1586" s="33" t="s">
        <v>5469</v>
      </c>
      <c r="G1586" s="32">
        <f>MONTH(Tabla3[[#This Row],[Fecha de Registro]])</f>
        <v>6</v>
      </c>
    </row>
    <row r="1587" spans="1:7">
      <c r="A1587" s="33" t="s">
        <v>5874</v>
      </c>
      <c r="B1587" s="33" t="s">
        <v>1127</v>
      </c>
      <c r="C1587" s="33" t="s">
        <v>5867</v>
      </c>
      <c r="D1587" s="33" t="s">
        <v>55</v>
      </c>
      <c r="E1587" s="33" t="s">
        <v>2339</v>
      </c>
      <c r="F1587" s="33" t="s">
        <v>5471</v>
      </c>
      <c r="G1587" s="32">
        <f>MONTH(Tabla3[[#This Row],[Fecha de Registro]])</f>
        <v>6</v>
      </c>
    </row>
    <row r="1588" spans="1:7">
      <c r="A1588" s="33" t="s">
        <v>5875</v>
      </c>
      <c r="B1588" s="33" t="s">
        <v>1127</v>
      </c>
      <c r="C1588" s="33" t="s">
        <v>5867</v>
      </c>
      <c r="D1588" s="33" t="s">
        <v>55</v>
      </c>
      <c r="E1588" s="33" t="s">
        <v>2339</v>
      </c>
      <c r="F1588" s="33" t="s">
        <v>5473</v>
      </c>
      <c r="G1588" s="32">
        <f>MONTH(Tabla3[[#This Row],[Fecha de Registro]])</f>
        <v>6</v>
      </c>
    </row>
    <row r="1589" spans="1:7">
      <c r="A1589" s="33" t="s">
        <v>5876</v>
      </c>
      <c r="B1589" s="33" t="s">
        <v>1127</v>
      </c>
      <c r="C1589" s="33" t="s">
        <v>5867</v>
      </c>
      <c r="D1589" s="33" t="s">
        <v>55</v>
      </c>
      <c r="E1589" s="33" t="s">
        <v>2339</v>
      </c>
      <c r="F1589" s="33" t="s">
        <v>5475</v>
      </c>
      <c r="G1589" s="32">
        <f>MONTH(Tabla3[[#This Row],[Fecha de Registro]])</f>
        <v>6</v>
      </c>
    </row>
    <row r="1590" spans="1:7">
      <c r="A1590" s="33" t="s">
        <v>5877</v>
      </c>
      <c r="B1590" s="33" t="s">
        <v>1127</v>
      </c>
      <c r="C1590" s="33" t="s">
        <v>5867</v>
      </c>
      <c r="D1590" s="33" t="s">
        <v>55</v>
      </c>
      <c r="E1590" s="33" t="s">
        <v>2339</v>
      </c>
      <c r="F1590" s="33" t="s">
        <v>5477</v>
      </c>
      <c r="G1590" s="32">
        <f>MONTH(Tabla3[[#This Row],[Fecha de Registro]])</f>
        <v>6</v>
      </c>
    </row>
    <row r="1591" spans="1:7">
      <c r="A1591" s="33" t="s">
        <v>5878</v>
      </c>
      <c r="B1591" s="33" t="s">
        <v>1127</v>
      </c>
      <c r="C1591" s="33" t="s">
        <v>5867</v>
      </c>
      <c r="D1591" s="33" t="s">
        <v>55</v>
      </c>
      <c r="E1591" s="33" t="s">
        <v>2339</v>
      </c>
      <c r="F1591" s="33" t="s">
        <v>5479</v>
      </c>
      <c r="G1591" s="32">
        <f>MONTH(Tabla3[[#This Row],[Fecha de Registro]])</f>
        <v>6</v>
      </c>
    </row>
    <row r="1592" spans="1:7">
      <c r="A1592" s="33" t="s">
        <v>5879</v>
      </c>
      <c r="B1592" s="33" t="s">
        <v>1127</v>
      </c>
      <c r="C1592" s="33" t="s">
        <v>5867</v>
      </c>
      <c r="D1592" s="33" t="s">
        <v>55</v>
      </c>
      <c r="E1592" s="33" t="s">
        <v>2339</v>
      </c>
      <c r="F1592" s="33" t="s">
        <v>5481</v>
      </c>
      <c r="G1592" s="32">
        <f>MONTH(Tabla3[[#This Row],[Fecha de Registro]])</f>
        <v>6</v>
      </c>
    </row>
    <row r="1593" spans="1:7">
      <c r="A1593" s="33" t="s">
        <v>5880</v>
      </c>
      <c r="B1593" s="33" t="s">
        <v>1127</v>
      </c>
      <c r="C1593" s="33" t="s">
        <v>5867</v>
      </c>
      <c r="D1593" s="33" t="s">
        <v>55</v>
      </c>
      <c r="E1593" s="33" t="s">
        <v>2339</v>
      </c>
      <c r="F1593" s="33" t="s">
        <v>5483</v>
      </c>
      <c r="G1593" s="32">
        <f>MONTH(Tabla3[[#This Row],[Fecha de Registro]])</f>
        <v>6</v>
      </c>
    </row>
    <row r="1594" spans="1:7">
      <c r="A1594" s="33" t="s">
        <v>5881</v>
      </c>
      <c r="B1594" s="33" t="s">
        <v>1127</v>
      </c>
      <c r="C1594" s="33" t="s">
        <v>5867</v>
      </c>
      <c r="D1594" s="33" t="s">
        <v>55</v>
      </c>
      <c r="E1594" s="33" t="s">
        <v>2339</v>
      </c>
      <c r="F1594" s="33" t="s">
        <v>5485</v>
      </c>
      <c r="G1594" s="32">
        <f>MONTH(Tabla3[[#This Row],[Fecha de Registro]])</f>
        <v>6</v>
      </c>
    </row>
    <row r="1595" spans="1:7">
      <c r="A1595" s="33" t="s">
        <v>5882</v>
      </c>
      <c r="B1595" s="33" t="s">
        <v>1127</v>
      </c>
      <c r="C1595" s="33" t="s">
        <v>5867</v>
      </c>
      <c r="D1595" s="33" t="s">
        <v>55</v>
      </c>
      <c r="E1595" s="33" t="s">
        <v>5387</v>
      </c>
      <c r="F1595" s="33" t="s">
        <v>5487</v>
      </c>
      <c r="G1595" s="32">
        <f>MONTH(Tabla3[[#This Row],[Fecha de Registro]])</f>
        <v>6</v>
      </c>
    </row>
    <row r="1596" spans="1:7">
      <c r="A1596" s="33" t="s">
        <v>5883</v>
      </c>
      <c r="B1596" s="33" t="s">
        <v>1127</v>
      </c>
      <c r="C1596" s="33" t="s">
        <v>5867</v>
      </c>
      <c r="D1596" s="33" t="s">
        <v>55</v>
      </c>
      <c r="E1596" s="33" t="s">
        <v>2339</v>
      </c>
      <c r="F1596" s="33" t="s">
        <v>5489</v>
      </c>
      <c r="G1596" s="32">
        <f>MONTH(Tabla3[[#This Row],[Fecha de Registro]])</f>
        <v>6</v>
      </c>
    </row>
    <row r="1597" spans="1:7">
      <c r="A1597" s="33" t="s">
        <v>5884</v>
      </c>
      <c r="B1597" s="33" t="s">
        <v>1127</v>
      </c>
      <c r="C1597" s="33" t="s">
        <v>5867</v>
      </c>
      <c r="D1597" s="33" t="s">
        <v>55</v>
      </c>
      <c r="E1597" s="33" t="s">
        <v>2339</v>
      </c>
      <c r="F1597" s="33" t="s">
        <v>5491</v>
      </c>
      <c r="G1597" s="32">
        <f>MONTH(Tabla3[[#This Row],[Fecha de Registro]])</f>
        <v>6</v>
      </c>
    </row>
    <row r="1598" spans="1:7">
      <c r="A1598" s="33" t="s">
        <v>5885</v>
      </c>
      <c r="B1598" s="33" t="s">
        <v>1127</v>
      </c>
      <c r="C1598" s="33" t="s">
        <v>5867</v>
      </c>
      <c r="D1598" s="33" t="s">
        <v>55</v>
      </c>
      <c r="E1598" s="33" t="s">
        <v>2339</v>
      </c>
      <c r="F1598" s="33" t="s">
        <v>5493</v>
      </c>
      <c r="G1598" s="32">
        <f>MONTH(Tabla3[[#This Row],[Fecha de Registro]])</f>
        <v>6</v>
      </c>
    </row>
    <row r="1599" spans="1:7">
      <c r="A1599" s="33" t="s">
        <v>5886</v>
      </c>
      <c r="B1599" s="33" t="s">
        <v>1127</v>
      </c>
      <c r="C1599" s="33" t="s">
        <v>5867</v>
      </c>
      <c r="D1599" s="33" t="s">
        <v>55</v>
      </c>
      <c r="E1599" s="33" t="s">
        <v>2339</v>
      </c>
      <c r="F1599" s="33" t="s">
        <v>5495</v>
      </c>
      <c r="G1599" s="32">
        <f>MONTH(Tabla3[[#This Row],[Fecha de Registro]])</f>
        <v>6</v>
      </c>
    </row>
    <row r="1600" spans="1:7">
      <c r="A1600" s="33" t="s">
        <v>5887</v>
      </c>
      <c r="B1600" s="33" t="s">
        <v>1127</v>
      </c>
      <c r="C1600" s="33" t="s">
        <v>5867</v>
      </c>
      <c r="D1600" s="33" t="s">
        <v>55</v>
      </c>
      <c r="E1600" s="33" t="s">
        <v>2339</v>
      </c>
      <c r="F1600" s="33" t="s">
        <v>5497</v>
      </c>
      <c r="G1600" s="32">
        <f>MONTH(Tabla3[[#This Row],[Fecha de Registro]])</f>
        <v>6</v>
      </c>
    </row>
    <row r="1601" spans="1:7">
      <c r="A1601" s="33" t="s">
        <v>5888</v>
      </c>
      <c r="B1601" s="33" t="s">
        <v>1127</v>
      </c>
      <c r="C1601" s="33" t="s">
        <v>5889</v>
      </c>
      <c r="D1601" s="33" t="s">
        <v>55</v>
      </c>
      <c r="E1601" s="33" t="s">
        <v>2339</v>
      </c>
      <c r="F1601" s="33" t="s">
        <v>5499</v>
      </c>
      <c r="G1601" s="32">
        <f>MONTH(Tabla3[[#This Row],[Fecha de Registro]])</f>
        <v>6</v>
      </c>
    </row>
    <row r="1602" spans="1:7">
      <c r="A1602" s="33" t="s">
        <v>5890</v>
      </c>
      <c r="B1602" s="33" t="s">
        <v>1127</v>
      </c>
      <c r="C1602" s="33" t="s">
        <v>5889</v>
      </c>
      <c r="D1602" s="33" t="s">
        <v>55</v>
      </c>
      <c r="E1602" s="33" t="s">
        <v>5891</v>
      </c>
      <c r="F1602" s="33" t="s">
        <v>5892</v>
      </c>
      <c r="G1602" s="32">
        <f>MONTH(Tabla3[[#This Row],[Fecha de Registro]])</f>
        <v>6</v>
      </c>
    </row>
    <row r="1603" spans="1:7">
      <c r="A1603" s="33" t="s">
        <v>5893</v>
      </c>
      <c r="B1603" s="33" t="s">
        <v>1127</v>
      </c>
      <c r="C1603" s="33" t="s">
        <v>5889</v>
      </c>
      <c r="D1603" s="33" t="s">
        <v>55</v>
      </c>
      <c r="E1603" s="33" t="s">
        <v>2339</v>
      </c>
      <c r="F1603" s="33" t="s">
        <v>5501</v>
      </c>
      <c r="G1603" s="32">
        <f>MONTH(Tabla3[[#This Row],[Fecha de Registro]])</f>
        <v>6</v>
      </c>
    </row>
    <row r="1604" spans="1:7">
      <c r="A1604" s="33" t="s">
        <v>5894</v>
      </c>
      <c r="B1604" s="33" t="s">
        <v>1127</v>
      </c>
      <c r="C1604" s="33" t="s">
        <v>5889</v>
      </c>
      <c r="D1604" s="33" t="s">
        <v>55</v>
      </c>
      <c r="E1604" s="33" t="s">
        <v>2339</v>
      </c>
      <c r="F1604" s="33" t="s">
        <v>5503</v>
      </c>
      <c r="G1604" s="32">
        <f>MONTH(Tabla3[[#This Row],[Fecha de Registro]])</f>
        <v>6</v>
      </c>
    </row>
    <row r="1605" spans="1:7">
      <c r="A1605" s="33" t="s">
        <v>5895</v>
      </c>
      <c r="B1605" s="33" t="s">
        <v>1127</v>
      </c>
      <c r="C1605" s="33" t="s">
        <v>5889</v>
      </c>
      <c r="D1605" s="33" t="s">
        <v>55</v>
      </c>
      <c r="E1605" s="33" t="s">
        <v>2339</v>
      </c>
      <c r="F1605" s="33" t="s">
        <v>5505</v>
      </c>
      <c r="G1605" s="32">
        <f>MONTH(Tabla3[[#This Row],[Fecha de Registro]])</f>
        <v>6</v>
      </c>
    </row>
    <row r="1606" spans="1:7">
      <c r="A1606" s="33" t="s">
        <v>5896</v>
      </c>
      <c r="B1606" s="33" t="s">
        <v>1127</v>
      </c>
      <c r="C1606" s="33" t="s">
        <v>5889</v>
      </c>
      <c r="D1606" s="33" t="s">
        <v>55</v>
      </c>
      <c r="E1606" s="33" t="s">
        <v>2339</v>
      </c>
      <c r="F1606" s="33" t="s">
        <v>5507</v>
      </c>
      <c r="G1606" s="32">
        <f>MONTH(Tabla3[[#This Row],[Fecha de Registro]])</f>
        <v>6</v>
      </c>
    </row>
    <row r="1607" spans="1:7">
      <c r="A1607" s="33" t="s">
        <v>5897</v>
      </c>
      <c r="B1607" s="33" t="s">
        <v>1127</v>
      </c>
      <c r="C1607" s="33" t="s">
        <v>5889</v>
      </c>
      <c r="D1607" s="33" t="s">
        <v>55</v>
      </c>
      <c r="E1607" s="33" t="s">
        <v>2339</v>
      </c>
      <c r="F1607" s="33" t="s">
        <v>5509</v>
      </c>
      <c r="G1607" s="32">
        <f>MONTH(Tabla3[[#This Row],[Fecha de Registro]])</f>
        <v>6</v>
      </c>
    </row>
    <row r="1608" spans="1:7">
      <c r="A1608" s="33" t="s">
        <v>5898</v>
      </c>
      <c r="B1608" s="33" t="s">
        <v>1127</v>
      </c>
      <c r="C1608" s="33" t="s">
        <v>5889</v>
      </c>
      <c r="D1608" s="33" t="s">
        <v>55</v>
      </c>
      <c r="E1608" s="33" t="s">
        <v>2339</v>
      </c>
      <c r="F1608" s="33" t="s">
        <v>5511</v>
      </c>
      <c r="G1608" s="32">
        <f>MONTH(Tabla3[[#This Row],[Fecha de Registro]])</f>
        <v>6</v>
      </c>
    </row>
    <row r="1609" spans="1:7">
      <c r="A1609" s="33" t="s">
        <v>5899</v>
      </c>
      <c r="B1609" s="33" t="s">
        <v>1127</v>
      </c>
      <c r="C1609" s="33" t="s">
        <v>5889</v>
      </c>
      <c r="D1609" s="33" t="s">
        <v>55</v>
      </c>
      <c r="E1609" s="33" t="s">
        <v>2339</v>
      </c>
      <c r="F1609" s="33" t="s">
        <v>5513</v>
      </c>
      <c r="G1609" s="32">
        <f>MONTH(Tabla3[[#This Row],[Fecha de Registro]])</f>
        <v>6</v>
      </c>
    </row>
    <row r="1610" spans="1:7">
      <c r="A1610" s="33" t="s">
        <v>5900</v>
      </c>
      <c r="B1610" s="33" t="s">
        <v>1127</v>
      </c>
      <c r="C1610" s="33" t="s">
        <v>5889</v>
      </c>
      <c r="D1610" s="33" t="s">
        <v>55</v>
      </c>
      <c r="E1610" s="33" t="s">
        <v>2339</v>
      </c>
      <c r="F1610" s="33" t="s">
        <v>5515</v>
      </c>
      <c r="G1610" s="32">
        <f>MONTH(Tabla3[[#This Row],[Fecha de Registro]])</f>
        <v>6</v>
      </c>
    </row>
    <row r="1611" spans="1:7">
      <c r="A1611" s="33" t="s">
        <v>5901</v>
      </c>
      <c r="B1611" s="33" t="s">
        <v>1127</v>
      </c>
      <c r="C1611" s="33" t="s">
        <v>5889</v>
      </c>
      <c r="D1611" s="33" t="s">
        <v>55</v>
      </c>
      <c r="E1611" s="33" t="s">
        <v>2339</v>
      </c>
      <c r="F1611" s="33" t="s">
        <v>5517</v>
      </c>
      <c r="G1611" s="32">
        <f>MONTH(Tabla3[[#This Row],[Fecha de Registro]])</f>
        <v>6</v>
      </c>
    </row>
    <row r="1612" spans="1:7">
      <c r="A1612" s="33" t="s">
        <v>5902</v>
      </c>
      <c r="B1612" s="33" t="s">
        <v>1127</v>
      </c>
      <c r="C1612" s="33" t="s">
        <v>5903</v>
      </c>
      <c r="D1612" s="33" t="s">
        <v>55</v>
      </c>
      <c r="E1612" s="33" t="s">
        <v>5904</v>
      </c>
      <c r="F1612" s="33" t="s">
        <v>5519</v>
      </c>
      <c r="G1612" s="32">
        <f>MONTH(Tabla3[[#This Row],[Fecha de Registro]])</f>
        <v>6</v>
      </c>
    </row>
    <row r="1613" spans="1:7">
      <c r="A1613" s="33" t="s">
        <v>5905</v>
      </c>
      <c r="B1613" s="33" t="s">
        <v>1127</v>
      </c>
      <c r="C1613" s="33" t="s">
        <v>5903</v>
      </c>
      <c r="D1613" s="33" t="s">
        <v>55</v>
      </c>
      <c r="E1613" s="33" t="s">
        <v>2444</v>
      </c>
      <c r="F1613" s="33" t="s">
        <v>5906</v>
      </c>
      <c r="G1613" s="32">
        <f>MONTH(Tabla3[[#This Row],[Fecha de Registro]])</f>
        <v>6</v>
      </c>
    </row>
    <row r="1614" spans="1:7">
      <c r="A1614" s="33" t="s">
        <v>5907</v>
      </c>
      <c r="B1614" s="33" t="s">
        <v>1127</v>
      </c>
      <c r="C1614" s="33" t="s">
        <v>5903</v>
      </c>
      <c r="D1614" s="33" t="s">
        <v>55</v>
      </c>
      <c r="E1614" s="33" t="s">
        <v>2444</v>
      </c>
      <c r="F1614" s="33" t="s">
        <v>5908</v>
      </c>
      <c r="G1614" s="32">
        <f>MONTH(Tabla3[[#This Row],[Fecha de Registro]])</f>
        <v>6</v>
      </c>
    </row>
    <row r="1615" spans="1:7">
      <c r="A1615" s="33" t="s">
        <v>5909</v>
      </c>
      <c r="B1615" s="33" t="s">
        <v>1127</v>
      </c>
      <c r="C1615" s="33" t="s">
        <v>5903</v>
      </c>
      <c r="D1615" s="33" t="s">
        <v>55</v>
      </c>
      <c r="E1615" s="33" t="s">
        <v>2444</v>
      </c>
      <c r="F1615" s="33" t="s">
        <v>5910</v>
      </c>
      <c r="G1615" s="32">
        <f>MONTH(Tabla3[[#This Row],[Fecha de Registro]])</f>
        <v>6</v>
      </c>
    </row>
    <row r="1616" spans="1:7">
      <c r="A1616" s="33" t="s">
        <v>5911</v>
      </c>
      <c r="B1616" s="33" t="s">
        <v>1127</v>
      </c>
      <c r="C1616" s="33" t="s">
        <v>5903</v>
      </c>
      <c r="D1616" s="33" t="s">
        <v>55</v>
      </c>
      <c r="E1616" s="33" t="s">
        <v>2444</v>
      </c>
      <c r="F1616" s="33" t="s">
        <v>4187</v>
      </c>
      <c r="G1616" s="32">
        <f>MONTH(Tabla3[[#This Row],[Fecha de Registro]])</f>
        <v>6</v>
      </c>
    </row>
    <row r="1617" spans="1:7">
      <c r="A1617" s="33" t="s">
        <v>5912</v>
      </c>
      <c r="B1617" s="33" t="s">
        <v>1127</v>
      </c>
      <c r="C1617" s="33" t="s">
        <v>5903</v>
      </c>
      <c r="D1617" s="33" t="s">
        <v>55</v>
      </c>
      <c r="E1617" s="33" t="s">
        <v>2444</v>
      </c>
      <c r="F1617" s="33" t="s">
        <v>5913</v>
      </c>
      <c r="G1617" s="32">
        <f>MONTH(Tabla3[[#This Row],[Fecha de Registro]])</f>
        <v>6</v>
      </c>
    </row>
    <row r="1618" spans="1:7">
      <c r="A1618" s="33" t="s">
        <v>5914</v>
      </c>
      <c r="B1618" s="33" t="s">
        <v>1127</v>
      </c>
      <c r="C1618" s="33" t="s">
        <v>5903</v>
      </c>
      <c r="D1618" s="33" t="s">
        <v>55</v>
      </c>
      <c r="E1618" s="33" t="s">
        <v>2444</v>
      </c>
      <c r="F1618" s="33" t="s">
        <v>5915</v>
      </c>
      <c r="G1618" s="32">
        <f>MONTH(Tabla3[[#This Row],[Fecha de Registro]])</f>
        <v>6</v>
      </c>
    </row>
    <row r="1619" spans="1:7">
      <c r="A1619" s="33" t="s">
        <v>5916</v>
      </c>
      <c r="B1619" s="33" t="s">
        <v>1127</v>
      </c>
      <c r="C1619" s="33" t="s">
        <v>5903</v>
      </c>
      <c r="D1619" s="33" t="s">
        <v>55</v>
      </c>
      <c r="E1619" s="33" t="s">
        <v>2444</v>
      </c>
      <c r="F1619" s="33" t="s">
        <v>5917</v>
      </c>
      <c r="G1619" s="32">
        <f>MONTH(Tabla3[[#This Row],[Fecha de Registro]])</f>
        <v>6</v>
      </c>
    </row>
    <row r="1620" spans="1:7">
      <c r="A1620" s="33" t="s">
        <v>5918</v>
      </c>
      <c r="B1620" s="33" t="s">
        <v>1127</v>
      </c>
      <c r="C1620" s="33" t="s">
        <v>5903</v>
      </c>
      <c r="D1620" s="33" t="s">
        <v>55</v>
      </c>
      <c r="E1620" s="33" t="s">
        <v>2438</v>
      </c>
      <c r="F1620" s="33" t="s">
        <v>5521</v>
      </c>
      <c r="G1620" s="32">
        <f>MONTH(Tabla3[[#This Row],[Fecha de Registro]])</f>
        <v>6</v>
      </c>
    </row>
    <row r="1621" spans="1:7">
      <c r="A1621" s="33" t="s">
        <v>5919</v>
      </c>
      <c r="B1621" s="33" t="s">
        <v>1127</v>
      </c>
      <c r="C1621" s="33" t="s">
        <v>5903</v>
      </c>
      <c r="D1621" s="33" t="s">
        <v>55</v>
      </c>
      <c r="E1621" s="33" t="s">
        <v>2339</v>
      </c>
      <c r="F1621" s="33" t="s">
        <v>5920</v>
      </c>
      <c r="G1621" s="32">
        <f>MONTH(Tabla3[[#This Row],[Fecha de Registro]])</f>
        <v>6</v>
      </c>
    </row>
    <row r="1622" spans="1:7">
      <c r="A1622" s="33" t="s">
        <v>5921</v>
      </c>
      <c r="B1622" s="33" t="s">
        <v>1127</v>
      </c>
      <c r="C1622" s="33" t="s">
        <v>5922</v>
      </c>
      <c r="D1622" s="33" t="s">
        <v>55</v>
      </c>
      <c r="E1622" s="33" t="s">
        <v>2444</v>
      </c>
      <c r="F1622" s="33" t="s">
        <v>5923</v>
      </c>
      <c r="G1622" s="32">
        <f>MONTH(Tabla3[[#This Row],[Fecha de Registro]])</f>
        <v>6</v>
      </c>
    </row>
    <row r="1623" spans="1:7">
      <c r="A1623" s="33" t="s">
        <v>5924</v>
      </c>
      <c r="B1623" s="33" t="s">
        <v>1127</v>
      </c>
      <c r="C1623" s="33" t="s">
        <v>5925</v>
      </c>
      <c r="D1623" s="33" t="s">
        <v>55</v>
      </c>
      <c r="E1623" s="33" t="s">
        <v>2444</v>
      </c>
      <c r="F1623" s="33" t="s">
        <v>5926</v>
      </c>
      <c r="G1623" s="32">
        <f>MONTH(Tabla3[[#This Row],[Fecha de Registro]])</f>
        <v>7</v>
      </c>
    </row>
    <row r="1624" spans="1:7">
      <c r="A1624" s="33" t="s">
        <v>5927</v>
      </c>
      <c r="B1624" s="33" t="s">
        <v>1127</v>
      </c>
      <c r="C1624" s="33" t="s">
        <v>5925</v>
      </c>
      <c r="D1624" s="33" t="s">
        <v>55</v>
      </c>
      <c r="E1624" s="33" t="s">
        <v>2444</v>
      </c>
      <c r="F1624" s="33" t="s">
        <v>5928</v>
      </c>
      <c r="G1624" s="32">
        <f>MONTH(Tabla3[[#This Row],[Fecha de Registro]])</f>
        <v>7</v>
      </c>
    </row>
    <row r="1625" spans="1:7">
      <c r="A1625" s="33" t="s">
        <v>5929</v>
      </c>
      <c r="B1625" s="33" t="s">
        <v>1127</v>
      </c>
      <c r="C1625" s="33" t="s">
        <v>5925</v>
      </c>
      <c r="D1625" s="33" t="s">
        <v>55</v>
      </c>
      <c r="E1625" s="33" t="s">
        <v>2444</v>
      </c>
      <c r="F1625" s="33" t="s">
        <v>5930</v>
      </c>
      <c r="G1625" s="32">
        <f>MONTH(Tabla3[[#This Row],[Fecha de Registro]])</f>
        <v>7</v>
      </c>
    </row>
    <row r="1626" spans="1:7">
      <c r="A1626" s="33" t="s">
        <v>5931</v>
      </c>
      <c r="B1626" s="33" t="s">
        <v>1127</v>
      </c>
      <c r="C1626" s="33" t="s">
        <v>5925</v>
      </c>
      <c r="D1626" s="33" t="s">
        <v>55</v>
      </c>
      <c r="E1626" s="33" t="s">
        <v>2339</v>
      </c>
      <c r="F1626" s="33" t="s">
        <v>5523</v>
      </c>
      <c r="G1626" s="32">
        <f>MONTH(Tabla3[[#This Row],[Fecha de Registro]])</f>
        <v>7</v>
      </c>
    </row>
    <row r="1627" spans="1:7">
      <c r="A1627" s="33" t="s">
        <v>5932</v>
      </c>
      <c r="B1627" s="33" t="s">
        <v>1127</v>
      </c>
      <c r="C1627" s="33" t="s">
        <v>5925</v>
      </c>
      <c r="D1627" s="33" t="s">
        <v>55</v>
      </c>
      <c r="E1627" s="33" t="s">
        <v>2339</v>
      </c>
      <c r="F1627" s="33" t="s">
        <v>5525</v>
      </c>
      <c r="G1627" s="32">
        <f>MONTH(Tabla3[[#This Row],[Fecha de Registro]])</f>
        <v>7</v>
      </c>
    </row>
    <row r="1628" spans="1:7">
      <c r="A1628" s="33" t="s">
        <v>5933</v>
      </c>
      <c r="B1628" s="33" t="s">
        <v>1127</v>
      </c>
      <c r="C1628" s="33" t="s">
        <v>5925</v>
      </c>
      <c r="D1628" s="33" t="s">
        <v>55</v>
      </c>
      <c r="E1628" s="33" t="s">
        <v>2444</v>
      </c>
      <c r="F1628" s="33" t="s">
        <v>5934</v>
      </c>
      <c r="G1628" s="32">
        <f>MONTH(Tabla3[[#This Row],[Fecha de Registro]])</f>
        <v>7</v>
      </c>
    </row>
    <row r="1629" spans="1:7">
      <c r="A1629" s="33" t="s">
        <v>5935</v>
      </c>
      <c r="B1629" s="33" t="s">
        <v>1127</v>
      </c>
      <c r="C1629" s="33" t="s">
        <v>5925</v>
      </c>
      <c r="D1629" s="33" t="s">
        <v>55</v>
      </c>
      <c r="E1629" s="33" t="s">
        <v>2339</v>
      </c>
      <c r="F1629" s="33" t="s">
        <v>5527</v>
      </c>
      <c r="G1629" s="32">
        <f>MONTH(Tabla3[[#This Row],[Fecha de Registro]])</f>
        <v>7</v>
      </c>
    </row>
    <row r="1630" spans="1:7">
      <c r="A1630" s="33" t="s">
        <v>5936</v>
      </c>
      <c r="B1630" s="33" t="s">
        <v>1127</v>
      </c>
      <c r="C1630" s="33" t="s">
        <v>5925</v>
      </c>
      <c r="D1630" s="33" t="s">
        <v>55</v>
      </c>
      <c r="E1630" s="33" t="s">
        <v>2339</v>
      </c>
      <c r="F1630" s="33" t="s">
        <v>5529</v>
      </c>
      <c r="G1630" s="32">
        <f>MONTH(Tabla3[[#This Row],[Fecha de Registro]])</f>
        <v>7</v>
      </c>
    </row>
    <row r="1631" spans="1:7">
      <c r="A1631" s="33" t="s">
        <v>5937</v>
      </c>
      <c r="B1631" s="33" t="s">
        <v>1127</v>
      </c>
      <c r="C1631" s="33" t="s">
        <v>5925</v>
      </c>
      <c r="D1631" s="33" t="s">
        <v>55</v>
      </c>
      <c r="E1631" s="33" t="s">
        <v>2339</v>
      </c>
      <c r="F1631" s="33" t="s">
        <v>5531</v>
      </c>
      <c r="G1631" s="32">
        <f>MONTH(Tabla3[[#This Row],[Fecha de Registro]])</f>
        <v>7</v>
      </c>
    </row>
    <row r="1632" spans="1:7">
      <c r="A1632" s="33" t="s">
        <v>5938</v>
      </c>
      <c r="B1632" s="33" t="s">
        <v>1127</v>
      </c>
      <c r="C1632" s="33" t="s">
        <v>5925</v>
      </c>
      <c r="D1632" s="33" t="s">
        <v>55</v>
      </c>
      <c r="E1632" s="33" t="s">
        <v>2339</v>
      </c>
      <c r="F1632" s="33" t="s">
        <v>5533</v>
      </c>
      <c r="G1632" s="32">
        <f>MONTH(Tabla3[[#This Row],[Fecha de Registro]])</f>
        <v>7</v>
      </c>
    </row>
    <row r="1633" spans="1:7">
      <c r="A1633" s="33" t="s">
        <v>5939</v>
      </c>
      <c r="B1633" s="33" t="s">
        <v>1127</v>
      </c>
      <c r="C1633" s="33" t="s">
        <v>5925</v>
      </c>
      <c r="D1633" s="33" t="s">
        <v>55</v>
      </c>
      <c r="E1633" s="33" t="s">
        <v>2339</v>
      </c>
      <c r="F1633" s="33" t="s">
        <v>5535</v>
      </c>
      <c r="G1633" s="32">
        <f>MONTH(Tabla3[[#This Row],[Fecha de Registro]])</f>
        <v>7</v>
      </c>
    </row>
    <row r="1634" spans="1:7">
      <c r="A1634" s="33" t="s">
        <v>5940</v>
      </c>
      <c r="B1634" s="33" t="s">
        <v>1127</v>
      </c>
      <c r="C1634" s="33" t="s">
        <v>5925</v>
      </c>
      <c r="D1634" s="33" t="s">
        <v>55</v>
      </c>
      <c r="E1634" s="33" t="s">
        <v>2339</v>
      </c>
      <c r="F1634" s="33" t="s">
        <v>5537</v>
      </c>
      <c r="G1634" s="32">
        <f>MONTH(Tabla3[[#This Row],[Fecha de Registro]])</f>
        <v>7</v>
      </c>
    </row>
    <row r="1635" spans="1:7">
      <c r="A1635" s="33" t="s">
        <v>5941</v>
      </c>
      <c r="B1635" s="33" t="s">
        <v>1127</v>
      </c>
      <c r="C1635" s="33" t="s">
        <v>5925</v>
      </c>
      <c r="D1635" s="33" t="s">
        <v>55</v>
      </c>
      <c r="E1635" s="33" t="s">
        <v>2339</v>
      </c>
      <c r="F1635" s="33" t="s">
        <v>5539</v>
      </c>
      <c r="G1635" s="32">
        <f>MONTH(Tabla3[[#This Row],[Fecha de Registro]])</f>
        <v>7</v>
      </c>
    </row>
    <row r="1636" spans="1:7">
      <c r="A1636" s="33" t="s">
        <v>5942</v>
      </c>
      <c r="B1636" s="33" t="s">
        <v>1127</v>
      </c>
      <c r="C1636" s="33" t="s">
        <v>5925</v>
      </c>
      <c r="D1636" s="33" t="s">
        <v>55</v>
      </c>
      <c r="E1636" s="33" t="s">
        <v>2339</v>
      </c>
      <c r="F1636" s="33" t="s">
        <v>5541</v>
      </c>
      <c r="G1636" s="32">
        <f>MONTH(Tabla3[[#This Row],[Fecha de Registro]])</f>
        <v>7</v>
      </c>
    </row>
    <row r="1637" spans="1:7">
      <c r="A1637" s="33" t="s">
        <v>5943</v>
      </c>
      <c r="B1637" s="33" t="s">
        <v>1127</v>
      </c>
      <c r="C1637" s="33" t="s">
        <v>5925</v>
      </c>
      <c r="D1637" s="33" t="s">
        <v>55</v>
      </c>
      <c r="E1637" s="33" t="s">
        <v>2339</v>
      </c>
      <c r="F1637" s="33" t="s">
        <v>5543</v>
      </c>
      <c r="G1637" s="32">
        <f>MONTH(Tabla3[[#This Row],[Fecha de Registro]])</f>
        <v>7</v>
      </c>
    </row>
    <row r="1638" spans="1:7">
      <c r="A1638" s="33" t="s">
        <v>5944</v>
      </c>
      <c r="B1638" s="33" t="s">
        <v>1127</v>
      </c>
      <c r="C1638" s="33" t="s">
        <v>5925</v>
      </c>
      <c r="D1638" s="33" t="s">
        <v>55</v>
      </c>
      <c r="E1638" s="33" t="s">
        <v>2339</v>
      </c>
      <c r="F1638" s="33" t="s">
        <v>5545</v>
      </c>
      <c r="G1638" s="32">
        <f>MONTH(Tabla3[[#This Row],[Fecha de Registro]])</f>
        <v>7</v>
      </c>
    </row>
    <row r="1639" spans="1:7">
      <c r="A1639" s="33" t="s">
        <v>5945</v>
      </c>
      <c r="B1639" s="33" t="s">
        <v>1127</v>
      </c>
      <c r="C1639" s="33" t="s">
        <v>5946</v>
      </c>
      <c r="D1639" s="33" t="s">
        <v>55</v>
      </c>
      <c r="E1639" s="33" t="s">
        <v>2339</v>
      </c>
      <c r="F1639" s="33" t="s">
        <v>5547</v>
      </c>
      <c r="G1639" s="32">
        <f>MONTH(Tabla3[[#This Row],[Fecha de Registro]])</f>
        <v>7</v>
      </c>
    </row>
    <row r="1640" spans="1:7">
      <c r="A1640" s="33" t="s">
        <v>5947</v>
      </c>
      <c r="B1640" s="33" t="s">
        <v>1127</v>
      </c>
      <c r="C1640" s="33" t="s">
        <v>5946</v>
      </c>
      <c r="D1640" s="33" t="s">
        <v>55</v>
      </c>
      <c r="E1640" s="33" t="s">
        <v>2339</v>
      </c>
      <c r="F1640" s="33" t="s">
        <v>5549</v>
      </c>
      <c r="G1640" s="32">
        <f>MONTH(Tabla3[[#This Row],[Fecha de Registro]])</f>
        <v>7</v>
      </c>
    </row>
    <row r="1641" spans="1:7">
      <c r="A1641" s="33" t="s">
        <v>5948</v>
      </c>
      <c r="B1641" s="33" t="s">
        <v>1127</v>
      </c>
      <c r="C1641" s="33" t="s">
        <v>5946</v>
      </c>
      <c r="D1641" s="33" t="s">
        <v>55</v>
      </c>
      <c r="E1641" s="33" t="s">
        <v>2339</v>
      </c>
      <c r="F1641" s="33" t="s">
        <v>5551</v>
      </c>
      <c r="G1641" s="32">
        <f>MONTH(Tabla3[[#This Row],[Fecha de Registro]])</f>
        <v>7</v>
      </c>
    </row>
    <row r="1642" spans="1:7">
      <c r="A1642" s="33" t="s">
        <v>5949</v>
      </c>
      <c r="B1642" s="33" t="s">
        <v>1127</v>
      </c>
      <c r="C1642" s="33" t="s">
        <v>5946</v>
      </c>
      <c r="D1642" s="33" t="s">
        <v>55</v>
      </c>
      <c r="E1642" s="33" t="s">
        <v>2339</v>
      </c>
      <c r="F1642" s="33" t="s">
        <v>5553</v>
      </c>
      <c r="G1642" s="32">
        <f>MONTH(Tabla3[[#This Row],[Fecha de Registro]])</f>
        <v>7</v>
      </c>
    </row>
    <row r="1643" spans="1:7">
      <c r="A1643" s="33" t="s">
        <v>5950</v>
      </c>
      <c r="B1643" s="33" t="s">
        <v>1127</v>
      </c>
      <c r="C1643" s="33" t="s">
        <v>5946</v>
      </c>
      <c r="D1643" s="33" t="s">
        <v>55</v>
      </c>
      <c r="E1643" s="33" t="s">
        <v>2339</v>
      </c>
      <c r="F1643" s="33" t="s">
        <v>5555</v>
      </c>
      <c r="G1643" s="32">
        <f>MONTH(Tabla3[[#This Row],[Fecha de Registro]])</f>
        <v>7</v>
      </c>
    </row>
    <row r="1644" spans="1:7">
      <c r="A1644" s="33" t="s">
        <v>5951</v>
      </c>
      <c r="B1644" s="33" t="s">
        <v>1127</v>
      </c>
      <c r="C1644" s="33" t="s">
        <v>5946</v>
      </c>
      <c r="D1644" s="33" t="s">
        <v>55</v>
      </c>
      <c r="E1644" s="33" t="s">
        <v>2339</v>
      </c>
      <c r="F1644" s="33" t="s">
        <v>5557</v>
      </c>
      <c r="G1644" s="32">
        <f>MONTH(Tabla3[[#This Row],[Fecha de Registro]])</f>
        <v>7</v>
      </c>
    </row>
    <row r="1645" spans="1:7">
      <c r="A1645" s="33" t="s">
        <v>5952</v>
      </c>
      <c r="B1645" s="33" t="s">
        <v>1127</v>
      </c>
      <c r="C1645" s="33" t="s">
        <v>5946</v>
      </c>
      <c r="D1645" s="33" t="s">
        <v>55</v>
      </c>
      <c r="E1645" s="33" t="s">
        <v>2339</v>
      </c>
      <c r="F1645" s="33" t="s">
        <v>5559</v>
      </c>
      <c r="G1645" s="32">
        <f>MONTH(Tabla3[[#This Row],[Fecha de Registro]])</f>
        <v>7</v>
      </c>
    </row>
    <row r="1646" spans="1:7">
      <c r="A1646" s="33" t="s">
        <v>5953</v>
      </c>
      <c r="B1646" s="33" t="s">
        <v>1127</v>
      </c>
      <c r="C1646" s="33" t="s">
        <v>5946</v>
      </c>
      <c r="D1646" s="33" t="s">
        <v>55</v>
      </c>
      <c r="E1646" s="33" t="s">
        <v>2339</v>
      </c>
      <c r="F1646" s="33" t="s">
        <v>5561</v>
      </c>
      <c r="G1646" s="32">
        <f>MONTH(Tabla3[[#This Row],[Fecha de Registro]])</f>
        <v>7</v>
      </c>
    </row>
    <row r="1647" spans="1:7">
      <c r="A1647" s="33" t="s">
        <v>5954</v>
      </c>
      <c r="B1647" s="33" t="s">
        <v>1127</v>
      </c>
      <c r="C1647" s="33" t="s">
        <v>5946</v>
      </c>
      <c r="D1647" s="33" t="s">
        <v>55</v>
      </c>
      <c r="E1647" s="33" t="s">
        <v>2339</v>
      </c>
      <c r="F1647" s="33" t="s">
        <v>5563</v>
      </c>
      <c r="G1647" s="32">
        <f>MONTH(Tabla3[[#This Row],[Fecha de Registro]])</f>
        <v>7</v>
      </c>
    </row>
    <row r="1648" spans="1:7">
      <c r="A1648" s="33" t="s">
        <v>5955</v>
      </c>
      <c r="B1648" s="33" t="s">
        <v>1127</v>
      </c>
      <c r="C1648" s="33" t="s">
        <v>5946</v>
      </c>
      <c r="D1648" s="33" t="s">
        <v>55</v>
      </c>
      <c r="E1648" s="33" t="s">
        <v>2339</v>
      </c>
      <c r="F1648" s="33" t="s">
        <v>5565</v>
      </c>
      <c r="G1648" s="32">
        <f>MONTH(Tabla3[[#This Row],[Fecha de Registro]])</f>
        <v>7</v>
      </c>
    </row>
    <row r="1649" spans="1:7">
      <c r="A1649" s="33" t="s">
        <v>5956</v>
      </c>
      <c r="B1649" s="33" t="s">
        <v>1127</v>
      </c>
      <c r="C1649" s="33" t="s">
        <v>5946</v>
      </c>
      <c r="D1649" s="33" t="s">
        <v>55</v>
      </c>
      <c r="E1649" s="33" t="s">
        <v>2339</v>
      </c>
      <c r="F1649" s="33" t="s">
        <v>5567</v>
      </c>
      <c r="G1649" s="32">
        <f>MONTH(Tabla3[[#This Row],[Fecha de Registro]])</f>
        <v>7</v>
      </c>
    </row>
    <row r="1650" spans="1:7">
      <c r="A1650" s="33" t="s">
        <v>5957</v>
      </c>
      <c r="B1650" s="33" t="s">
        <v>1127</v>
      </c>
      <c r="C1650" s="33" t="s">
        <v>5958</v>
      </c>
      <c r="D1650" s="33" t="s">
        <v>55</v>
      </c>
      <c r="E1650" s="33" t="s">
        <v>2339</v>
      </c>
      <c r="F1650" s="33" t="s">
        <v>5569</v>
      </c>
      <c r="G1650" s="32">
        <f>MONTH(Tabla3[[#This Row],[Fecha de Registro]])</f>
        <v>7</v>
      </c>
    </row>
    <row r="1651" spans="1:7">
      <c r="A1651" s="33" t="s">
        <v>5959</v>
      </c>
      <c r="B1651" s="33" t="s">
        <v>1127</v>
      </c>
      <c r="C1651" s="33" t="s">
        <v>5958</v>
      </c>
      <c r="D1651" s="33" t="s">
        <v>55</v>
      </c>
      <c r="E1651" s="33" t="s">
        <v>2339</v>
      </c>
      <c r="F1651" s="33" t="s">
        <v>5571</v>
      </c>
      <c r="G1651" s="32">
        <f>MONTH(Tabla3[[#This Row],[Fecha de Registro]])</f>
        <v>7</v>
      </c>
    </row>
    <row r="1652" spans="1:7">
      <c r="A1652" s="33" t="s">
        <v>5960</v>
      </c>
      <c r="B1652" s="33" t="s">
        <v>1127</v>
      </c>
      <c r="C1652" s="33" t="s">
        <v>5958</v>
      </c>
      <c r="D1652" s="33" t="s">
        <v>55</v>
      </c>
      <c r="E1652" s="33" t="s">
        <v>2339</v>
      </c>
      <c r="F1652" s="33" t="s">
        <v>5573</v>
      </c>
      <c r="G1652" s="32">
        <f>MONTH(Tabla3[[#This Row],[Fecha de Registro]])</f>
        <v>7</v>
      </c>
    </row>
    <row r="1653" spans="1:7">
      <c r="A1653" s="33" t="s">
        <v>5961</v>
      </c>
      <c r="B1653" s="33" t="s">
        <v>1127</v>
      </c>
      <c r="C1653" s="33" t="s">
        <v>5958</v>
      </c>
      <c r="D1653" s="33" t="s">
        <v>55</v>
      </c>
      <c r="E1653" s="33" t="s">
        <v>2339</v>
      </c>
      <c r="F1653" s="33" t="s">
        <v>5575</v>
      </c>
      <c r="G1653" s="32">
        <f>MONTH(Tabla3[[#This Row],[Fecha de Registro]])</f>
        <v>7</v>
      </c>
    </row>
    <row r="1654" spans="1:7">
      <c r="A1654" s="33" t="s">
        <v>5962</v>
      </c>
      <c r="B1654" s="33" t="s">
        <v>1127</v>
      </c>
      <c r="C1654" s="33" t="s">
        <v>5958</v>
      </c>
      <c r="D1654" s="33" t="s">
        <v>55</v>
      </c>
      <c r="E1654" s="33" t="s">
        <v>2339</v>
      </c>
      <c r="F1654" s="33" t="s">
        <v>5577</v>
      </c>
      <c r="G1654" s="32">
        <f>MONTH(Tabla3[[#This Row],[Fecha de Registro]])</f>
        <v>7</v>
      </c>
    </row>
    <row r="1655" spans="1:7">
      <c r="A1655" s="33" t="s">
        <v>5963</v>
      </c>
      <c r="B1655" s="33" t="s">
        <v>1127</v>
      </c>
      <c r="C1655" s="33" t="s">
        <v>5958</v>
      </c>
      <c r="D1655" s="33" t="s">
        <v>55</v>
      </c>
      <c r="E1655" s="33" t="s">
        <v>2339</v>
      </c>
      <c r="F1655" s="33" t="s">
        <v>5579</v>
      </c>
      <c r="G1655" s="32">
        <f>MONTH(Tabla3[[#This Row],[Fecha de Registro]])</f>
        <v>7</v>
      </c>
    </row>
    <row r="1656" spans="1:7">
      <c r="A1656" s="33" t="s">
        <v>5964</v>
      </c>
      <c r="B1656" s="33" t="s">
        <v>1127</v>
      </c>
      <c r="C1656" s="33" t="s">
        <v>5958</v>
      </c>
      <c r="D1656" s="33" t="s">
        <v>55</v>
      </c>
      <c r="E1656" s="33" t="s">
        <v>2339</v>
      </c>
      <c r="F1656" s="33" t="s">
        <v>5581</v>
      </c>
      <c r="G1656" s="32">
        <f>MONTH(Tabla3[[#This Row],[Fecha de Registro]])</f>
        <v>7</v>
      </c>
    </row>
    <row r="1657" spans="1:7">
      <c r="A1657" s="33" t="s">
        <v>5965</v>
      </c>
      <c r="B1657" s="33" t="s">
        <v>1127</v>
      </c>
      <c r="C1657" s="33" t="s">
        <v>5958</v>
      </c>
      <c r="D1657" s="33" t="s">
        <v>55</v>
      </c>
      <c r="E1657" s="33" t="s">
        <v>2339</v>
      </c>
      <c r="F1657" s="33" t="s">
        <v>5583</v>
      </c>
      <c r="G1657" s="32">
        <f>MONTH(Tabla3[[#This Row],[Fecha de Registro]])</f>
        <v>7</v>
      </c>
    </row>
    <row r="1658" spans="1:7">
      <c r="A1658" s="33" t="s">
        <v>5966</v>
      </c>
      <c r="B1658" s="33" t="s">
        <v>1127</v>
      </c>
      <c r="C1658" s="33" t="s">
        <v>5958</v>
      </c>
      <c r="D1658" s="33" t="s">
        <v>55</v>
      </c>
      <c r="E1658" s="33" t="s">
        <v>2339</v>
      </c>
      <c r="F1658" s="33" t="s">
        <v>5585</v>
      </c>
      <c r="G1658" s="32">
        <f>MONTH(Tabla3[[#This Row],[Fecha de Registro]])</f>
        <v>7</v>
      </c>
    </row>
    <row r="1659" spans="1:7">
      <c r="A1659" s="33" t="s">
        <v>5967</v>
      </c>
      <c r="B1659" s="33" t="s">
        <v>1127</v>
      </c>
      <c r="C1659" s="33" t="s">
        <v>5958</v>
      </c>
      <c r="D1659" s="33" t="s">
        <v>55</v>
      </c>
      <c r="E1659" s="33" t="s">
        <v>2339</v>
      </c>
      <c r="F1659" s="33" t="s">
        <v>5587</v>
      </c>
      <c r="G1659" s="32">
        <f>MONTH(Tabla3[[#This Row],[Fecha de Registro]])</f>
        <v>7</v>
      </c>
    </row>
    <row r="1660" spans="1:7">
      <c r="A1660" s="33" t="s">
        <v>5968</v>
      </c>
      <c r="B1660" s="33" t="s">
        <v>1127</v>
      </c>
      <c r="C1660" s="33" t="s">
        <v>5958</v>
      </c>
      <c r="D1660" s="33" t="s">
        <v>55</v>
      </c>
      <c r="E1660" s="33" t="s">
        <v>2339</v>
      </c>
      <c r="F1660" s="33" t="s">
        <v>5589</v>
      </c>
      <c r="G1660" s="32">
        <f>MONTH(Tabla3[[#This Row],[Fecha de Registro]])</f>
        <v>7</v>
      </c>
    </row>
    <row r="1661" spans="1:7">
      <c r="A1661" s="33" t="s">
        <v>5969</v>
      </c>
      <c r="B1661" s="33" t="s">
        <v>1127</v>
      </c>
      <c r="C1661" s="33" t="s">
        <v>5958</v>
      </c>
      <c r="D1661" s="33" t="s">
        <v>55</v>
      </c>
      <c r="E1661" s="33" t="s">
        <v>2339</v>
      </c>
      <c r="F1661" s="33" t="s">
        <v>5591</v>
      </c>
      <c r="G1661" s="32">
        <f>MONTH(Tabla3[[#This Row],[Fecha de Registro]])</f>
        <v>7</v>
      </c>
    </row>
    <row r="1662" spans="1:7">
      <c r="A1662" s="33" t="s">
        <v>5970</v>
      </c>
      <c r="B1662" s="33" t="s">
        <v>1127</v>
      </c>
      <c r="C1662" s="33" t="s">
        <v>5958</v>
      </c>
      <c r="D1662" s="33" t="s">
        <v>55</v>
      </c>
      <c r="E1662" s="33" t="s">
        <v>2339</v>
      </c>
      <c r="F1662" s="33" t="s">
        <v>5593</v>
      </c>
      <c r="G1662" s="32">
        <f>MONTH(Tabla3[[#This Row],[Fecha de Registro]])</f>
        <v>7</v>
      </c>
    </row>
    <row r="1663" spans="1:7">
      <c r="A1663" s="33" t="s">
        <v>5971</v>
      </c>
      <c r="B1663" s="33" t="s">
        <v>1127</v>
      </c>
      <c r="C1663" s="33" t="s">
        <v>5958</v>
      </c>
      <c r="D1663" s="33" t="s">
        <v>55</v>
      </c>
      <c r="E1663" s="33" t="s">
        <v>2339</v>
      </c>
      <c r="F1663" s="33" t="s">
        <v>5595</v>
      </c>
      <c r="G1663" s="32">
        <f>MONTH(Tabla3[[#This Row],[Fecha de Registro]])</f>
        <v>7</v>
      </c>
    </row>
    <row r="1664" spans="1:7">
      <c r="A1664" s="33" t="s">
        <v>5972</v>
      </c>
      <c r="B1664" s="33" t="s">
        <v>1127</v>
      </c>
      <c r="C1664" s="33" t="s">
        <v>5958</v>
      </c>
      <c r="D1664" s="33" t="s">
        <v>55</v>
      </c>
      <c r="E1664" s="33" t="s">
        <v>2339</v>
      </c>
      <c r="F1664" s="33" t="s">
        <v>5597</v>
      </c>
      <c r="G1664" s="32">
        <f>MONTH(Tabla3[[#This Row],[Fecha de Registro]])</f>
        <v>7</v>
      </c>
    </row>
    <row r="1665" spans="1:7">
      <c r="A1665" s="33" t="s">
        <v>5973</v>
      </c>
      <c r="B1665" s="33" t="s">
        <v>1127</v>
      </c>
      <c r="C1665" s="33" t="s">
        <v>5958</v>
      </c>
      <c r="D1665" s="33" t="s">
        <v>55</v>
      </c>
      <c r="E1665" s="33" t="s">
        <v>2339</v>
      </c>
      <c r="F1665" s="33" t="s">
        <v>5599</v>
      </c>
      <c r="G1665" s="32">
        <f>MONTH(Tabla3[[#This Row],[Fecha de Registro]])</f>
        <v>7</v>
      </c>
    </row>
    <row r="1666" spans="1:7">
      <c r="A1666" s="33" t="s">
        <v>5974</v>
      </c>
      <c r="B1666" s="33" t="s">
        <v>1127</v>
      </c>
      <c r="C1666" s="33" t="s">
        <v>5958</v>
      </c>
      <c r="D1666" s="33" t="s">
        <v>55</v>
      </c>
      <c r="E1666" s="33" t="s">
        <v>2339</v>
      </c>
      <c r="F1666" s="33" t="s">
        <v>5601</v>
      </c>
      <c r="G1666" s="32">
        <f>MONTH(Tabla3[[#This Row],[Fecha de Registro]])</f>
        <v>7</v>
      </c>
    </row>
    <row r="1667" spans="1:7">
      <c r="A1667" s="33" t="s">
        <v>5975</v>
      </c>
      <c r="B1667" s="33" t="s">
        <v>1127</v>
      </c>
      <c r="C1667" s="33" t="s">
        <v>5976</v>
      </c>
      <c r="D1667" s="33" t="s">
        <v>55</v>
      </c>
      <c r="E1667" s="33" t="s">
        <v>2339</v>
      </c>
      <c r="F1667" s="33" t="s">
        <v>5603</v>
      </c>
      <c r="G1667" s="32">
        <f>MONTH(Tabla3[[#This Row],[Fecha de Registro]])</f>
        <v>7</v>
      </c>
    </row>
    <row r="1668" spans="1:7">
      <c r="A1668" s="33" t="s">
        <v>5977</v>
      </c>
      <c r="B1668" s="33" t="s">
        <v>1127</v>
      </c>
      <c r="C1668" s="33" t="s">
        <v>5976</v>
      </c>
      <c r="D1668" s="33" t="s">
        <v>55</v>
      </c>
      <c r="E1668" s="33" t="s">
        <v>2339</v>
      </c>
      <c r="F1668" s="33" t="s">
        <v>5605</v>
      </c>
      <c r="G1668" s="32">
        <f>MONTH(Tabla3[[#This Row],[Fecha de Registro]])</f>
        <v>7</v>
      </c>
    </row>
    <row r="1669" spans="1:7">
      <c r="A1669" s="33" t="s">
        <v>5978</v>
      </c>
      <c r="B1669" s="33" t="s">
        <v>1127</v>
      </c>
      <c r="C1669" s="33" t="s">
        <v>5976</v>
      </c>
      <c r="D1669" s="33" t="s">
        <v>55</v>
      </c>
      <c r="E1669" s="33" t="s">
        <v>2339</v>
      </c>
      <c r="F1669" s="33" t="s">
        <v>5607</v>
      </c>
      <c r="G1669" s="32">
        <f>MONTH(Tabla3[[#This Row],[Fecha de Registro]])</f>
        <v>7</v>
      </c>
    </row>
    <row r="1670" spans="1:7">
      <c r="A1670" s="33" t="s">
        <v>5979</v>
      </c>
      <c r="B1670" s="33" t="s">
        <v>1127</v>
      </c>
      <c r="C1670" s="33" t="s">
        <v>5976</v>
      </c>
      <c r="D1670" s="33" t="s">
        <v>55</v>
      </c>
      <c r="E1670" s="33" t="s">
        <v>2339</v>
      </c>
      <c r="F1670" s="33" t="s">
        <v>5609</v>
      </c>
      <c r="G1670" s="32">
        <f>MONTH(Tabla3[[#This Row],[Fecha de Registro]])</f>
        <v>7</v>
      </c>
    </row>
    <row r="1671" spans="1:7">
      <c r="A1671" s="33" t="s">
        <v>5980</v>
      </c>
      <c r="B1671" s="33" t="s">
        <v>1127</v>
      </c>
      <c r="C1671" s="33" t="s">
        <v>5981</v>
      </c>
      <c r="D1671" s="33" t="s">
        <v>55</v>
      </c>
      <c r="E1671" s="33" t="s">
        <v>2339</v>
      </c>
      <c r="F1671" s="33" t="s">
        <v>5611</v>
      </c>
      <c r="G1671" s="32">
        <f>MONTH(Tabla3[[#This Row],[Fecha de Registro]])</f>
        <v>7</v>
      </c>
    </row>
    <row r="1672" spans="1:7">
      <c r="A1672" s="33" t="s">
        <v>5982</v>
      </c>
      <c r="B1672" s="33" t="s">
        <v>1127</v>
      </c>
      <c r="C1672" s="33" t="s">
        <v>5981</v>
      </c>
      <c r="D1672" s="33" t="s">
        <v>55</v>
      </c>
      <c r="E1672" s="33" t="s">
        <v>2339</v>
      </c>
      <c r="F1672" s="33" t="s">
        <v>5613</v>
      </c>
      <c r="G1672" s="32">
        <f>MONTH(Tabla3[[#This Row],[Fecha de Registro]])</f>
        <v>7</v>
      </c>
    </row>
    <row r="1673" spans="1:7">
      <c r="A1673" s="33" t="s">
        <v>5983</v>
      </c>
      <c r="B1673" s="33" t="s">
        <v>1127</v>
      </c>
      <c r="C1673" s="33" t="s">
        <v>5981</v>
      </c>
      <c r="D1673" s="33" t="s">
        <v>55</v>
      </c>
      <c r="E1673" s="33" t="s">
        <v>2339</v>
      </c>
      <c r="F1673" s="33" t="s">
        <v>5615</v>
      </c>
      <c r="G1673" s="32">
        <f>MONTH(Tabla3[[#This Row],[Fecha de Registro]])</f>
        <v>7</v>
      </c>
    </row>
    <row r="1674" spans="1:7">
      <c r="A1674" s="33" t="s">
        <v>5984</v>
      </c>
      <c r="B1674" s="33" t="s">
        <v>1127</v>
      </c>
      <c r="C1674" s="33" t="s">
        <v>5981</v>
      </c>
      <c r="D1674" s="33" t="s">
        <v>55</v>
      </c>
      <c r="E1674" s="33" t="s">
        <v>2339</v>
      </c>
      <c r="F1674" s="33" t="s">
        <v>5617</v>
      </c>
      <c r="G1674" s="32">
        <f>MONTH(Tabla3[[#This Row],[Fecha de Registro]])</f>
        <v>7</v>
      </c>
    </row>
    <row r="1675" spans="1:7">
      <c r="A1675" s="33" t="s">
        <v>5985</v>
      </c>
      <c r="B1675" s="33" t="s">
        <v>1127</v>
      </c>
      <c r="C1675" s="33" t="s">
        <v>5981</v>
      </c>
      <c r="D1675" s="33" t="s">
        <v>55</v>
      </c>
      <c r="E1675" s="33" t="s">
        <v>2339</v>
      </c>
      <c r="F1675" s="33" t="s">
        <v>5619</v>
      </c>
      <c r="G1675" s="32">
        <f>MONTH(Tabla3[[#This Row],[Fecha de Registro]])</f>
        <v>7</v>
      </c>
    </row>
    <row r="1676" spans="1:7">
      <c r="A1676" s="33" t="s">
        <v>5986</v>
      </c>
      <c r="B1676" s="33" t="s">
        <v>1127</v>
      </c>
      <c r="C1676" s="33" t="s">
        <v>5981</v>
      </c>
      <c r="D1676" s="33" t="s">
        <v>55</v>
      </c>
      <c r="E1676" s="33" t="s">
        <v>2339</v>
      </c>
      <c r="F1676" s="33" t="s">
        <v>5621</v>
      </c>
      <c r="G1676" s="32">
        <f>MONTH(Tabla3[[#This Row],[Fecha de Registro]])</f>
        <v>7</v>
      </c>
    </row>
    <row r="1677" spans="1:7">
      <c r="A1677" s="33" t="s">
        <v>5987</v>
      </c>
      <c r="B1677" s="33" t="s">
        <v>1127</v>
      </c>
      <c r="C1677" s="33" t="s">
        <v>5981</v>
      </c>
      <c r="D1677" s="33" t="s">
        <v>55</v>
      </c>
      <c r="E1677" s="33" t="s">
        <v>2339</v>
      </c>
      <c r="F1677" s="33" t="s">
        <v>5623</v>
      </c>
      <c r="G1677" s="32">
        <f>MONTH(Tabla3[[#This Row],[Fecha de Registro]])</f>
        <v>7</v>
      </c>
    </row>
    <row r="1678" spans="1:7">
      <c r="A1678" s="33" t="s">
        <v>5988</v>
      </c>
      <c r="B1678" s="33" t="s">
        <v>1127</v>
      </c>
      <c r="C1678" s="33" t="s">
        <v>5981</v>
      </c>
      <c r="D1678" s="33" t="s">
        <v>55</v>
      </c>
      <c r="E1678" s="33" t="s">
        <v>2339</v>
      </c>
      <c r="F1678" s="33" t="s">
        <v>5625</v>
      </c>
      <c r="G1678" s="32">
        <f>MONTH(Tabla3[[#This Row],[Fecha de Registro]])</f>
        <v>7</v>
      </c>
    </row>
    <row r="1679" spans="1:7">
      <c r="A1679" s="33" t="s">
        <v>5989</v>
      </c>
      <c r="B1679" s="33" t="s">
        <v>1127</v>
      </c>
      <c r="C1679" s="33" t="s">
        <v>5981</v>
      </c>
      <c r="D1679" s="33" t="s">
        <v>55</v>
      </c>
      <c r="E1679" s="33" t="s">
        <v>2339</v>
      </c>
      <c r="F1679" s="33" t="s">
        <v>5627</v>
      </c>
      <c r="G1679" s="32">
        <f>MONTH(Tabla3[[#This Row],[Fecha de Registro]])</f>
        <v>7</v>
      </c>
    </row>
    <row r="1680" spans="1:7">
      <c r="A1680" s="33" t="s">
        <v>5990</v>
      </c>
      <c r="B1680" s="33" t="s">
        <v>1127</v>
      </c>
      <c r="C1680" s="33" t="s">
        <v>5981</v>
      </c>
      <c r="D1680" s="33" t="s">
        <v>55</v>
      </c>
      <c r="E1680" s="33" t="s">
        <v>2339</v>
      </c>
      <c r="F1680" s="33" t="s">
        <v>5629</v>
      </c>
      <c r="G1680" s="32">
        <f>MONTH(Tabla3[[#This Row],[Fecha de Registro]])</f>
        <v>7</v>
      </c>
    </row>
    <row r="1681" spans="1:7">
      <c r="A1681" s="33" t="s">
        <v>5991</v>
      </c>
      <c r="B1681" s="33" t="s">
        <v>1127</v>
      </c>
      <c r="C1681" s="33" t="s">
        <v>5981</v>
      </c>
      <c r="D1681" s="33" t="s">
        <v>55</v>
      </c>
      <c r="E1681" s="33" t="s">
        <v>2339</v>
      </c>
      <c r="F1681" s="33" t="s">
        <v>5631</v>
      </c>
      <c r="G1681" s="32">
        <f>MONTH(Tabla3[[#This Row],[Fecha de Registro]])</f>
        <v>7</v>
      </c>
    </row>
    <row r="1682" spans="1:7">
      <c r="A1682" s="33" t="s">
        <v>5992</v>
      </c>
      <c r="B1682" s="33" t="s">
        <v>1127</v>
      </c>
      <c r="C1682" s="33" t="s">
        <v>5981</v>
      </c>
      <c r="D1682" s="33" t="s">
        <v>55</v>
      </c>
      <c r="E1682" s="33" t="s">
        <v>2339</v>
      </c>
      <c r="F1682" s="33" t="s">
        <v>5633</v>
      </c>
      <c r="G1682" s="32">
        <f>MONTH(Tabla3[[#This Row],[Fecha de Registro]])</f>
        <v>7</v>
      </c>
    </row>
    <row r="1683" spans="1:7">
      <c r="A1683" s="33" t="s">
        <v>5993</v>
      </c>
      <c r="B1683" s="33" t="s">
        <v>1127</v>
      </c>
      <c r="C1683" s="33" t="s">
        <v>5981</v>
      </c>
      <c r="D1683" s="33" t="s">
        <v>55</v>
      </c>
      <c r="E1683" s="33" t="s">
        <v>2339</v>
      </c>
      <c r="F1683" s="33" t="s">
        <v>5635</v>
      </c>
      <c r="G1683" s="32">
        <f>MONTH(Tabla3[[#This Row],[Fecha de Registro]])</f>
        <v>7</v>
      </c>
    </row>
    <row r="1684" spans="1:7">
      <c r="A1684" s="33" t="s">
        <v>5994</v>
      </c>
      <c r="B1684" s="33" t="s">
        <v>1127</v>
      </c>
      <c r="C1684" s="33" t="s">
        <v>5981</v>
      </c>
      <c r="D1684" s="33" t="s">
        <v>55</v>
      </c>
      <c r="E1684" s="33" t="s">
        <v>2339</v>
      </c>
      <c r="F1684" s="33" t="s">
        <v>5637</v>
      </c>
      <c r="G1684" s="32">
        <f>MONTH(Tabla3[[#This Row],[Fecha de Registro]])</f>
        <v>7</v>
      </c>
    </row>
    <row r="1685" spans="1:7">
      <c r="A1685" s="33" t="s">
        <v>5995</v>
      </c>
      <c r="B1685" s="33" t="s">
        <v>1127</v>
      </c>
      <c r="C1685" s="33" t="s">
        <v>5996</v>
      </c>
      <c r="D1685" s="33" t="s">
        <v>55</v>
      </c>
      <c r="E1685" s="33" t="s">
        <v>2339</v>
      </c>
      <c r="F1685" s="33" t="s">
        <v>5639</v>
      </c>
      <c r="G1685" s="32">
        <f>MONTH(Tabla3[[#This Row],[Fecha de Registro]])</f>
        <v>7</v>
      </c>
    </row>
    <row r="1686" spans="1:7">
      <c r="A1686" s="33" t="s">
        <v>5997</v>
      </c>
      <c r="B1686" s="33" t="s">
        <v>1127</v>
      </c>
      <c r="C1686" s="33" t="s">
        <v>5996</v>
      </c>
      <c r="D1686" s="33" t="s">
        <v>55</v>
      </c>
      <c r="E1686" s="33" t="s">
        <v>2339</v>
      </c>
      <c r="F1686" s="33" t="s">
        <v>5641</v>
      </c>
      <c r="G1686" s="32">
        <f>MONTH(Tabla3[[#This Row],[Fecha de Registro]])</f>
        <v>7</v>
      </c>
    </row>
    <row r="1687" spans="1:7">
      <c r="A1687" s="33" t="s">
        <v>5998</v>
      </c>
      <c r="B1687" s="33" t="s">
        <v>1127</v>
      </c>
      <c r="C1687" s="33" t="s">
        <v>5996</v>
      </c>
      <c r="D1687" s="33" t="s">
        <v>55</v>
      </c>
      <c r="E1687" s="33" t="s">
        <v>2339</v>
      </c>
      <c r="F1687" s="33" t="s">
        <v>5643</v>
      </c>
      <c r="G1687" s="32">
        <f>MONTH(Tabla3[[#This Row],[Fecha de Registro]])</f>
        <v>7</v>
      </c>
    </row>
    <row r="1688" spans="1:7">
      <c r="A1688" s="33" t="s">
        <v>5999</v>
      </c>
      <c r="B1688" s="33" t="s">
        <v>1127</v>
      </c>
      <c r="C1688" s="33" t="s">
        <v>5996</v>
      </c>
      <c r="D1688" s="33" t="s">
        <v>55</v>
      </c>
      <c r="E1688" s="33" t="s">
        <v>2339</v>
      </c>
      <c r="F1688" s="33" t="s">
        <v>5645</v>
      </c>
      <c r="G1688" s="32">
        <f>MONTH(Tabla3[[#This Row],[Fecha de Registro]])</f>
        <v>7</v>
      </c>
    </row>
    <row r="1689" spans="1:7">
      <c r="A1689" s="33" t="s">
        <v>6000</v>
      </c>
      <c r="B1689" s="33" t="s">
        <v>1127</v>
      </c>
      <c r="C1689" s="33" t="s">
        <v>5996</v>
      </c>
      <c r="D1689" s="33" t="s">
        <v>55</v>
      </c>
      <c r="E1689" s="33" t="s">
        <v>2339</v>
      </c>
      <c r="F1689" s="33" t="s">
        <v>5647</v>
      </c>
      <c r="G1689" s="32">
        <f>MONTH(Tabla3[[#This Row],[Fecha de Registro]])</f>
        <v>7</v>
      </c>
    </row>
    <row r="1690" spans="1:7">
      <c r="A1690" s="33" t="s">
        <v>6001</v>
      </c>
      <c r="B1690" s="33" t="s">
        <v>1127</v>
      </c>
      <c r="C1690" s="33" t="s">
        <v>5996</v>
      </c>
      <c r="D1690" s="33" t="s">
        <v>55</v>
      </c>
      <c r="E1690" s="33" t="s">
        <v>2339</v>
      </c>
      <c r="F1690" s="33" t="s">
        <v>5649</v>
      </c>
      <c r="G1690" s="32">
        <f>MONTH(Tabla3[[#This Row],[Fecha de Registro]])</f>
        <v>7</v>
      </c>
    </row>
    <row r="1691" spans="1:7">
      <c r="A1691" s="33" t="s">
        <v>6002</v>
      </c>
      <c r="B1691" s="33" t="s">
        <v>1127</v>
      </c>
      <c r="C1691" s="33" t="s">
        <v>5996</v>
      </c>
      <c r="D1691" s="33" t="s">
        <v>55</v>
      </c>
      <c r="E1691" s="33" t="s">
        <v>2339</v>
      </c>
      <c r="F1691" s="33" t="s">
        <v>5651</v>
      </c>
      <c r="G1691" s="32">
        <f>MONTH(Tabla3[[#This Row],[Fecha de Registro]])</f>
        <v>7</v>
      </c>
    </row>
    <row r="1692" spans="1:7">
      <c r="A1692" s="33" t="s">
        <v>6003</v>
      </c>
      <c r="B1692" s="33" t="s">
        <v>1127</v>
      </c>
      <c r="C1692" s="33" t="s">
        <v>5996</v>
      </c>
      <c r="D1692" s="33" t="s">
        <v>55</v>
      </c>
      <c r="E1692" s="33" t="s">
        <v>2339</v>
      </c>
      <c r="F1692" s="33" t="s">
        <v>5653</v>
      </c>
      <c r="G1692" s="32">
        <f>MONTH(Tabla3[[#This Row],[Fecha de Registro]])</f>
        <v>7</v>
      </c>
    </row>
    <row r="1693" spans="1:7">
      <c r="A1693" s="33" t="s">
        <v>6004</v>
      </c>
      <c r="B1693" s="33" t="s">
        <v>1127</v>
      </c>
      <c r="C1693" s="33" t="s">
        <v>5996</v>
      </c>
      <c r="D1693" s="33" t="s">
        <v>55</v>
      </c>
      <c r="E1693" s="33" t="s">
        <v>2339</v>
      </c>
      <c r="F1693" s="33" t="s">
        <v>5655</v>
      </c>
      <c r="G1693" s="32">
        <f>MONTH(Tabla3[[#This Row],[Fecha de Registro]])</f>
        <v>7</v>
      </c>
    </row>
    <row r="1694" spans="1:7">
      <c r="A1694" s="33" t="s">
        <v>6005</v>
      </c>
      <c r="B1694" s="33" t="s">
        <v>1127</v>
      </c>
      <c r="C1694" s="33" t="s">
        <v>5996</v>
      </c>
      <c r="D1694" s="33" t="s">
        <v>55</v>
      </c>
      <c r="E1694" s="33" t="s">
        <v>2339</v>
      </c>
      <c r="F1694" s="33" t="s">
        <v>5657</v>
      </c>
      <c r="G1694" s="32">
        <f>MONTH(Tabla3[[#This Row],[Fecha de Registro]])</f>
        <v>7</v>
      </c>
    </row>
    <row r="1695" spans="1:7">
      <c r="A1695" s="33" t="s">
        <v>6006</v>
      </c>
      <c r="B1695" s="33" t="s">
        <v>1127</v>
      </c>
      <c r="C1695" s="33" t="s">
        <v>5996</v>
      </c>
      <c r="D1695" s="33" t="s">
        <v>55</v>
      </c>
      <c r="E1695" s="33" t="s">
        <v>2339</v>
      </c>
      <c r="F1695" s="33" t="s">
        <v>5659</v>
      </c>
      <c r="G1695" s="32">
        <f>MONTH(Tabla3[[#This Row],[Fecha de Registro]])</f>
        <v>7</v>
      </c>
    </row>
    <row r="1696" spans="1:7">
      <c r="A1696" s="33" t="s">
        <v>6007</v>
      </c>
      <c r="B1696" s="33" t="s">
        <v>1127</v>
      </c>
      <c r="C1696" s="33" t="s">
        <v>5996</v>
      </c>
      <c r="D1696" s="33" t="s">
        <v>55</v>
      </c>
      <c r="E1696" s="33" t="s">
        <v>2339</v>
      </c>
      <c r="F1696" s="33" t="s">
        <v>5661</v>
      </c>
      <c r="G1696" s="32">
        <f>MONTH(Tabla3[[#This Row],[Fecha de Registro]])</f>
        <v>7</v>
      </c>
    </row>
    <row r="1697" spans="1:7">
      <c r="A1697" s="33" t="s">
        <v>6008</v>
      </c>
      <c r="B1697" s="33" t="s">
        <v>1127</v>
      </c>
      <c r="C1697" s="33" t="s">
        <v>5996</v>
      </c>
      <c r="D1697" s="33" t="s">
        <v>55</v>
      </c>
      <c r="E1697" s="33" t="s">
        <v>2339</v>
      </c>
      <c r="F1697" s="33" t="s">
        <v>5663</v>
      </c>
      <c r="G1697" s="32">
        <f>MONTH(Tabla3[[#This Row],[Fecha de Registro]])</f>
        <v>7</v>
      </c>
    </row>
    <row r="1698" spans="1:7">
      <c r="A1698" s="33" t="s">
        <v>6009</v>
      </c>
      <c r="B1698" s="33" t="s">
        <v>1127</v>
      </c>
      <c r="C1698" s="33" t="s">
        <v>5996</v>
      </c>
      <c r="D1698" s="33" t="s">
        <v>55</v>
      </c>
      <c r="E1698" s="33" t="s">
        <v>2339</v>
      </c>
      <c r="F1698" s="33" t="s">
        <v>5665</v>
      </c>
      <c r="G1698" s="32">
        <f>MONTH(Tabla3[[#This Row],[Fecha de Registro]])</f>
        <v>7</v>
      </c>
    </row>
    <row r="1699" spans="1:7">
      <c r="A1699" s="33" t="s">
        <v>6010</v>
      </c>
      <c r="B1699" s="33" t="s">
        <v>1127</v>
      </c>
      <c r="C1699" s="33" t="s">
        <v>5996</v>
      </c>
      <c r="D1699" s="33" t="s">
        <v>55</v>
      </c>
      <c r="E1699" s="33" t="s">
        <v>2339</v>
      </c>
      <c r="F1699" s="33" t="s">
        <v>5667</v>
      </c>
      <c r="G1699" s="32">
        <f>MONTH(Tabla3[[#This Row],[Fecha de Registro]])</f>
        <v>7</v>
      </c>
    </row>
    <row r="1700" spans="1:7">
      <c r="A1700" s="33" t="s">
        <v>6011</v>
      </c>
      <c r="B1700" s="33" t="s">
        <v>1127</v>
      </c>
      <c r="C1700" s="33" t="s">
        <v>5996</v>
      </c>
      <c r="D1700" s="33" t="s">
        <v>55</v>
      </c>
      <c r="E1700" s="33" t="s">
        <v>2339</v>
      </c>
      <c r="F1700" s="33" t="s">
        <v>5669</v>
      </c>
      <c r="G1700" s="32">
        <f>MONTH(Tabla3[[#This Row],[Fecha de Registro]])</f>
        <v>7</v>
      </c>
    </row>
    <row r="1701" spans="1:7">
      <c r="A1701" s="33" t="s">
        <v>6012</v>
      </c>
      <c r="B1701" s="33" t="s">
        <v>1127</v>
      </c>
      <c r="C1701" s="33" t="s">
        <v>5996</v>
      </c>
      <c r="D1701" s="33" t="s">
        <v>55</v>
      </c>
      <c r="E1701" s="33" t="s">
        <v>2339</v>
      </c>
      <c r="F1701" s="33" t="s">
        <v>5671</v>
      </c>
      <c r="G1701" s="32">
        <f>MONTH(Tabla3[[#This Row],[Fecha de Registro]])</f>
        <v>7</v>
      </c>
    </row>
    <row r="1702" spans="1:7">
      <c r="A1702" s="33" t="s">
        <v>6013</v>
      </c>
      <c r="B1702" s="33" t="s">
        <v>1127</v>
      </c>
      <c r="C1702" s="33" t="s">
        <v>5996</v>
      </c>
      <c r="D1702" s="33" t="s">
        <v>55</v>
      </c>
      <c r="E1702" s="33" t="s">
        <v>2339</v>
      </c>
      <c r="F1702" s="33" t="s">
        <v>5673</v>
      </c>
      <c r="G1702" s="32">
        <f>MONTH(Tabla3[[#This Row],[Fecha de Registro]])</f>
        <v>7</v>
      </c>
    </row>
    <row r="1703" spans="1:7">
      <c r="A1703" s="33" t="s">
        <v>6014</v>
      </c>
      <c r="B1703" s="33" t="s">
        <v>1127</v>
      </c>
      <c r="C1703" s="33" t="s">
        <v>5996</v>
      </c>
      <c r="D1703" s="33" t="s">
        <v>55</v>
      </c>
      <c r="E1703" s="33" t="s">
        <v>2339</v>
      </c>
      <c r="F1703" s="33" t="s">
        <v>5673</v>
      </c>
      <c r="G1703" s="32">
        <f>MONTH(Tabla3[[#This Row],[Fecha de Registro]])</f>
        <v>7</v>
      </c>
    </row>
    <row r="1704" spans="1:7">
      <c r="A1704" s="33" t="s">
        <v>6015</v>
      </c>
      <c r="B1704" s="33" t="s">
        <v>1127</v>
      </c>
      <c r="C1704" s="33" t="s">
        <v>5996</v>
      </c>
      <c r="D1704" s="33" t="s">
        <v>55</v>
      </c>
      <c r="E1704" s="33" t="s">
        <v>2339</v>
      </c>
      <c r="F1704" s="33" t="s">
        <v>5675</v>
      </c>
      <c r="G1704" s="32">
        <f>MONTH(Tabla3[[#This Row],[Fecha de Registro]])</f>
        <v>7</v>
      </c>
    </row>
    <row r="1705" spans="1:7">
      <c r="A1705" s="33" t="s">
        <v>6016</v>
      </c>
      <c r="B1705" s="33" t="s">
        <v>1127</v>
      </c>
      <c r="C1705" s="33" t="s">
        <v>5996</v>
      </c>
      <c r="D1705" s="33" t="s">
        <v>55</v>
      </c>
      <c r="E1705" s="33" t="s">
        <v>2339</v>
      </c>
      <c r="F1705" s="33" t="s">
        <v>5677</v>
      </c>
      <c r="G1705" s="32">
        <f>MONTH(Tabla3[[#This Row],[Fecha de Registro]])</f>
        <v>7</v>
      </c>
    </row>
    <row r="1706" spans="1:7">
      <c r="A1706" s="33" t="s">
        <v>6017</v>
      </c>
      <c r="B1706" s="33" t="s">
        <v>1127</v>
      </c>
      <c r="C1706" s="33" t="s">
        <v>5996</v>
      </c>
      <c r="D1706" s="33" t="s">
        <v>55</v>
      </c>
      <c r="E1706" s="33" t="s">
        <v>2339</v>
      </c>
      <c r="F1706" s="33" t="s">
        <v>5679</v>
      </c>
      <c r="G1706" s="32">
        <f>MONTH(Tabla3[[#This Row],[Fecha de Registro]])</f>
        <v>7</v>
      </c>
    </row>
    <row r="1707" spans="1:7">
      <c r="A1707" s="33" t="s">
        <v>6018</v>
      </c>
      <c r="B1707" s="33" t="s">
        <v>1127</v>
      </c>
      <c r="C1707" s="33" t="s">
        <v>5996</v>
      </c>
      <c r="D1707" s="33" t="s">
        <v>55</v>
      </c>
      <c r="E1707" s="33" t="s">
        <v>2339</v>
      </c>
      <c r="F1707" s="33" t="s">
        <v>5681</v>
      </c>
      <c r="G1707" s="32">
        <f>MONTH(Tabla3[[#This Row],[Fecha de Registro]])</f>
        <v>7</v>
      </c>
    </row>
    <row r="1708" spans="1:7">
      <c r="A1708" s="33" t="s">
        <v>6019</v>
      </c>
      <c r="B1708" s="33" t="s">
        <v>1127</v>
      </c>
      <c r="C1708" s="33" t="s">
        <v>5996</v>
      </c>
      <c r="D1708" s="33" t="s">
        <v>55</v>
      </c>
      <c r="E1708" s="33" t="s">
        <v>2339</v>
      </c>
      <c r="F1708" s="33" t="s">
        <v>5683</v>
      </c>
      <c r="G1708" s="32">
        <f>MONTH(Tabla3[[#This Row],[Fecha de Registro]])</f>
        <v>7</v>
      </c>
    </row>
    <row r="1709" spans="1:7">
      <c r="A1709" s="33" t="s">
        <v>6020</v>
      </c>
      <c r="B1709" s="33" t="s">
        <v>1127</v>
      </c>
      <c r="C1709" s="33" t="s">
        <v>5996</v>
      </c>
      <c r="D1709" s="33" t="s">
        <v>55</v>
      </c>
      <c r="E1709" s="33" t="s">
        <v>2339</v>
      </c>
      <c r="F1709" s="33" t="s">
        <v>5685</v>
      </c>
      <c r="G1709" s="32">
        <f>MONTH(Tabla3[[#This Row],[Fecha de Registro]])</f>
        <v>7</v>
      </c>
    </row>
    <row r="1710" spans="1:7">
      <c r="A1710" s="33" t="s">
        <v>6021</v>
      </c>
      <c r="B1710" s="33" t="s">
        <v>1127</v>
      </c>
      <c r="C1710" s="33" t="s">
        <v>5996</v>
      </c>
      <c r="D1710" s="33" t="s">
        <v>55</v>
      </c>
      <c r="E1710" s="33" t="s">
        <v>2339</v>
      </c>
      <c r="F1710" s="33" t="s">
        <v>5687</v>
      </c>
      <c r="G1710" s="32">
        <f>MONTH(Tabla3[[#This Row],[Fecha de Registro]])</f>
        <v>7</v>
      </c>
    </row>
    <row r="1711" spans="1:7">
      <c r="A1711" s="33" t="s">
        <v>6022</v>
      </c>
      <c r="B1711" s="33" t="s">
        <v>1127</v>
      </c>
      <c r="C1711" s="33" t="s">
        <v>5996</v>
      </c>
      <c r="D1711" s="33" t="s">
        <v>55</v>
      </c>
      <c r="E1711" s="33" t="s">
        <v>2339</v>
      </c>
      <c r="F1711" s="33" t="s">
        <v>5689</v>
      </c>
      <c r="G1711" s="32">
        <f>MONTH(Tabla3[[#This Row],[Fecha de Registro]])</f>
        <v>7</v>
      </c>
    </row>
    <row r="1712" spans="1:7">
      <c r="A1712" s="33" t="s">
        <v>6023</v>
      </c>
      <c r="B1712" s="33" t="s">
        <v>1127</v>
      </c>
      <c r="C1712" s="33" t="s">
        <v>5996</v>
      </c>
      <c r="D1712" s="33" t="s">
        <v>55</v>
      </c>
      <c r="E1712" s="33" t="s">
        <v>2339</v>
      </c>
      <c r="F1712" s="33" t="s">
        <v>5691</v>
      </c>
      <c r="G1712" s="32">
        <f>MONTH(Tabla3[[#This Row],[Fecha de Registro]])</f>
        <v>7</v>
      </c>
    </row>
    <row r="1713" spans="1:7">
      <c r="A1713" s="33" t="s">
        <v>6024</v>
      </c>
      <c r="B1713" s="33" t="s">
        <v>1127</v>
      </c>
      <c r="C1713" s="33" t="s">
        <v>6025</v>
      </c>
      <c r="D1713" s="33" t="s">
        <v>55</v>
      </c>
      <c r="E1713" s="33" t="s">
        <v>2339</v>
      </c>
      <c r="F1713" s="33" t="s">
        <v>5693</v>
      </c>
      <c r="G1713" s="32">
        <f>MONTH(Tabla3[[#This Row],[Fecha de Registro]])</f>
        <v>7</v>
      </c>
    </row>
    <row r="1714" spans="1:7">
      <c r="A1714" s="33" t="s">
        <v>6026</v>
      </c>
      <c r="B1714" s="33" t="s">
        <v>1127</v>
      </c>
      <c r="C1714" s="33" t="s">
        <v>6025</v>
      </c>
      <c r="D1714" s="33" t="s">
        <v>55</v>
      </c>
      <c r="E1714" s="33" t="s">
        <v>2444</v>
      </c>
      <c r="F1714" s="33" t="s">
        <v>6027</v>
      </c>
      <c r="G1714" s="32">
        <f>MONTH(Tabla3[[#This Row],[Fecha de Registro]])</f>
        <v>7</v>
      </c>
    </row>
    <row r="1715" spans="1:7">
      <c r="A1715" s="33" t="s">
        <v>6028</v>
      </c>
      <c r="B1715" s="33" t="s">
        <v>1127</v>
      </c>
      <c r="C1715" s="33" t="s">
        <v>6025</v>
      </c>
      <c r="D1715" s="33" t="s">
        <v>55</v>
      </c>
      <c r="E1715" s="33" t="s">
        <v>2339</v>
      </c>
      <c r="F1715" s="33" t="s">
        <v>5695</v>
      </c>
      <c r="G1715" s="32">
        <f>MONTH(Tabla3[[#This Row],[Fecha de Registro]])</f>
        <v>7</v>
      </c>
    </row>
    <row r="1716" spans="1:7">
      <c r="A1716" s="33" t="s">
        <v>6029</v>
      </c>
      <c r="B1716" s="33" t="s">
        <v>1127</v>
      </c>
      <c r="C1716" s="33" t="s">
        <v>6025</v>
      </c>
      <c r="D1716" s="33" t="s">
        <v>55</v>
      </c>
      <c r="E1716" s="33" t="s">
        <v>2339</v>
      </c>
      <c r="F1716" s="33" t="s">
        <v>5697</v>
      </c>
      <c r="G1716" s="32">
        <f>MONTH(Tabla3[[#This Row],[Fecha de Registro]])</f>
        <v>7</v>
      </c>
    </row>
    <row r="1717" spans="1:7">
      <c r="A1717" s="33" t="s">
        <v>6030</v>
      </c>
      <c r="B1717" s="33" t="s">
        <v>1127</v>
      </c>
      <c r="C1717" s="33" t="s">
        <v>6025</v>
      </c>
      <c r="D1717" s="33" t="s">
        <v>55</v>
      </c>
      <c r="E1717" s="33" t="s">
        <v>2339</v>
      </c>
      <c r="F1717" s="33" t="s">
        <v>5699</v>
      </c>
      <c r="G1717" s="32">
        <f>MONTH(Tabla3[[#This Row],[Fecha de Registro]])</f>
        <v>7</v>
      </c>
    </row>
    <row r="1718" spans="1:7">
      <c r="A1718" s="33" t="s">
        <v>6031</v>
      </c>
      <c r="B1718" s="33" t="s">
        <v>1127</v>
      </c>
      <c r="C1718" s="33" t="s">
        <v>6025</v>
      </c>
      <c r="D1718" s="33" t="s">
        <v>55</v>
      </c>
      <c r="E1718" s="33" t="s">
        <v>2339</v>
      </c>
      <c r="F1718" s="33" t="s">
        <v>5701</v>
      </c>
      <c r="G1718" s="32">
        <f>MONTH(Tabla3[[#This Row],[Fecha de Registro]])</f>
        <v>7</v>
      </c>
    </row>
    <row r="1719" spans="1:7">
      <c r="A1719" s="33" t="s">
        <v>6032</v>
      </c>
      <c r="B1719" s="33" t="s">
        <v>1127</v>
      </c>
      <c r="C1719" s="33" t="s">
        <v>6025</v>
      </c>
      <c r="D1719" s="33" t="s">
        <v>55</v>
      </c>
      <c r="E1719" s="33" t="s">
        <v>2339</v>
      </c>
      <c r="F1719" s="33" t="s">
        <v>5703</v>
      </c>
      <c r="G1719" s="32">
        <f>MONTH(Tabla3[[#This Row],[Fecha de Registro]])</f>
        <v>7</v>
      </c>
    </row>
    <row r="1720" spans="1:7">
      <c r="A1720" s="33" t="s">
        <v>6033</v>
      </c>
      <c r="B1720" s="33" t="s">
        <v>1127</v>
      </c>
      <c r="C1720" s="33" t="s">
        <v>6034</v>
      </c>
      <c r="D1720" s="33" t="s">
        <v>55</v>
      </c>
      <c r="E1720" s="33" t="s">
        <v>2444</v>
      </c>
      <c r="F1720" s="33" t="s">
        <v>6035</v>
      </c>
      <c r="G1720" s="32">
        <f>MONTH(Tabla3[[#This Row],[Fecha de Registro]])</f>
        <v>7</v>
      </c>
    </row>
    <row r="1721" spans="1:7">
      <c r="A1721" s="33" t="s">
        <v>6036</v>
      </c>
      <c r="B1721" s="33" t="s">
        <v>1127</v>
      </c>
      <c r="C1721" s="33" t="s">
        <v>6034</v>
      </c>
      <c r="D1721" s="33" t="s">
        <v>55</v>
      </c>
      <c r="E1721" s="33" t="s">
        <v>2444</v>
      </c>
      <c r="F1721" s="33" t="s">
        <v>6037</v>
      </c>
      <c r="G1721" s="32">
        <f>MONTH(Tabla3[[#This Row],[Fecha de Registro]])</f>
        <v>7</v>
      </c>
    </row>
    <row r="1722" spans="1:7">
      <c r="A1722" s="33" t="s">
        <v>6038</v>
      </c>
      <c r="B1722" s="33" t="s">
        <v>1127</v>
      </c>
      <c r="C1722" s="33" t="s">
        <v>6034</v>
      </c>
      <c r="D1722" s="33" t="s">
        <v>55</v>
      </c>
      <c r="E1722" s="33" t="s">
        <v>2438</v>
      </c>
      <c r="F1722" s="33" t="s">
        <v>5705</v>
      </c>
      <c r="G1722" s="32">
        <f>MONTH(Tabla3[[#This Row],[Fecha de Registro]])</f>
        <v>7</v>
      </c>
    </row>
    <row r="1723" spans="1:7">
      <c r="A1723" s="33" t="s">
        <v>6039</v>
      </c>
      <c r="B1723" s="33" t="s">
        <v>1127</v>
      </c>
      <c r="C1723" s="33" t="s">
        <v>5310</v>
      </c>
      <c r="D1723" s="33" t="s">
        <v>55</v>
      </c>
      <c r="E1723" s="33" t="s">
        <v>2438</v>
      </c>
      <c r="F1723" s="33" t="s">
        <v>5707</v>
      </c>
      <c r="G1723" s="32">
        <f>MONTH(Tabla3[[#This Row],[Fecha de Registro]])</f>
        <v>7</v>
      </c>
    </row>
    <row r="1724" spans="1:7">
      <c r="A1724" s="33" t="s">
        <v>6040</v>
      </c>
      <c r="B1724" s="33" t="s">
        <v>1127</v>
      </c>
      <c r="C1724" s="33" t="s">
        <v>5310</v>
      </c>
      <c r="D1724" s="33" t="s">
        <v>55</v>
      </c>
      <c r="E1724" s="33" t="s">
        <v>2438</v>
      </c>
      <c r="F1724" s="33" t="s">
        <v>5709</v>
      </c>
      <c r="G1724" s="32">
        <f>MONTH(Tabla3[[#This Row],[Fecha de Registro]])</f>
        <v>7</v>
      </c>
    </row>
    <row r="1725" spans="1:7">
      <c r="A1725" s="33" t="s">
        <v>6041</v>
      </c>
      <c r="B1725" s="33" t="s">
        <v>1127</v>
      </c>
      <c r="C1725" s="33" t="s">
        <v>5310</v>
      </c>
      <c r="D1725" s="33" t="s">
        <v>55</v>
      </c>
      <c r="E1725" s="33" t="s">
        <v>2438</v>
      </c>
      <c r="F1725" s="33" t="s">
        <v>5711</v>
      </c>
      <c r="G1725" s="32">
        <f>MONTH(Tabla3[[#This Row],[Fecha de Registro]])</f>
        <v>7</v>
      </c>
    </row>
    <row r="1726" spans="1:7">
      <c r="A1726" s="33" t="s">
        <v>6042</v>
      </c>
      <c r="B1726" s="33" t="s">
        <v>1127</v>
      </c>
      <c r="C1726" s="33" t="s">
        <v>5310</v>
      </c>
      <c r="D1726" s="33" t="s">
        <v>55</v>
      </c>
      <c r="E1726" s="33" t="s">
        <v>2438</v>
      </c>
      <c r="F1726" s="33" t="s">
        <v>5713</v>
      </c>
      <c r="G1726" s="32">
        <f>MONTH(Tabla3[[#This Row],[Fecha de Registro]])</f>
        <v>7</v>
      </c>
    </row>
    <row r="1727" spans="1:7">
      <c r="A1727" s="33" t="s">
        <v>6043</v>
      </c>
      <c r="B1727" s="33" t="s">
        <v>1127</v>
      </c>
      <c r="C1727" s="33" t="s">
        <v>5310</v>
      </c>
      <c r="D1727" s="33" t="s">
        <v>55</v>
      </c>
      <c r="E1727" s="33" t="s">
        <v>2438</v>
      </c>
      <c r="F1727" s="33" t="s">
        <v>5715</v>
      </c>
      <c r="G1727" s="32">
        <f>MONTH(Tabla3[[#This Row],[Fecha de Registro]])</f>
        <v>7</v>
      </c>
    </row>
    <row r="1728" spans="1:7">
      <c r="A1728" s="33" t="s">
        <v>6044</v>
      </c>
      <c r="B1728" s="33" t="s">
        <v>1127</v>
      </c>
      <c r="C1728" s="33" t="s">
        <v>5310</v>
      </c>
      <c r="D1728" s="33" t="s">
        <v>55</v>
      </c>
      <c r="E1728" s="33" t="s">
        <v>2438</v>
      </c>
      <c r="F1728" s="33" t="s">
        <v>5717</v>
      </c>
      <c r="G1728" s="32">
        <f>MONTH(Tabla3[[#This Row],[Fecha de Registro]])</f>
        <v>7</v>
      </c>
    </row>
    <row r="1729" spans="1:7">
      <c r="A1729" s="33" t="s">
        <v>6045</v>
      </c>
      <c r="B1729" s="33" t="s">
        <v>1127</v>
      </c>
      <c r="C1729" s="33" t="s">
        <v>5310</v>
      </c>
      <c r="D1729" s="33" t="s">
        <v>55</v>
      </c>
      <c r="E1729" s="33" t="s">
        <v>2438</v>
      </c>
      <c r="F1729" s="33" t="s">
        <v>6046</v>
      </c>
      <c r="G1729" s="32">
        <f>MONTH(Tabla3[[#This Row],[Fecha de Registro]])</f>
        <v>7</v>
      </c>
    </row>
    <row r="1730" spans="1:7">
      <c r="A1730" s="33" t="s">
        <v>6047</v>
      </c>
      <c r="B1730" s="33" t="s">
        <v>1127</v>
      </c>
      <c r="C1730" s="33" t="s">
        <v>6047</v>
      </c>
      <c r="D1730" s="33" t="s">
        <v>69</v>
      </c>
      <c r="E1730" s="33" t="s">
        <v>6048</v>
      </c>
      <c r="F1730" s="33" t="s">
        <v>6049</v>
      </c>
      <c r="G1730" s="32">
        <f>MONTH(Tabla3[[#This Row],[Fecha de Registro]])</f>
        <v>7</v>
      </c>
    </row>
    <row r="1731" spans="1:7">
      <c r="A1731" s="33" t="s">
        <v>6047</v>
      </c>
      <c r="B1731" s="33" t="s">
        <v>1127</v>
      </c>
      <c r="C1731" s="33" t="s">
        <v>6047</v>
      </c>
      <c r="D1731" s="33" t="s">
        <v>69</v>
      </c>
      <c r="E1731" s="33" t="s">
        <v>6048</v>
      </c>
      <c r="F1731" s="33" t="s">
        <v>6050</v>
      </c>
      <c r="G1731" s="32">
        <f>MONTH(Tabla3[[#This Row],[Fecha de Registro]])</f>
        <v>7</v>
      </c>
    </row>
    <row r="1732" spans="1:7">
      <c r="A1732" s="33" t="s">
        <v>6047</v>
      </c>
      <c r="B1732" s="33" t="s">
        <v>1127</v>
      </c>
      <c r="C1732" s="33" t="s">
        <v>6047</v>
      </c>
      <c r="D1732" s="33" t="s">
        <v>69</v>
      </c>
      <c r="E1732" s="33" t="s">
        <v>6048</v>
      </c>
      <c r="F1732" s="33" t="s">
        <v>6051</v>
      </c>
      <c r="G1732" s="32">
        <f>MONTH(Tabla3[[#This Row],[Fecha de Registro]])</f>
        <v>7</v>
      </c>
    </row>
    <row r="1733" spans="1:7">
      <c r="A1733" s="33" t="s">
        <v>6047</v>
      </c>
      <c r="B1733" s="33" t="s">
        <v>1127</v>
      </c>
      <c r="C1733" s="33" t="s">
        <v>6047</v>
      </c>
      <c r="D1733" s="33" t="s">
        <v>69</v>
      </c>
      <c r="E1733" s="33" t="s">
        <v>6048</v>
      </c>
      <c r="F1733" s="33" t="s">
        <v>6052</v>
      </c>
      <c r="G1733" s="32">
        <f>MONTH(Tabla3[[#This Row],[Fecha de Registro]])</f>
        <v>7</v>
      </c>
    </row>
    <row r="1734" spans="1:7">
      <c r="A1734" s="33" t="s">
        <v>6047</v>
      </c>
      <c r="B1734" s="33" t="s">
        <v>1127</v>
      </c>
      <c r="C1734" s="33" t="s">
        <v>6047</v>
      </c>
      <c r="D1734" s="33" t="s">
        <v>69</v>
      </c>
      <c r="E1734" s="33" t="s">
        <v>6048</v>
      </c>
      <c r="F1734" s="33" t="s">
        <v>6053</v>
      </c>
      <c r="G1734" s="32">
        <f>MONTH(Tabla3[[#This Row],[Fecha de Registro]])</f>
        <v>7</v>
      </c>
    </row>
    <row r="1735" spans="1:7">
      <c r="A1735" s="33" t="s">
        <v>6047</v>
      </c>
      <c r="B1735" s="33" t="s">
        <v>1127</v>
      </c>
      <c r="C1735" s="33" t="s">
        <v>6047</v>
      </c>
      <c r="D1735" s="33" t="s">
        <v>69</v>
      </c>
      <c r="E1735" s="33" t="s">
        <v>6048</v>
      </c>
      <c r="F1735" s="33" t="s">
        <v>6054</v>
      </c>
      <c r="G1735" s="32">
        <f>MONTH(Tabla3[[#This Row],[Fecha de Registro]])</f>
        <v>7</v>
      </c>
    </row>
    <row r="1736" spans="1:7">
      <c r="A1736" s="33" t="s">
        <v>6047</v>
      </c>
      <c r="B1736" s="33" t="s">
        <v>1127</v>
      </c>
      <c r="C1736" s="33" t="s">
        <v>6047</v>
      </c>
      <c r="D1736" s="33" t="s">
        <v>69</v>
      </c>
      <c r="E1736" s="33" t="s">
        <v>6048</v>
      </c>
      <c r="F1736" s="33" t="s">
        <v>6055</v>
      </c>
      <c r="G1736" s="32">
        <f>MONTH(Tabla3[[#This Row],[Fecha de Registro]])</f>
        <v>7</v>
      </c>
    </row>
    <row r="1737" spans="1:7">
      <c r="A1737" s="33" t="s">
        <v>6047</v>
      </c>
      <c r="B1737" s="33" t="s">
        <v>1127</v>
      </c>
      <c r="C1737" s="33" t="s">
        <v>6047</v>
      </c>
      <c r="D1737" s="33" t="s">
        <v>69</v>
      </c>
      <c r="E1737" s="33" t="s">
        <v>6048</v>
      </c>
      <c r="F1737" s="33" t="s">
        <v>6056</v>
      </c>
      <c r="G1737" s="32">
        <f>MONTH(Tabla3[[#This Row],[Fecha de Registro]])</f>
        <v>7</v>
      </c>
    </row>
    <row r="1738" spans="1:7">
      <c r="A1738" s="33" t="s">
        <v>6047</v>
      </c>
      <c r="B1738" s="33" t="s">
        <v>1127</v>
      </c>
      <c r="C1738" s="33" t="s">
        <v>6047</v>
      </c>
      <c r="D1738" s="33" t="s">
        <v>69</v>
      </c>
      <c r="E1738" s="33" t="s">
        <v>6048</v>
      </c>
      <c r="F1738" s="33" t="s">
        <v>6057</v>
      </c>
      <c r="G1738" s="32">
        <f>MONTH(Tabla3[[#This Row],[Fecha de Registro]])</f>
        <v>7</v>
      </c>
    </row>
    <row r="1739" spans="1:7">
      <c r="A1739" s="33" t="s">
        <v>6047</v>
      </c>
      <c r="B1739" s="33" t="s">
        <v>1127</v>
      </c>
      <c r="C1739" s="33" t="s">
        <v>6047</v>
      </c>
      <c r="D1739" s="33" t="s">
        <v>69</v>
      </c>
      <c r="E1739" s="33" t="s">
        <v>6048</v>
      </c>
      <c r="F1739" s="33" t="s">
        <v>6058</v>
      </c>
      <c r="G1739" s="32">
        <f>MONTH(Tabla3[[#This Row],[Fecha de Registro]])</f>
        <v>7</v>
      </c>
    </row>
    <row r="1740" spans="1:7">
      <c r="A1740" s="33" t="s">
        <v>6047</v>
      </c>
      <c r="B1740" s="33" t="s">
        <v>1127</v>
      </c>
      <c r="C1740" s="33" t="s">
        <v>6047</v>
      </c>
      <c r="D1740" s="33" t="s">
        <v>69</v>
      </c>
      <c r="E1740" s="33" t="s">
        <v>6048</v>
      </c>
      <c r="F1740" s="33" t="s">
        <v>6059</v>
      </c>
      <c r="G1740" s="32">
        <f>MONTH(Tabla3[[#This Row],[Fecha de Registro]])</f>
        <v>7</v>
      </c>
    </row>
    <row r="1741" spans="1:7">
      <c r="A1741" s="33" t="s">
        <v>6047</v>
      </c>
      <c r="B1741" s="33" t="s">
        <v>1127</v>
      </c>
      <c r="C1741" s="33" t="s">
        <v>6047</v>
      </c>
      <c r="D1741" s="33" t="s">
        <v>69</v>
      </c>
      <c r="E1741" s="33" t="s">
        <v>6048</v>
      </c>
      <c r="F1741" s="33" t="s">
        <v>6060</v>
      </c>
      <c r="G1741" s="32">
        <f>MONTH(Tabla3[[#This Row],[Fecha de Registro]])</f>
        <v>7</v>
      </c>
    </row>
    <row r="1742" spans="1:7">
      <c r="A1742" s="33" t="s">
        <v>6047</v>
      </c>
      <c r="B1742" s="33" t="s">
        <v>1127</v>
      </c>
      <c r="C1742" s="33" t="s">
        <v>6047</v>
      </c>
      <c r="D1742" s="33" t="s">
        <v>69</v>
      </c>
      <c r="E1742" s="33" t="s">
        <v>6048</v>
      </c>
      <c r="F1742" s="33" t="s">
        <v>6061</v>
      </c>
      <c r="G1742" s="32">
        <f>MONTH(Tabla3[[#This Row],[Fecha de Registro]])</f>
        <v>7</v>
      </c>
    </row>
    <row r="1743" spans="1:7">
      <c r="A1743" s="33" t="s">
        <v>6062</v>
      </c>
      <c r="B1743" s="33" t="s">
        <v>1127</v>
      </c>
      <c r="C1743" s="33" t="s">
        <v>5310</v>
      </c>
      <c r="D1743" s="33" t="s">
        <v>55</v>
      </c>
      <c r="E1743" s="33" t="s">
        <v>2339</v>
      </c>
      <c r="F1743" s="33" t="s">
        <v>5719</v>
      </c>
      <c r="G1743" s="32">
        <f>MONTH(Tabla3[[#This Row],[Fecha de Registro]])</f>
        <v>7</v>
      </c>
    </row>
    <row r="1744" spans="1:7">
      <c r="A1744" s="33" t="s">
        <v>6063</v>
      </c>
      <c r="B1744" s="33" t="s">
        <v>1127</v>
      </c>
      <c r="C1744" s="33" t="s">
        <v>5310</v>
      </c>
      <c r="D1744" s="33" t="s">
        <v>55</v>
      </c>
      <c r="E1744" s="33" t="s">
        <v>2339</v>
      </c>
      <c r="F1744" s="33" t="s">
        <v>5721</v>
      </c>
      <c r="G1744" s="32">
        <f>MONTH(Tabla3[[#This Row],[Fecha de Registro]])</f>
        <v>7</v>
      </c>
    </row>
    <row r="1745" spans="1:7">
      <c r="A1745" s="33" t="s">
        <v>6064</v>
      </c>
      <c r="B1745" s="33" t="s">
        <v>1127</v>
      </c>
      <c r="C1745" s="33" t="s">
        <v>5310</v>
      </c>
      <c r="D1745" s="33" t="s">
        <v>55</v>
      </c>
      <c r="E1745" s="33" t="s">
        <v>2339</v>
      </c>
      <c r="F1745" s="33" t="s">
        <v>5723</v>
      </c>
      <c r="G1745" s="32">
        <f>MONTH(Tabla3[[#This Row],[Fecha de Registro]])</f>
        <v>7</v>
      </c>
    </row>
    <row r="1746" spans="1:7">
      <c r="A1746" s="33" t="s">
        <v>6065</v>
      </c>
      <c r="B1746" s="33" t="s">
        <v>1127</v>
      </c>
      <c r="C1746" s="33" t="s">
        <v>5310</v>
      </c>
      <c r="D1746" s="33" t="s">
        <v>55</v>
      </c>
      <c r="E1746" s="33" t="s">
        <v>2339</v>
      </c>
      <c r="F1746" s="33" t="s">
        <v>5725</v>
      </c>
      <c r="G1746" s="32">
        <f>MONTH(Tabla3[[#This Row],[Fecha de Registro]])</f>
        <v>7</v>
      </c>
    </row>
    <row r="1747" spans="1:7">
      <c r="A1747" s="33" t="s">
        <v>6066</v>
      </c>
      <c r="B1747" s="33" t="s">
        <v>1127</v>
      </c>
      <c r="C1747" s="33" t="s">
        <v>5310</v>
      </c>
      <c r="D1747" s="33" t="s">
        <v>55</v>
      </c>
      <c r="E1747" s="33" t="s">
        <v>2339</v>
      </c>
      <c r="F1747" s="33" t="s">
        <v>5727</v>
      </c>
      <c r="G1747" s="32">
        <f>MONTH(Tabla3[[#This Row],[Fecha de Registro]])</f>
        <v>7</v>
      </c>
    </row>
    <row r="1748" spans="1:7">
      <c r="A1748" s="33" t="s">
        <v>6067</v>
      </c>
      <c r="B1748" s="33" t="s">
        <v>1127</v>
      </c>
      <c r="C1748" s="33" t="s">
        <v>5310</v>
      </c>
      <c r="D1748" s="33" t="s">
        <v>55</v>
      </c>
      <c r="E1748" s="33" t="s">
        <v>2339</v>
      </c>
      <c r="F1748" s="33" t="s">
        <v>5729</v>
      </c>
      <c r="G1748" s="32">
        <f>MONTH(Tabla3[[#This Row],[Fecha de Registro]])</f>
        <v>7</v>
      </c>
    </row>
    <row r="1749" spans="1:7">
      <c r="A1749" s="33" t="s">
        <v>6068</v>
      </c>
      <c r="B1749" s="33" t="s">
        <v>1127</v>
      </c>
      <c r="C1749" s="33" t="s">
        <v>5310</v>
      </c>
      <c r="D1749" s="33" t="s">
        <v>55</v>
      </c>
      <c r="E1749" s="33" t="s">
        <v>2339</v>
      </c>
      <c r="F1749" s="33" t="s">
        <v>5731</v>
      </c>
      <c r="G1749" s="32">
        <f>MONTH(Tabla3[[#This Row],[Fecha de Registro]])</f>
        <v>7</v>
      </c>
    </row>
    <row r="1750" spans="1:7">
      <c r="A1750" s="33" t="s">
        <v>6069</v>
      </c>
      <c r="B1750" s="33" t="s">
        <v>1127</v>
      </c>
      <c r="C1750" s="33" t="s">
        <v>5310</v>
      </c>
      <c r="D1750" s="33" t="s">
        <v>55</v>
      </c>
      <c r="E1750" s="33" t="s">
        <v>2339</v>
      </c>
      <c r="F1750" s="33" t="s">
        <v>5733</v>
      </c>
      <c r="G1750" s="32">
        <f>MONTH(Tabla3[[#This Row],[Fecha de Registro]])</f>
        <v>7</v>
      </c>
    </row>
    <row r="1751" spans="1:7">
      <c r="A1751" s="33" t="s">
        <v>6070</v>
      </c>
      <c r="B1751" s="33" t="s">
        <v>1127</v>
      </c>
      <c r="C1751" s="33" t="s">
        <v>5310</v>
      </c>
      <c r="D1751" s="33" t="s">
        <v>55</v>
      </c>
      <c r="E1751" s="33" t="s">
        <v>2339</v>
      </c>
      <c r="F1751" s="33" t="s">
        <v>5735</v>
      </c>
      <c r="G1751" s="32">
        <f>MONTH(Tabla3[[#This Row],[Fecha de Registro]])</f>
        <v>7</v>
      </c>
    </row>
    <row r="1752" spans="1:7">
      <c r="A1752" s="33" t="s">
        <v>6071</v>
      </c>
      <c r="B1752" s="33" t="s">
        <v>1127</v>
      </c>
      <c r="C1752" s="33" t="s">
        <v>5310</v>
      </c>
      <c r="D1752" s="33" t="s">
        <v>55</v>
      </c>
      <c r="E1752" s="33" t="s">
        <v>2339</v>
      </c>
      <c r="F1752" s="33" t="s">
        <v>5737</v>
      </c>
      <c r="G1752" s="32">
        <f>MONTH(Tabla3[[#This Row],[Fecha de Registro]])</f>
        <v>7</v>
      </c>
    </row>
    <row r="1753" spans="1:7">
      <c r="A1753" s="33" t="s">
        <v>6072</v>
      </c>
      <c r="B1753" s="33" t="s">
        <v>1127</v>
      </c>
      <c r="C1753" s="33" t="s">
        <v>6073</v>
      </c>
      <c r="D1753" s="33" t="s">
        <v>55</v>
      </c>
      <c r="E1753" s="33" t="s">
        <v>2339</v>
      </c>
      <c r="F1753" s="33" t="s">
        <v>5739</v>
      </c>
      <c r="G1753" s="32">
        <f>MONTH(Tabla3[[#This Row],[Fecha de Registro]])</f>
        <v>7</v>
      </c>
    </row>
    <row r="1754" spans="1:7">
      <c r="A1754" s="33" t="s">
        <v>6074</v>
      </c>
      <c r="B1754" s="33" t="s">
        <v>1127</v>
      </c>
      <c r="C1754" s="33" t="s">
        <v>6073</v>
      </c>
      <c r="D1754" s="33" t="s">
        <v>55</v>
      </c>
      <c r="E1754" s="33" t="s">
        <v>2339</v>
      </c>
      <c r="F1754" s="33" t="s">
        <v>5741</v>
      </c>
      <c r="G1754" s="32">
        <f>MONTH(Tabla3[[#This Row],[Fecha de Registro]])</f>
        <v>7</v>
      </c>
    </row>
    <row r="1755" spans="1:7">
      <c r="A1755" s="33" t="s">
        <v>6075</v>
      </c>
      <c r="B1755" s="33" t="s">
        <v>1127</v>
      </c>
      <c r="C1755" s="33" t="s">
        <v>6073</v>
      </c>
      <c r="D1755" s="33" t="s">
        <v>55</v>
      </c>
      <c r="E1755" s="33" t="s">
        <v>2339</v>
      </c>
      <c r="F1755" s="33" t="s">
        <v>5743</v>
      </c>
      <c r="G1755" s="32">
        <f>MONTH(Tabla3[[#This Row],[Fecha de Registro]])</f>
        <v>7</v>
      </c>
    </row>
    <row r="1756" spans="1:7">
      <c r="A1756" s="33" t="s">
        <v>6076</v>
      </c>
      <c r="B1756" s="33" t="s">
        <v>1127</v>
      </c>
      <c r="C1756" s="33" t="s">
        <v>6073</v>
      </c>
      <c r="D1756" s="33" t="s">
        <v>55</v>
      </c>
      <c r="E1756" s="33" t="s">
        <v>2339</v>
      </c>
      <c r="F1756" s="33" t="s">
        <v>5745</v>
      </c>
      <c r="G1756" s="32">
        <f>MONTH(Tabla3[[#This Row],[Fecha de Registro]])</f>
        <v>7</v>
      </c>
    </row>
    <row r="1757" spans="1:7">
      <c r="A1757" s="33" t="s">
        <v>6077</v>
      </c>
      <c r="B1757" s="33" t="s">
        <v>1127</v>
      </c>
      <c r="C1757" s="33" t="s">
        <v>6073</v>
      </c>
      <c r="D1757" s="33" t="s">
        <v>55</v>
      </c>
      <c r="E1757" s="33" t="s">
        <v>2339</v>
      </c>
      <c r="F1757" s="33" t="s">
        <v>5747</v>
      </c>
      <c r="G1757" s="32">
        <f>MONTH(Tabla3[[#This Row],[Fecha de Registro]])</f>
        <v>7</v>
      </c>
    </row>
    <row r="1758" spans="1:7">
      <c r="A1758" s="33" t="s">
        <v>6078</v>
      </c>
      <c r="B1758" s="33" t="s">
        <v>1127</v>
      </c>
      <c r="C1758" s="33" t="s">
        <v>6073</v>
      </c>
      <c r="D1758" s="33" t="s">
        <v>55</v>
      </c>
      <c r="E1758" s="33" t="s">
        <v>2339</v>
      </c>
      <c r="F1758" s="33" t="s">
        <v>5749</v>
      </c>
      <c r="G1758" s="32">
        <f>MONTH(Tabla3[[#This Row],[Fecha de Registro]])</f>
        <v>7</v>
      </c>
    </row>
    <row r="1759" spans="1:7">
      <c r="A1759" s="33" t="s">
        <v>6079</v>
      </c>
      <c r="B1759" s="33" t="s">
        <v>1127</v>
      </c>
      <c r="C1759" s="33" t="s">
        <v>6073</v>
      </c>
      <c r="D1759" s="33" t="s">
        <v>55</v>
      </c>
      <c r="E1759" s="33" t="s">
        <v>2339</v>
      </c>
      <c r="F1759" s="33" t="s">
        <v>5751</v>
      </c>
      <c r="G1759" s="32">
        <f>MONTH(Tabla3[[#This Row],[Fecha de Registro]])</f>
        <v>7</v>
      </c>
    </row>
    <row r="1760" spans="1:7">
      <c r="A1760" s="33" t="s">
        <v>6080</v>
      </c>
      <c r="B1760" s="33" t="s">
        <v>1127</v>
      </c>
      <c r="C1760" s="33" t="s">
        <v>6073</v>
      </c>
      <c r="D1760" s="33" t="s">
        <v>55</v>
      </c>
      <c r="E1760" s="33" t="s">
        <v>2339</v>
      </c>
      <c r="F1760" s="33" t="s">
        <v>5753</v>
      </c>
      <c r="G1760" s="32">
        <f>MONTH(Tabla3[[#This Row],[Fecha de Registro]])</f>
        <v>7</v>
      </c>
    </row>
    <row r="1761" spans="1:7">
      <c r="A1761" s="33" t="s">
        <v>6081</v>
      </c>
      <c r="B1761" s="33" t="s">
        <v>1127</v>
      </c>
      <c r="C1761" s="33" t="s">
        <v>6073</v>
      </c>
      <c r="D1761" s="33" t="s">
        <v>55</v>
      </c>
      <c r="E1761" s="33" t="s">
        <v>2339</v>
      </c>
      <c r="F1761" s="33" t="s">
        <v>5755</v>
      </c>
      <c r="G1761" s="32">
        <f>MONTH(Tabla3[[#This Row],[Fecha de Registro]])</f>
        <v>7</v>
      </c>
    </row>
    <row r="1762" spans="1:7">
      <c r="A1762" s="33" t="s">
        <v>6082</v>
      </c>
      <c r="B1762" s="33" t="s">
        <v>1127</v>
      </c>
      <c r="C1762" s="33" t="s">
        <v>6073</v>
      </c>
      <c r="D1762" s="33" t="s">
        <v>55</v>
      </c>
      <c r="E1762" s="33" t="s">
        <v>2339</v>
      </c>
      <c r="F1762" s="33" t="s">
        <v>5757</v>
      </c>
      <c r="G1762" s="32">
        <f>MONTH(Tabla3[[#This Row],[Fecha de Registro]])</f>
        <v>7</v>
      </c>
    </row>
    <row r="1763" spans="1:7">
      <c r="A1763" s="33" t="s">
        <v>6083</v>
      </c>
      <c r="B1763" s="33" t="s">
        <v>1127</v>
      </c>
      <c r="C1763" s="33" t="s">
        <v>6073</v>
      </c>
      <c r="D1763" s="33" t="s">
        <v>55</v>
      </c>
      <c r="E1763" s="33" t="s">
        <v>2339</v>
      </c>
      <c r="F1763" s="33" t="s">
        <v>5759</v>
      </c>
      <c r="G1763" s="32">
        <f>MONTH(Tabla3[[#This Row],[Fecha de Registro]])</f>
        <v>7</v>
      </c>
    </row>
    <row r="1764" spans="1:7">
      <c r="A1764" s="33" t="s">
        <v>6084</v>
      </c>
      <c r="B1764" s="33" t="s">
        <v>1127</v>
      </c>
      <c r="C1764" s="33" t="s">
        <v>6073</v>
      </c>
      <c r="D1764" s="33" t="s">
        <v>55</v>
      </c>
      <c r="E1764" s="33" t="s">
        <v>2339</v>
      </c>
      <c r="F1764" s="33" t="s">
        <v>5761</v>
      </c>
      <c r="G1764" s="32">
        <f>MONTH(Tabla3[[#This Row],[Fecha de Registro]])</f>
        <v>7</v>
      </c>
    </row>
    <row r="1765" spans="1:7">
      <c r="A1765" s="33" t="s">
        <v>6085</v>
      </c>
      <c r="B1765" s="33" t="s">
        <v>1127</v>
      </c>
      <c r="C1765" s="33" t="s">
        <v>6073</v>
      </c>
      <c r="D1765" s="33" t="s">
        <v>55</v>
      </c>
      <c r="E1765" s="33" t="s">
        <v>2339</v>
      </c>
      <c r="F1765" s="33" t="s">
        <v>5763</v>
      </c>
      <c r="G1765" s="32">
        <f>MONTH(Tabla3[[#This Row],[Fecha de Registro]])</f>
        <v>7</v>
      </c>
    </row>
    <row r="1766" spans="1:7">
      <c r="A1766" s="33" t="s">
        <v>6086</v>
      </c>
      <c r="B1766" s="33" t="s">
        <v>1127</v>
      </c>
      <c r="C1766" s="33" t="s">
        <v>6073</v>
      </c>
      <c r="D1766" s="33" t="s">
        <v>55</v>
      </c>
      <c r="E1766" s="33" t="s">
        <v>2339</v>
      </c>
      <c r="F1766" s="33" t="s">
        <v>5765</v>
      </c>
      <c r="G1766" s="32">
        <f>MONTH(Tabla3[[#This Row],[Fecha de Registro]])</f>
        <v>7</v>
      </c>
    </row>
    <row r="1767" spans="1:7">
      <c r="A1767" s="33" t="s">
        <v>6087</v>
      </c>
      <c r="B1767" s="33" t="s">
        <v>1127</v>
      </c>
      <c r="C1767" s="33" t="s">
        <v>6073</v>
      </c>
      <c r="D1767" s="33" t="s">
        <v>55</v>
      </c>
      <c r="E1767" s="33" t="s">
        <v>2339</v>
      </c>
      <c r="F1767" s="33" t="s">
        <v>5767</v>
      </c>
      <c r="G1767" s="32">
        <f>MONTH(Tabla3[[#This Row],[Fecha de Registro]])</f>
        <v>7</v>
      </c>
    </row>
    <row r="1768" spans="1:7">
      <c r="A1768" s="33" t="s">
        <v>6088</v>
      </c>
      <c r="B1768" s="33" t="s">
        <v>1127</v>
      </c>
      <c r="C1768" s="33" t="s">
        <v>6073</v>
      </c>
      <c r="D1768" s="33" t="s">
        <v>55</v>
      </c>
      <c r="E1768" s="33" t="s">
        <v>2444</v>
      </c>
      <c r="F1768" s="33" t="s">
        <v>450</v>
      </c>
      <c r="G1768" s="32">
        <f>MONTH(Tabla3[[#This Row],[Fecha de Registro]])</f>
        <v>7</v>
      </c>
    </row>
    <row r="1769" spans="1:7">
      <c r="A1769" s="33" t="s">
        <v>6089</v>
      </c>
      <c r="B1769" s="33" t="s">
        <v>1127</v>
      </c>
      <c r="C1769" s="33" t="s">
        <v>6073</v>
      </c>
      <c r="D1769" s="33" t="s">
        <v>55</v>
      </c>
      <c r="E1769" s="33" t="s">
        <v>2438</v>
      </c>
      <c r="F1769" s="33" t="s">
        <v>5769</v>
      </c>
      <c r="G1769" s="32">
        <f>MONTH(Tabla3[[#This Row],[Fecha de Registro]])</f>
        <v>7</v>
      </c>
    </row>
    <row r="1770" spans="1:7">
      <c r="A1770" s="33" t="s">
        <v>6090</v>
      </c>
      <c r="B1770" s="33" t="s">
        <v>1127</v>
      </c>
      <c r="C1770" s="33" t="s">
        <v>6073</v>
      </c>
      <c r="D1770" s="33" t="s">
        <v>55</v>
      </c>
      <c r="E1770" s="33" t="s">
        <v>2438</v>
      </c>
      <c r="F1770" s="33" t="s">
        <v>5771</v>
      </c>
      <c r="G1770" s="32">
        <f>MONTH(Tabla3[[#This Row],[Fecha de Registro]])</f>
        <v>7</v>
      </c>
    </row>
    <row r="1771" spans="1:7">
      <c r="A1771" s="33" t="s">
        <v>6091</v>
      </c>
      <c r="B1771" s="33" t="s">
        <v>1127</v>
      </c>
      <c r="C1771" s="33" t="s">
        <v>6073</v>
      </c>
      <c r="D1771" s="33" t="s">
        <v>55</v>
      </c>
      <c r="E1771" s="33" t="s">
        <v>2438</v>
      </c>
      <c r="F1771" s="33" t="s">
        <v>5773</v>
      </c>
      <c r="G1771" s="32">
        <f>MONTH(Tabla3[[#This Row],[Fecha de Registro]])</f>
        <v>7</v>
      </c>
    </row>
    <row r="1772" spans="1:7">
      <c r="A1772" s="33" t="s">
        <v>6092</v>
      </c>
      <c r="B1772" s="33" t="s">
        <v>1127</v>
      </c>
      <c r="C1772" s="33" t="s">
        <v>6073</v>
      </c>
      <c r="D1772" s="33" t="s">
        <v>55</v>
      </c>
      <c r="E1772" s="33" t="s">
        <v>2438</v>
      </c>
      <c r="F1772" s="33" t="s">
        <v>5775</v>
      </c>
      <c r="G1772" s="32">
        <f>MONTH(Tabla3[[#This Row],[Fecha de Registro]])</f>
        <v>7</v>
      </c>
    </row>
    <row r="1773" spans="1:7">
      <c r="A1773" s="33" t="s">
        <v>6093</v>
      </c>
      <c r="B1773" s="33" t="s">
        <v>1127</v>
      </c>
      <c r="C1773" s="33" t="s">
        <v>6073</v>
      </c>
      <c r="D1773" s="33" t="s">
        <v>55</v>
      </c>
      <c r="E1773" s="33" t="s">
        <v>2438</v>
      </c>
      <c r="F1773" s="33" t="s">
        <v>5777</v>
      </c>
      <c r="G1773" s="32">
        <f>MONTH(Tabla3[[#This Row],[Fecha de Registro]])</f>
        <v>7</v>
      </c>
    </row>
    <row r="1774" spans="1:7">
      <c r="A1774" s="33" t="s">
        <v>6094</v>
      </c>
      <c r="B1774" s="33" t="s">
        <v>1127</v>
      </c>
      <c r="C1774" s="33" t="s">
        <v>6073</v>
      </c>
      <c r="D1774" s="33" t="s">
        <v>55</v>
      </c>
      <c r="E1774" s="33" t="s">
        <v>2438</v>
      </c>
      <c r="F1774" s="33" t="s">
        <v>5779</v>
      </c>
      <c r="G1774" s="32">
        <f>MONTH(Tabla3[[#This Row],[Fecha de Registro]])</f>
        <v>7</v>
      </c>
    </row>
    <row r="1775" spans="1:7">
      <c r="A1775" s="33" t="s">
        <v>6095</v>
      </c>
      <c r="B1775" s="33" t="s">
        <v>1127</v>
      </c>
      <c r="C1775" s="33" t="s">
        <v>6073</v>
      </c>
      <c r="D1775" s="33" t="s">
        <v>55</v>
      </c>
      <c r="E1775" s="33" t="s">
        <v>2438</v>
      </c>
      <c r="F1775" s="33" t="s">
        <v>5781</v>
      </c>
      <c r="G1775" s="32">
        <f>MONTH(Tabla3[[#This Row],[Fecha de Registro]])</f>
        <v>7</v>
      </c>
    </row>
    <row r="1776" spans="1:7">
      <c r="A1776" s="33" t="s">
        <v>6096</v>
      </c>
      <c r="B1776" s="33" t="s">
        <v>1127</v>
      </c>
      <c r="C1776" s="33" t="s">
        <v>6073</v>
      </c>
      <c r="D1776" s="33" t="s">
        <v>55</v>
      </c>
      <c r="E1776" s="33" t="s">
        <v>2438</v>
      </c>
      <c r="F1776" s="33" t="s">
        <v>5783</v>
      </c>
      <c r="G1776" s="32">
        <f>MONTH(Tabla3[[#This Row],[Fecha de Registro]])</f>
        <v>7</v>
      </c>
    </row>
    <row r="1777" spans="1:7">
      <c r="A1777" s="33" t="s">
        <v>6097</v>
      </c>
      <c r="B1777" s="33" t="s">
        <v>1127</v>
      </c>
      <c r="C1777" s="33" t="s">
        <v>6073</v>
      </c>
      <c r="D1777" s="33" t="s">
        <v>55</v>
      </c>
      <c r="E1777" s="33" t="s">
        <v>2438</v>
      </c>
      <c r="F1777" s="33" t="s">
        <v>5785</v>
      </c>
      <c r="G1777" s="32">
        <f>MONTH(Tabla3[[#This Row],[Fecha de Registro]])</f>
        <v>7</v>
      </c>
    </row>
    <row r="1778" spans="1:7">
      <c r="A1778" s="33" t="s">
        <v>6098</v>
      </c>
      <c r="B1778" s="33" t="s">
        <v>1127</v>
      </c>
      <c r="C1778" s="33" t="s">
        <v>6073</v>
      </c>
      <c r="D1778" s="33" t="s">
        <v>55</v>
      </c>
      <c r="E1778" s="33" t="s">
        <v>2438</v>
      </c>
      <c r="F1778" s="33" t="s">
        <v>5787</v>
      </c>
      <c r="G1778" s="32">
        <f>MONTH(Tabla3[[#This Row],[Fecha de Registro]])</f>
        <v>7</v>
      </c>
    </row>
    <row r="1779" spans="1:7">
      <c r="A1779" s="33" t="s">
        <v>6099</v>
      </c>
      <c r="B1779" s="33" t="s">
        <v>1127</v>
      </c>
      <c r="C1779" s="33" t="s">
        <v>6073</v>
      </c>
      <c r="D1779" s="33" t="s">
        <v>55</v>
      </c>
      <c r="E1779" s="33" t="s">
        <v>2438</v>
      </c>
      <c r="F1779" s="33" t="s">
        <v>5789</v>
      </c>
      <c r="G1779" s="32">
        <f>MONTH(Tabla3[[#This Row],[Fecha de Registro]])</f>
        <v>7</v>
      </c>
    </row>
    <row r="1780" spans="1:7">
      <c r="A1780" s="33" t="s">
        <v>6100</v>
      </c>
      <c r="B1780" s="33" t="s">
        <v>1127</v>
      </c>
      <c r="C1780" s="33" t="s">
        <v>6073</v>
      </c>
      <c r="D1780" s="33" t="s">
        <v>55</v>
      </c>
      <c r="E1780" s="33" t="s">
        <v>2339</v>
      </c>
      <c r="F1780" s="33" t="s">
        <v>5791</v>
      </c>
      <c r="G1780" s="32">
        <f>MONTH(Tabla3[[#This Row],[Fecha de Registro]])</f>
        <v>7</v>
      </c>
    </row>
    <row r="1781" spans="1:7">
      <c r="A1781" s="33" t="s">
        <v>6101</v>
      </c>
      <c r="B1781" s="33" t="s">
        <v>1127</v>
      </c>
      <c r="C1781" s="33" t="s">
        <v>6102</v>
      </c>
      <c r="D1781" s="33" t="s">
        <v>55</v>
      </c>
      <c r="E1781" s="33" t="s">
        <v>2339</v>
      </c>
      <c r="F1781" s="33" t="s">
        <v>5793</v>
      </c>
      <c r="G1781" s="32">
        <f>MONTH(Tabla3[[#This Row],[Fecha de Registro]])</f>
        <v>7</v>
      </c>
    </row>
    <row r="1782" spans="1:7">
      <c r="A1782" s="33" t="s">
        <v>6103</v>
      </c>
      <c r="B1782" s="33" t="s">
        <v>1127</v>
      </c>
      <c r="C1782" s="33" t="s">
        <v>6102</v>
      </c>
      <c r="D1782" s="33" t="s">
        <v>55</v>
      </c>
      <c r="E1782" s="33" t="s">
        <v>2339</v>
      </c>
      <c r="F1782" s="33" t="s">
        <v>5795</v>
      </c>
      <c r="G1782" s="32">
        <f>MONTH(Tabla3[[#This Row],[Fecha de Registro]])</f>
        <v>7</v>
      </c>
    </row>
    <row r="1783" spans="1:7">
      <c r="A1783" s="33" t="s">
        <v>6104</v>
      </c>
      <c r="B1783" s="33" t="s">
        <v>1127</v>
      </c>
      <c r="C1783" s="33" t="s">
        <v>6102</v>
      </c>
      <c r="D1783" s="33" t="s">
        <v>55</v>
      </c>
      <c r="E1783" s="33" t="s">
        <v>2339</v>
      </c>
      <c r="F1783" s="33" t="s">
        <v>5797</v>
      </c>
      <c r="G1783" s="32">
        <f>MONTH(Tabla3[[#This Row],[Fecha de Registro]])</f>
        <v>7</v>
      </c>
    </row>
    <row r="1784" spans="1:7">
      <c r="A1784" s="33" t="s">
        <v>6105</v>
      </c>
      <c r="B1784" s="33" t="s">
        <v>1127</v>
      </c>
      <c r="C1784" s="33" t="s">
        <v>6102</v>
      </c>
      <c r="D1784" s="33" t="s">
        <v>55</v>
      </c>
      <c r="E1784" s="33" t="s">
        <v>2339</v>
      </c>
      <c r="F1784" s="33" t="s">
        <v>5799</v>
      </c>
      <c r="G1784" s="32">
        <f>MONTH(Tabla3[[#This Row],[Fecha de Registro]])</f>
        <v>7</v>
      </c>
    </row>
    <row r="1785" spans="1:7">
      <c r="A1785" s="33" t="s">
        <v>6106</v>
      </c>
      <c r="B1785" s="33" t="s">
        <v>1127</v>
      </c>
      <c r="C1785" s="33" t="s">
        <v>6102</v>
      </c>
      <c r="D1785" s="33" t="s">
        <v>55</v>
      </c>
      <c r="E1785" s="33" t="s">
        <v>2339</v>
      </c>
      <c r="F1785" s="33" t="s">
        <v>5801</v>
      </c>
      <c r="G1785" s="32">
        <f>MONTH(Tabla3[[#This Row],[Fecha de Registro]])</f>
        <v>7</v>
      </c>
    </row>
    <row r="1786" spans="1:7">
      <c r="A1786" s="33" t="s">
        <v>6107</v>
      </c>
      <c r="B1786" s="33" t="s">
        <v>1127</v>
      </c>
      <c r="C1786" s="33" t="s">
        <v>6102</v>
      </c>
      <c r="D1786" s="33" t="s">
        <v>55</v>
      </c>
      <c r="E1786" s="33" t="s">
        <v>2339</v>
      </c>
      <c r="F1786" s="33" t="s">
        <v>5803</v>
      </c>
      <c r="G1786" s="32">
        <f>MONTH(Tabla3[[#This Row],[Fecha de Registro]])</f>
        <v>7</v>
      </c>
    </row>
    <row r="1787" spans="1:7">
      <c r="A1787" s="33" t="s">
        <v>6108</v>
      </c>
      <c r="B1787" s="33" t="s">
        <v>1127</v>
      </c>
      <c r="C1787" s="33" t="s">
        <v>6102</v>
      </c>
      <c r="D1787" s="33" t="s">
        <v>55</v>
      </c>
      <c r="E1787" s="33" t="s">
        <v>2339</v>
      </c>
      <c r="F1787" s="33" t="s">
        <v>5805</v>
      </c>
      <c r="G1787" s="32">
        <f>MONTH(Tabla3[[#This Row],[Fecha de Registro]])</f>
        <v>7</v>
      </c>
    </row>
    <row r="1788" spans="1:7">
      <c r="A1788" s="33" t="s">
        <v>6109</v>
      </c>
      <c r="B1788" s="33" t="s">
        <v>1127</v>
      </c>
      <c r="C1788" s="33" t="s">
        <v>6102</v>
      </c>
      <c r="D1788" s="33" t="s">
        <v>55</v>
      </c>
      <c r="E1788" s="33" t="s">
        <v>2339</v>
      </c>
      <c r="F1788" s="33" t="s">
        <v>5807</v>
      </c>
      <c r="G1788" s="32">
        <f>MONTH(Tabla3[[#This Row],[Fecha de Registro]])</f>
        <v>7</v>
      </c>
    </row>
    <row r="1789" spans="1:7">
      <c r="A1789" s="33" t="s">
        <v>6110</v>
      </c>
      <c r="B1789" s="33" t="s">
        <v>1127</v>
      </c>
      <c r="C1789" s="33" t="s">
        <v>6102</v>
      </c>
      <c r="D1789" s="33" t="s">
        <v>55</v>
      </c>
      <c r="E1789" s="33" t="s">
        <v>2339</v>
      </c>
      <c r="F1789" s="33" t="s">
        <v>5809</v>
      </c>
      <c r="G1789" s="32">
        <f>MONTH(Tabla3[[#This Row],[Fecha de Registro]])</f>
        <v>7</v>
      </c>
    </row>
    <row r="1790" spans="1:7">
      <c r="A1790" s="33" t="s">
        <v>6111</v>
      </c>
      <c r="B1790" s="33" t="s">
        <v>1127</v>
      </c>
      <c r="C1790" s="33" t="s">
        <v>6102</v>
      </c>
      <c r="D1790" s="33" t="s">
        <v>55</v>
      </c>
      <c r="E1790" s="33" t="s">
        <v>2339</v>
      </c>
      <c r="F1790" s="33" t="s">
        <v>5811</v>
      </c>
      <c r="G1790" s="32">
        <f>MONTH(Tabla3[[#This Row],[Fecha de Registro]])</f>
        <v>7</v>
      </c>
    </row>
    <row r="1791" spans="1:7">
      <c r="A1791" s="33" t="s">
        <v>6112</v>
      </c>
      <c r="B1791" s="33" t="s">
        <v>1127</v>
      </c>
      <c r="C1791" s="33" t="s">
        <v>6102</v>
      </c>
      <c r="D1791" s="33" t="s">
        <v>55</v>
      </c>
      <c r="E1791" s="33" t="s">
        <v>2339</v>
      </c>
      <c r="F1791" s="33" t="s">
        <v>5813</v>
      </c>
      <c r="G1791" s="32">
        <f>MONTH(Tabla3[[#This Row],[Fecha de Registro]])</f>
        <v>7</v>
      </c>
    </row>
    <row r="1792" spans="1:7">
      <c r="A1792" s="33" t="s">
        <v>6113</v>
      </c>
      <c r="B1792" s="33" t="s">
        <v>1127</v>
      </c>
      <c r="C1792" s="33" t="s">
        <v>6102</v>
      </c>
      <c r="D1792" s="33" t="s">
        <v>55</v>
      </c>
      <c r="E1792" s="33" t="s">
        <v>2444</v>
      </c>
      <c r="F1792" s="33" t="s">
        <v>6114</v>
      </c>
      <c r="G1792" s="32">
        <f>MONTH(Tabla3[[#This Row],[Fecha de Registro]])</f>
        <v>7</v>
      </c>
    </row>
    <row r="1793" spans="1:7">
      <c r="A1793" s="33" t="s">
        <v>6115</v>
      </c>
      <c r="B1793" s="33" t="s">
        <v>1127</v>
      </c>
      <c r="C1793" s="33" t="s">
        <v>6102</v>
      </c>
      <c r="D1793" s="33" t="s">
        <v>55</v>
      </c>
      <c r="E1793" s="33" t="s">
        <v>2438</v>
      </c>
      <c r="F1793" s="33" t="s">
        <v>5815</v>
      </c>
      <c r="G1793" s="32">
        <f>MONTH(Tabla3[[#This Row],[Fecha de Registro]])</f>
        <v>7</v>
      </c>
    </row>
    <row r="1794" spans="1:7">
      <c r="A1794" s="33" t="s">
        <v>6233</v>
      </c>
      <c r="B1794" s="33" t="s">
        <v>1127</v>
      </c>
      <c r="C1794" s="33" t="s">
        <v>6234</v>
      </c>
      <c r="D1794" s="33" t="s">
        <v>55</v>
      </c>
      <c r="E1794" s="33" t="s">
        <v>2339</v>
      </c>
      <c r="F1794" s="33" t="s">
        <v>6222</v>
      </c>
      <c r="G1794" s="32">
        <f>MONTH(Tabla3[[#This Row],[Fecha de Registro]])</f>
        <v>7</v>
      </c>
    </row>
    <row r="1795" spans="1:7">
      <c r="A1795" s="33" t="s">
        <v>6235</v>
      </c>
      <c r="B1795" s="33" t="s">
        <v>1127</v>
      </c>
      <c r="C1795" s="33" t="s">
        <v>6234</v>
      </c>
      <c r="D1795" s="33" t="s">
        <v>55</v>
      </c>
      <c r="E1795" s="33" t="s">
        <v>2339</v>
      </c>
      <c r="F1795" s="33" t="s">
        <v>6224</v>
      </c>
      <c r="G1795" s="32">
        <f>MONTH(Tabla3[[#This Row],[Fecha de Registro]])</f>
        <v>7</v>
      </c>
    </row>
    <row r="1796" spans="1:7">
      <c r="A1796" s="33" t="s">
        <v>6236</v>
      </c>
      <c r="B1796" s="33" t="s">
        <v>1127</v>
      </c>
      <c r="C1796" s="33" t="s">
        <v>6234</v>
      </c>
      <c r="D1796" s="33" t="s">
        <v>55</v>
      </c>
      <c r="E1796" s="33" t="s">
        <v>2339</v>
      </c>
      <c r="F1796" s="33" t="s">
        <v>6226</v>
      </c>
      <c r="G1796" s="32">
        <f>MONTH(Tabla3[[#This Row],[Fecha de Registro]])</f>
        <v>7</v>
      </c>
    </row>
    <row r="1797" spans="1:7">
      <c r="A1797" s="33" t="s">
        <v>6237</v>
      </c>
      <c r="B1797" s="33" t="s">
        <v>1127</v>
      </c>
      <c r="C1797" s="33" t="s">
        <v>6234</v>
      </c>
      <c r="D1797" s="33" t="s">
        <v>55</v>
      </c>
      <c r="E1797" s="33" t="s">
        <v>2339</v>
      </c>
      <c r="F1797" s="33" t="s">
        <v>6228</v>
      </c>
      <c r="G1797" s="32">
        <f>MONTH(Tabla3[[#This Row],[Fecha de Registro]])</f>
        <v>7</v>
      </c>
    </row>
    <row r="1798" spans="1:7">
      <c r="A1798" s="33" t="s">
        <v>6238</v>
      </c>
      <c r="B1798" s="33" t="s">
        <v>1127</v>
      </c>
      <c r="C1798" s="33" t="s">
        <v>6234</v>
      </c>
      <c r="D1798" s="33" t="s">
        <v>55</v>
      </c>
      <c r="E1798" s="33" t="s">
        <v>2339</v>
      </c>
      <c r="F1798" s="33" t="s">
        <v>6230</v>
      </c>
      <c r="G1798" s="32">
        <f>MONTH(Tabla3[[#This Row],[Fecha de Registro]])</f>
        <v>7</v>
      </c>
    </row>
    <row r="1799" spans="1:7">
      <c r="A1799" s="33" t="s">
        <v>6239</v>
      </c>
      <c r="B1799" s="33" t="s">
        <v>1127</v>
      </c>
      <c r="C1799" s="33" t="s">
        <v>6234</v>
      </c>
      <c r="D1799" s="33" t="s">
        <v>55</v>
      </c>
      <c r="E1799" s="33" t="s">
        <v>2339</v>
      </c>
      <c r="F1799" s="33" t="s">
        <v>6232</v>
      </c>
      <c r="G1799" s="32">
        <f>MONTH(Tabla3[[#This Row],[Fecha de Registro]])</f>
        <v>7</v>
      </c>
    </row>
    <row r="1800" spans="1:7">
      <c r="A1800" s="33" t="s">
        <v>6240</v>
      </c>
      <c r="B1800" s="33" t="s">
        <v>1127</v>
      </c>
      <c r="C1800" s="33" t="s">
        <v>6240</v>
      </c>
      <c r="D1800" s="33" t="s">
        <v>69</v>
      </c>
      <c r="E1800" s="33" t="s">
        <v>6241</v>
      </c>
      <c r="F1800" s="33" t="s">
        <v>6242</v>
      </c>
      <c r="G1800" s="32">
        <f>MONTH(Tabla3[[#This Row],[Fecha de Registro]])</f>
        <v>7</v>
      </c>
    </row>
    <row r="1801" spans="1:7">
      <c r="A1801" s="33" t="s">
        <v>6240</v>
      </c>
      <c r="B1801" s="33" t="s">
        <v>1127</v>
      </c>
      <c r="C1801" s="33" t="s">
        <v>6240</v>
      </c>
      <c r="D1801" s="33" t="s">
        <v>69</v>
      </c>
      <c r="E1801" s="33" t="s">
        <v>6241</v>
      </c>
      <c r="F1801" s="33" t="s">
        <v>6243</v>
      </c>
      <c r="G1801" s="32">
        <f>MONTH(Tabla3[[#This Row],[Fecha de Registro]])</f>
        <v>7</v>
      </c>
    </row>
    <row r="1802" spans="1:7">
      <c r="A1802" s="33" t="s">
        <v>6240</v>
      </c>
      <c r="B1802" s="33" t="s">
        <v>1127</v>
      </c>
      <c r="C1802" s="33" t="s">
        <v>6240</v>
      </c>
      <c r="D1802" s="33" t="s">
        <v>69</v>
      </c>
      <c r="E1802" s="33" t="s">
        <v>6241</v>
      </c>
      <c r="F1802" s="33" t="s">
        <v>6244</v>
      </c>
      <c r="G1802" s="32">
        <f>MONTH(Tabla3[[#This Row],[Fecha de Registro]])</f>
        <v>7</v>
      </c>
    </row>
    <row r="1803" spans="1:7">
      <c r="A1803" s="33" t="s">
        <v>6240</v>
      </c>
      <c r="B1803" s="33" t="s">
        <v>1127</v>
      </c>
      <c r="C1803" s="33" t="s">
        <v>6240</v>
      </c>
      <c r="D1803" s="33" t="s">
        <v>69</v>
      </c>
      <c r="E1803" s="33" t="s">
        <v>6241</v>
      </c>
      <c r="F1803" s="33" t="s">
        <v>6245</v>
      </c>
      <c r="G1803" s="32">
        <f>MONTH(Tabla3[[#This Row],[Fecha de Registro]])</f>
        <v>7</v>
      </c>
    </row>
    <row r="1804" spans="1:7">
      <c r="A1804" s="33" t="s">
        <v>6240</v>
      </c>
      <c r="B1804" s="33" t="s">
        <v>1127</v>
      </c>
      <c r="C1804" s="33" t="s">
        <v>6240</v>
      </c>
      <c r="D1804" s="33" t="s">
        <v>69</v>
      </c>
      <c r="E1804" s="33" t="s">
        <v>6241</v>
      </c>
      <c r="F1804" s="33" t="s">
        <v>6246</v>
      </c>
      <c r="G1804" s="32">
        <f>MONTH(Tabla3[[#This Row],[Fecha de Registro]])</f>
        <v>7</v>
      </c>
    </row>
    <row r="1805" spans="1:7">
      <c r="A1805" s="33" t="s">
        <v>6240</v>
      </c>
      <c r="B1805" s="33" t="s">
        <v>1127</v>
      </c>
      <c r="C1805" s="33" t="s">
        <v>6240</v>
      </c>
      <c r="D1805" s="33" t="s">
        <v>69</v>
      </c>
      <c r="E1805" s="33" t="s">
        <v>6241</v>
      </c>
      <c r="F1805" s="33" t="s">
        <v>6247</v>
      </c>
      <c r="G1805" s="32">
        <f>MONTH(Tabla3[[#This Row],[Fecha de Registro]])</f>
        <v>7</v>
      </c>
    </row>
    <row r="1806" spans="1:7">
      <c r="A1806" s="33" t="s">
        <v>6240</v>
      </c>
      <c r="B1806" s="33" t="s">
        <v>1127</v>
      </c>
      <c r="C1806" s="33" t="s">
        <v>6240</v>
      </c>
      <c r="D1806" s="33" t="s">
        <v>69</v>
      </c>
      <c r="E1806" s="33" t="s">
        <v>6241</v>
      </c>
      <c r="F1806" s="33" t="s">
        <v>6248</v>
      </c>
      <c r="G1806" s="32">
        <f>MONTH(Tabla3[[#This Row],[Fecha de Registro]])</f>
        <v>7</v>
      </c>
    </row>
    <row r="1807" spans="1:7">
      <c r="A1807" s="33" t="s">
        <v>6240</v>
      </c>
      <c r="B1807" s="33" t="s">
        <v>1127</v>
      </c>
      <c r="C1807" s="33" t="s">
        <v>6240</v>
      </c>
      <c r="D1807" s="33" t="s">
        <v>69</v>
      </c>
      <c r="E1807" s="33" t="s">
        <v>6241</v>
      </c>
      <c r="F1807" s="33" t="s">
        <v>6249</v>
      </c>
      <c r="G1807" s="32">
        <f>MONTH(Tabla3[[#This Row],[Fecha de Registro]])</f>
        <v>7</v>
      </c>
    </row>
    <row r="1808" spans="1:7">
      <c r="A1808" s="33" t="s">
        <v>6240</v>
      </c>
      <c r="B1808" s="33" t="s">
        <v>1127</v>
      </c>
      <c r="C1808" s="33" t="s">
        <v>6240</v>
      </c>
      <c r="D1808" s="33" t="s">
        <v>69</v>
      </c>
      <c r="E1808" s="33" t="s">
        <v>6241</v>
      </c>
      <c r="F1808" s="33" t="s">
        <v>6250</v>
      </c>
      <c r="G1808" s="32">
        <f>MONTH(Tabla3[[#This Row],[Fecha de Registro]])</f>
        <v>7</v>
      </c>
    </row>
    <row r="1809" spans="1:7">
      <c r="A1809" s="33" t="s">
        <v>6240</v>
      </c>
      <c r="B1809" s="33" t="s">
        <v>1127</v>
      </c>
      <c r="C1809" s="33" t="s">
        <v>6240</v>
      </c>
      <c r="D1809" s="33" t="s">
        <v>69</v>
      </c>
      <c r="E1809" s="33" t="s">
        <v>6241</v>
      </c>
      <c r="F1809" s="33" t="s">
        <v>6251</v>
      </c>
      <c r="G1809" s="32">
        <f>MONTH(Tabla3[[#This Row],[Fecha de Registro]])</f>
        <v>7</v>
      </c>
    </row>
    <row r="1810" spans="1:7">
      <c r="A1810" s="33" t="s">
        <v>6240</v>
      </c>
      <c r="B1810" s="33" t="s">
        <v>1127</v>
      </c>
      <c r="C1810" s="33" t="s">
        <v>6240</v>
      </c>
      <c r="D1810" s="33" t="s">
        <v>69</v>
      </c>
      <c r="E1810" s="33" t="s">
        <v>6241</v>
      </c>
      <c r="F1810" s="33" t="s">
        <v>6252</v>
      </c>
      <c r="G1810" s="32">
        <f>MONTH(Tabla3[[#This Row],[Fecha de Registro]])</f>
        <v>7</v>
      </c>
    </row>
    <row r="1811" spans="1:7">
      <c r="A1811" s="33" t="s">
        <v>6240</v>
      </c>
      <c r="B1811" s="33" t="s">
        <v>1127</v>
      </c>
      <c r="C1811" s="33" t="s">
        <v>6240</v>
      </c>
      <c r="D1811" s="33" t="s">
        <v>69</v>
      </c>
      <c r="E1811" s="33" t="s">
        <v>6241</v>
      </c>
      <c r="F1811" s="33" t="s">
        <v>6253</v>
      </c>
      <c r="G1811" s="32">
        <f>MONTH(Tabla3[[#This Row],[Fecha de Registro]])</f>
        <v>7</v>
      </c>
    </row>
    <row r="1812" spans="1:7">
      <c r="A1812" s="33" t="s">
        <v>6240</v>
      </c>
      <c r="B1812" s="33" t="s">
        <v>1127</v>
      </c>
      <c r="C1812" s="33" t="s">
        <v>6240</v>
      </c>
      <c r="D1812" s="33" t="s">
        <v>69</v>
      </c>
      <c r="E1812" s="33" t="s">
        <v>6241</v>
      </c>
      <c r="F1812" s="33" t="s">
        <v>6254</v>
      </c>
      <c r="G1812" s="32">
        <f>MONTH(Tabla3[[#This Row],[Fecha de Registro]])</f>
        <v>7</v>
      </c>
    </row>
    <row r="1813" spans="1:7">
      <c r="A1813" s="33" t="s">
        <v>6240</v>
      </c>
      <c r="B1813" s="33" t="s">
        <v>1127</v>
      </c>
      <c r="C1813" s="33" t="s">
        <v>6240</v>
      </c>
      <c r="D1813" s="33" t="s">
        <v>69</v>
      </c>
      <c r="E1813" s="33" t="s">
        <v>6241</v>
      </c>
      <c r="F1813" s="33" t="s">
        <v>6255</v>
      </c>
      <c r="G1813" s="32">
        <f>MONTH(Tabla3[[#This Row],[Fecha de Registro]])</f>
        <v>7</v>
      </c>
    </row>
    <row r="1814" spans="1:7">
      <c r="A1814" s="33" t="s">
        <v>6240</v>
      </c>
      <c r="B1814" s="33" t="s">
        <v>1127</v>
      </c>
      <c r="C1814" s="33" t="s">
        <v>6240</v>
      </c>
      <c r="D1814" s="33" t="s">
        <v>69</v>
      </c>
      <c r="E1814" s="33" t="s">
        <v>6241</v>
      </c>
      <c r="F1814" s="33" t="s">
        <v>6256</v>
      </c>
      <c r="G1814" s="32">
        <f>MONTH(Tabla3[[#This Row],[Fecha de Registro]])</f>
        <v>7</v>
      </c>
    </row>
    <row r="1815" spans="1:7">
      <c r="A1815" s="33" t="s">
        <v>6257</v>
      </c>
      <c r="B1815" s="33" t="s">
        <v>1127</v>
      </c>
      <c r="C1815" s="33" t="s">
        <v>6257</v>
      </c>
      <c r="D1815" s="33" t="s">
        <v>69</v>
      </c>
      <c r="E1815" s="33" t="s">
        <v>6258</v>
      </c>
      <c r="F1815" s="33" t="s">
        <v>6259</v>
      </c>
      <c r="G1815" s="32">
        <f>MONTH(Tabla3[[#This Row],[Fecha de Registro]])</f>
        <v>7</v>
      </c>
    </row>
    <row r="1816" spans="1:7">
      <c r="A1816" s="33" t="s">
        <v>6257</v>
      </c>
      <c r="B1816" s="33" t="s">
        <v>1127</v>
      </c>
      <c r="C1816" s="33" t="s">
        <v>6257</v>
      </c>
      <c r="D1816" s="33" t="s">
        <v>69</v>
      </c>
      <c r="E1816" s="33" t="s">
        <v>6258</v>
      </c>
      <c r="F1816" s="33" t="s">
        <v>6260</v>
      </c>
      <c r="G1816" s="32">
        <f>MONTH(Tabla3[[#This Row],[Fecha de Registro]])</f>
        <v>7</v>
      </c>
    </row>
    <row r="1817" spans="1:7">
      <c r="A1817" s="33" t="s">
        <v>6257</v>
      </c>
      <c r="B1817" s="33" t="s">
        <v>1127</v>
      </c>
      <c r="C1817" s="33" t="s">
        <v>6257</v>
      </c>
      <c r="D1817" s="33" t="s">
        <v>69</v>
      </c>
      <c r="E1817" s="33" t="s">
        <v>6258</v>
      </c>
      <c r="F1817" s="33" t="s">
        <v>6261</v>
      </c>
      <c r="G1817" s="32">
        <f>MONTH(Tabla3[[#This Row],[Fecha de Registro]])</f>
        <v>7</v>
      </c>
    </row>
    <row r="1818" spans="1:7">
      <c r="A1818" s="33" t="s">
        <v>6257</v>
      </c>
      <c r="B1818" s="33" t="s">
        <v>1127</v>
      </c>
      <c r="C1818" s="33" t="s">
        <v>6257</v>
      </c>
      <c r="D1818" s="33" t="s">
        <v>69</v>
      </c>
      <c r="E1818" s="33" t="s">
        <v>6258</v>
      </c>
      <c r="F1818" s="33" t="s">
        <v>6262</v>
      </c>
      <c r="G1818" s="32">
        <f>MONTH(Tabla3[[#This Row],[Fecha de Registro]])</f>
        <v>7</v>
      </c>
    </row>
    <row r="1819" spans="1:7">
      <c r="A1819" s="33" t="s">
        <v>6257</v>
      </c>
      <c r="B1819" s="33" t="s">
        <v>1127</v>
      </c>
      <c r="C1819" s="33" t="s">
        <v>6257</v>
      </c>
      <c r="D1819" s="33" t="s">
        <v>69</v>
      </c>
      <c r="E1819" s="33" t="s">
        <v>6258</v>
      </c>
      <c r="F1819" s="33" t="s">
        <v>6263</v>
      </c>
      <c r="G1819" s="32">
        <f>MONTH(Tabla3[[#This Row],[Fecha de Registro]])</f>
        <v>7</v>
      </c>
    </row>
    <row r="1820" spans="1:7">
      <c r="A1820" s="33" t="s">
        <v>6257</v>
      </c>
      <c r="B1820" s="33" t="s">
        <v>1127</v>
      </c>
      <c r="C1820" s="33" t="s">
        <v>6257</v>
      </c>
      <c r="D1820" s="33" t="s">
        <v>69</v>
      </c>
      <c r="E1820" s="33" t="s">
        <v>6258</v>
      </c>
      <c r="F1820" s="33" t="s">
        <v>6264</v>
      </c>
      <c r="G1820" s="32">
        <f>MONTH(Tabla3[[#This Row],[Fecha de Registro]])</f>
        <v>7</v>
      </c>
    </row>
    <row r="1821" spans="1:7">
      <c r="A1821" s="33" t="s">
        <v>6257</v>
      </c>
      <c r="B1821" s="33" t="s">
        <v>1127</v>
      </c>
      <c r="C1821" s="33" t="s">
        <v>6257</v>
      </c>
      <c r="D1821" s="33" t="s">
        <v>69</v>
      </c>
      <c r="E1821" s="33" t="s">
        <v>6258</v>
      </c>
      <c r="F1821" s="33" t="s">
        <v>6265</v>
      </c>
      <c r="G1821" s="32">
        <f>MONTH(Tabla3[[#This Row],[Fecha de Registro]])</f>
        <v>7</v>
      </c>
    </row>
    <row r="1822" spans="1:7">
      <c r="A1822" s="33" t="s">
        <v>6257</v>
      </c>
      <c r="B1822" s="33" t="s">
        <v>1127</v>
      </c>
      <c r="C1822" s="33" t="s">
        <v>6257</v>
      </c>
      <c r="D1822" s="33" t="s">
        <v>69</v>
      </c>
      <c r="E1822" s="33" t="s">
        <v>6258</v>
      </c>
      <c r="F1822" s="33" t="s">
        <v>6266</v>
      </c>
      <c r="G1822" s="32">
        <f>MONTH(Tabla3[[#This Row],[Fecha de Registro]])</f>
        <v>7</v>
      </c>
    </row>
    <row r="1823" spans="1:7">
      <c r="A1823" s="33" t="s">
        <v>6257</v>
      </c>
      <c r="B1823" s="33" t="s">
        <v>1127</v>
      </c>
      <c r="C1823" s="33" t="s">
        <v>6257</v>
      </c>
      <c r="D1823" s="33" t="s">
        <v>69</v>
      </c>
      <c r="E1823" s="33" t="s">
        <v>6258</v>
      </c>
      <c r="F1823" s="33" t="s">
        <v>6267</v>
      </c>
      <c r="G1823" s="32">
        <f>MONTH(Tabla3[[#This Row],[Fecha de Registro]])</f>
        <v>7</v>
      </c>
    </row>
    <row r="1824" spans="1:7">
      <c r="A1824" s="33" t="s">
        <v>6257</v>
      </c>
      <c r="B1824" s="33" t="s">
        <v>1127</v>
      </c>
      <c r="C1824" s="33" t="s">
        <v>6257</v>
      </c>
      <c r="D1824" s="33" t="s">
        <v>69</v>
      </c>
      <c r="E1824" s="33" t="s">
        <v>6258</v>
      </c>
      <c r="F1824" s="33" t="s">
        <v>6268</v>
      </c>
      <c r="G1824" s="32">
        <f>MONTH(Tabla3[[#This Row],[Fecha de Registro]])</f>
        <v>7</v>
      </c>
    </row>
    <row r="1825" spans="1:7">
      <c r="A1825" s="33" t="s">
        <v>6257</v>
      </c>
      <c r="B1825" s="33" t="s">
        <v>1127</v>
      </c>
      <c r="C1825" s="33" t="s">
        <v>6257</v>
      </c>
      <c r="D1825" s="33" t="s">
        <v>69</v>
      </c>
      <c r="E1825" s="33" t="s">
        <v>6258</v>
      </c>
      <c r="F1825" s="33" t="s">
        <v>6269</v>
      </c>
      <c r="G1825" s="32">
        <f>MONTH(Tabla3[[#This Row],[Fecha de Registro]])</f>
        <v>7</v>
      </c>
    </row>
    <row r="1826" spans="1:7">
      <c r="A1826" s="33" t="s">
        <v>6257</v>
      </c>
      <c r="B1826" s="33" t="s">
        <v>1127</v>
      </c>
      <c r="C1826" s="33" t="s">
        <v>6257</v>
      </c>
      <c r="D1826" s="33" t="s">
        <v>69</v>
      </c>
      <c r="E1826" s="33" t="s">
        <v>6258</v>
      </c>
      <c r="F1826" s="33" t="s">
        <v>6270</v>
      </c>
      <c r="G1826" s="32">
        <f>MONTH(Tabla3[[#This Row],[Fecha de Registro]])</f>
        <v>7</v>
      </c>
    </row>
    <row r="1827" spans="1:7">
      <c r="A1827" s="33" t="s">
        <v>6257</v>
      </c>
      <c r="B1827" s="33" t="s">
        <v>1127</v>
      </c>
      <c r="C1827" s="33" t="s">
        <v>6257</v>
      </c>
      <c r="D1827" s="33" t="s">
        <v>69</v>
      </c>
      <c r="E1827" s="33" t="s">
        <v>6258</v>
      </c>
      <c r="F1827" s="33" t="s">
        <v>6271</v>
      </c>
      <c r="G1827" s="32">
        <f>MONTH(Tabla3[[#This Row],[Fecha de Registro]])</f>
        <v>7</v>
      </c>
    </row>
    <row r="1828" spans="1:7">
      <c r="A1828" s="33" t="s">
        <v>6257</v>
      </c>
      <c r="B1828" s="33" t="s">
        <v>1127</v>
      </c>
      <c r="C1828" s="33" t="s">
        <v>6257</v>
      </c>
      <c r="D1828" s="33" t="s">
        <v>69</v>
      </c>
      <c r="E1828" s="33" t="s">
        <v>6258</v>
      </c>
      <c r="F1828" s="33" t="s">
        <v>6272</v>
      </c>
      <c r="G1828" s="32">
        <f>MONTH(Tabla3[[#This Row],[Fecha de Registro]])</f>
        <v>7</v>
      </c>
    </row>
    <row r="1829" spans="1:7">
      <c r="A1829" s="33" t="s">
        <v>6257</v>
      </c>
      <c r="B1829" s="33" t="s">
        <v>1127</v>
      </c>
      <c r="C1829" s="33" t="s">
        <v>6257</v>
      </c>
      <c r="D1829" s="33" t="s">
        <v>69</v>
      </c>
      <c r="E1829" s="33" t="s">
        <v>6258</v>
      </c>
      <c r="F1829" s="33" t="s">
        <v>6273</v>
      </c>
      <c r="G1829" s="32">
        <f>MONTH(Tabla3[[#This Row],[Fecha de Registro]])</f>
        <v>7</v>
      </c>
    </row>
    <row r="1830" spans="1:7">
      <c r="A1830" s="33" t="s">
        <v>6257</v>
      </c>
      <c r="B1830" s="33" t="s">
        <v>1127</v>
      </c>
      <c r="C1830" s="33" t="s">
        <v>6257</v>
      </c>
      <c r="D1830" s="33" t="s">
        <v>69</v>
      </c>
      <c r="E1830" s="33" t="s">
        <v>6258</v>
      </c>
      <c r="F1830" s="33" t="s">
        <v>6274</v>
      </c>
      <c r="G1830" s="32">
        <f>MONTH(Tabla3[[#This Row],[Fecha de Registro]])</f>
        <v>7</v>
      </c>
    </row>
  </sheetData>
  <conditionalFormatting sqref="F1:F1048576">
    <cfRule type="duplicateValues" dxfId="31" priority="2"/>
    <cfRule type="duplicateValues" dxfId="30" priority="4"/>
  </conditionalFormatting>
  <conditionalFormatting sqref="F2:F1830">
    <cfRule type="duplicateValues" dxfId="29" priority="193"/>
  </conditionalFormatting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topLeftCell="D1" workbookViewId="0">
      <selection activeCell="J9" sqref="J9"/>
    </sheetView>
  </sheetViews>
  <sheetFormatPr baseColWidth="10" defaultRowHeight="15"/>
  <cols>
    <col min="1" max="1" width="52" customWidth="1"/>
    <col min="2" max="2" width="11.7109375" customWidth="1"/>
    <col min="3" max="3" width="16.85546875" customWidth="1"/>
    <col min="4" max="4" width="61.7109375" customWidth="1"/>
    <col min="5" max="5" width="24.7109375" customWidth="1"/>
    <col min="6" max="6" width="10.42578125" customWidth="1"/>
    <col min="7" max="7" width="11.42578125" style="5"/>
    <col min="9" max="9" width="17.5703125" bestFit="1" customWidth="1"/>
    <col min="10" max="10" width="21.28515625" bestFit="1" customWidth="1"/>
    <col min="11" max="11" width="18.28515625" bestFit="1" customWidth="1"/>
    <col min="12" max="12" width="16.85546875" bestFit="1" customWidth="1"/>
  </cols>
  <sheetData>
    <row r="1" spans="1:11">
      <c r="A1" s="1" t="s">
        <v>1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6" t="s">
        <v>5</v>
      </c>
      <c r="I1" s="7" t="s">
        <v>10</v>
      </c>
      <c r="J1" t="s">
        <v>579</v>
      </c>
    </row>
    <row r="2" spans="1:11">
      <c r="A2" s="33" t="s">
        <v>573</v>
      </c>
      <c r="B2" s="35">
        <v>4043722</v>
      </c>
      <c r="C2" s="35">
        <v>1</v>
      </c>
      <c r="D2" s="33" t="s">
        <v>574</v>
      </c>
      <c r="E2" s="33" t="s">
        <v>575</v>
      </c>
      <c r="F2" s="33" t="s">
        <v>66</v>
      </c>
      <c r="G2" s="5">
        <f>MONTH(Tabla2[[#This Row],[Fecha Acción]])</f>
        <v>2</v>
      </c>
    </row>
    <row r="3" spans="1:11">
      <c r="A3" s="33" t="s">
        <v>573</v>
      </c>
      <c r="B3" s="35">
        <v>4043722</v>
      </c>
      <c r="C3" s="35">
        <v>1</v>
      </c>
      <c r="D3" s="33" t="s">
        <v>574</v>
      </c>
      <c r="E3" s="33" t="s">
        <v>96</v>
      </c>
      <c r="F3" s="33" t="s">
        <v>576</v>
      </c>
      <c r="G3" s="5">
        <f>MONTH(Tabla2[[#This Row],[Fecha Acción]])</f>
        <v>2</v>
      </c>
      <c r="I3" s="7" t="s">
        <v>17</v>
      </c>
      <c r="J3" t="s">
        <v>20</v>
      </c>
      <c r="K3" t="s">
        <v>21</v>
      </c>
    </row>
    <row r="4" spans="1:11">
      <c r="A4" s="33" t="s">
        <v>573</v>
      </c>
      <c r="B4" s="35">
        <v>4062898</v>
      </c>
      <c r="C4" s="35">
        <v>17</v>
      </c>
      <c r="D4" s="33" t="s">
        <v>52</v>
      </c>
      <c r="E4" s="33" t="s">
        <v>577</v>
      </c>
      <c r="F4" s="33" t="s">
        <v>53</v>
      </c>
      <c r="G4" s="5">
        <f>MONTH(Tabla2[[#This Row],[Fecha Acción]])</f>
        <v>2</v>
      </c>
      <c r="I4" s="2">
        <v>2</v>
      </c>
      <c r="J4" s="32">
        <v>18</v>
      </c>
      <c r="K4" s="32">
        <v>2</v>
      </c>
    </row>
    <row r="5" spans="1:11">
      <c r="A5" s="33" t="s">
        <v>573</v>
      </c>
      <c r="B5" s="35">
        <v>4062898</v>
      </c>
      <c r="C5" s="35">
        <v>17</v>
      </c>
      <c r="D5" s="33" t="s">
        <v>52</v>
      </c>
      <c r="E5" s="33" t="s">
        <v>578</v>
      </c>
      <c r="F5" s="33" t="s">
        <v>579</v>
      </c>
      <c r="G5" s="5">
        <f>MONTH(Tabla2[[#This Row],[Fecha Acción]])</f>
        <v>2</v>
      </c>
      <c r="I5" s="2">
        <v>3</v>
      </c>
      <c r="J5" s="32">
        <v>25</v>
      </c>
      <c r="K5" s="32">
        <v>8</v>
      </c>
    </row>
    <row r="6" spans="1:11">
      <c r="A6" s="33" t="s">
        <v>573</v>
      </c>
      <c r="B6" s="35">
        <v>4062898</v>
      </c>
      <c r="C6" s="35">
        <v>17</v>
      </c>
      <c r="D6" s="33" t="s">
        <v>52</v>
      </c>
      <c r="E6" s="33" t="s">
        <v>144</v>
      </c>
      <c r="F6" s="33" t="s">
        <v>576</v>
      </c>
      <c r="G6" s="5">
        <f>MONTH(Tabla2[[#This Row],[Fecha Acción]])</f>
        <v>2</v>
      </c>
      <c r="I6" s="2">
        <v>4</v>
      </c>
      <c r="J6" s="32">
        <v>99</v>
      </c>
      <c r="K6" s="32">
        <v>12</v>
      </c>
    </row>
    <row r="7" spans="1:11">
      <c r="A7" s="33" t="s">
        <v>573</v>
      </c>
      <c r="B7" s="35">
        <v>4062898</v>
      </c>
      <c r="C7" s="35">
        <v>17</v>
      </c>
      <c r="D7" s="33" t="s">
        <v>52</v>
      </c>
      <c r="E7" s="33" t="s">
        <v>580</v>
      </c>
      <c r="F7" s="33" t="s">
        <v>64</v>
      </c>
      <c r="G7" s="5">
        <f>MONTH(Tabla2[[#This Row],[Fecha Acción]])</f>
        <v>2</v>
      </c>
      <c r="I7" s="2">
        <v>5</v>
      </c>
      <c r="J7" s="32">
        <v>25</v>
      </c>
      <c r="K7" s="32">
        <v>5</v>
      </c>
    </row>
    <row r="8" spans="1:11">
      <c r="A8" s="33" t="s">
        <v>573</v>
      </c>
      <c r="B8" s="35">
        <v>4062898</v>
      </c>
      <c r="C8" s="35">
        <v>17</v>
      </c>
      <c r="D8" s="33" t="s">
        <v>52</v>
      </c>
      <c r="E8" s="33" t="s">
        <v>581</v>
      </c>
      <c r="F8" s="33" t="s">
        <v>66</v>
      </c>
      <c r="G8" s="5">
        <f>MONTH(Tabla2[[#This Row],[Fecha Acción]])</f>
        <v>2</v>
      </c>
      <c r="I8" s="2">
        <v>6</v>
      </c>
      <c r="J8" s="32">
        <v>30</v>
      </c>
      <c r="K8" s="32">
        <v>2</v>
      </c>
    </row>
    <row r="9" spans="1:11">
      <c r="A9" s="33" t="s">
        <v>573</v>
      </c>
      <c r="B9" s="35">
        <v>4062898</v>
      </c>
      <c r="C9" s="35">
        <v>17</v>
      </c>
      <c r="D9" s="33" t="s">
        <v>52</v>
      </c>
      <c r="E9" s="33" t="s">
        <v>163</v>
      </c>
      <c r="F9" s="33" t="s">
        <v>576</v>
      </c>
      <c r="G9" s="5">
        <f>MONTH(Tabla2[[#This Row],[Fecha Acción]])</f>
        <v>2</v>
      </c>
      <c r="I9" s="2">
        <v>7</v>
      </c>
      <c r="J9" s="32">
        <v>66</v>
      </c>
      <c r="K9" s="32">
        <v>15</v>
      </c>
    </row>
    <row r="10" spans="1:11">
      <c r="A10" s="33" t="s">
        <v>573</v>
      </c>
      <c r="B10" s="35">
        <v>4064845</v>
      </c>
      <c r="C10" s="35">
        <v>1</v>
      </c>
      <c r="D10" s="33" t="s">
        <v>582</v>
      </c>
      <c r="E10" s="33" t="s">
        <v>583</v>
      </c>
      <c r="F10" s="33" t="s">
        <v>53</v>
      </c>
      <c r="G10" s="5">
        <f>MONTH(Tabla2[[#This Row],[Fecha Acción]])</f>
        <v>2</v>
      </c>
      <c r="I10" s="2" t="s">
        <v>18</v>
      </c>
      <c r="J10" s="32">
        <v>263</v>
      </c>
      <c r="K10" s="32">
        <v>44</v>
      </c>
    </row>
    <row r="11" spans="1:11">
      <c r="A11" s="33" t="s">
        <v>573</v>
      </c>
      <c r="B11" s="35">
        <v>4064845</v>
      </c>
      <c r="C11" s="35">
        <v>1</v>
      </c>
      <c r="D11" s="33" t="s">
        <v>582</v>
      </c>
      <c r="E11" s="33" t="s">
        <v>584</v>
      </c>
      <c r="F11" s="33" t="s">
        <v>579</v>
      </c>
      <c r="G11" s="5">
        <f>MONTH(Tabla2[[#This Row],[Fecha Acción]])</f>
        <v>2</v>
      </c>
    </row>
    <row r="12" spans="1:11">
      <c r="A12" s="33" t="s">
        <v>1112</v>
      </c>
      <c r="B12" s="35">
        <v>4064845</v>
      </c>
      <c r="C12" s="35">
        <v>1</v>
      </c>
      <c r="D12" s="33" t="s">
        <v>582</v>
      </c>
      <c r="E12" s="33" t="s">
        <v>585</v>
      </c>
      <c r="F12" s="33" t="s">
        <v>66</v>
      </c>
      <c r="G12" s="34">
        <f>MONTH(Tabla2[[#This Row],[Fecha Acción]])</f>
        <v>3</v>
      </c>
    </row>
    <row r="13" spans="1:11">
      <c r="A13" s="33" t="s">
        <v>1112</v>
      </c>
      <c r="B13" s="35">
        <v>4064845</v>
      </c>
      <c r="C13" s="35">
        <v>1</v>
      </c>
      <c r="D13" s="33" t="s">
        <v>582</v>
      </c>
      <c r="E13" s="33" t="s">
        <v>392</v>
      </c>
      <c r="F13" s="33" t="s">
        <v>576</v>
      </c>
      <c r="G13" s="34">
        <f>MONTH(Tabla2[[#This Row],[Fecha Acción]])</f>
        <v>3</v>
      </c>
    </row>
    <row r="14" spans="1:11">
      <c r="A14" s="33" t="s">
        <v>1112</v>
      </c>
      <c r="B14" s="35">
        <v>4078389</v>
      </c>
      <c r="C14" s="35">
        <v>2</v>
      </c>
      <c r="D14" s="33" t="s">
        <v>586</v>
      </c>
      <c r="E14" s="33" t="s">
        <v>587</v>
      </c>
      <c r="F14" s="33" t="s">
        <v>53</v>
      </c>
      <c r="G14" s="34">
        <f>MONTH(Tabla2[[#This Row],[Fecha Acción]])</f>
        <v>3</v>
      </c>
    </row>
    <row r="15" spans="1:11">
      <c r="A15" s="33" t="s">
        <v>1112</v>
      </c>
      <c r="B15" s="35">
        <v>4078389</v>
      </c>
      <c r="C15" s="35">
        <v>2</v>
      </c>
      <c r="D15" s="33" t="s">
        <v>586</v>
      </c>
      <c r="E15" s="33" t="s">
        <v>588</v>
      </c>
      <c r="F15" s="33" t="s">
        <v>66</v>
      </c>
      <c r="G15" s="34">
        <f>MONTH(Tabla2[[#This Row],[Fecha Acción]])</f>
        <v>3</v>
      </c>
    </row>
    <row r="16" spans="1:11">
      <c r="A16" s="33" t="s">
        <v>1112</v>
      </c>
      <c r="B16" s="35">
        <v>4078389</v>
      </c>
      <c r="C16" s="35">
        <v>2</v>
      </c>
      <c r="D16" s="33" t="s">
        <v>586</v>
      </c>
      <c r="E16" s="33" t="s">
        <v>589</v>
      </c>
      <c r="F16" s="33" t="s">
        <v>579</v>
      </c>
      <c r="G16" s="34">
        <f>MONTH(Tabla2[[#This Row],[Fecha Acción]])</f>
        <v>3</v>
      </c>
    </row>
    <row r="17" spans="1:7">
      <c r="A17" s="33" t="s">
        <v>1112</v>
      </c>
      <c r="B17" s="35">
        <v>4085800</v>
      </c>
      <c r="C17" s="35">
        <v>5</v>
      </c>
      <c r="D17" s="33" t="s">
        <v>1113</v>
      </c>
      <c r="E17" s="33" t="s">
        <v>1114</v>
      </c>
      <c r="F17" s="33" t="s">
        <v>53</v>
      </c>
      <c r="G17" s="34">
        <f>MONTH(Tabla2[[#This Row],[Fecha Acción]])</f>
        <v>3</v>
      </c>
    </row>
    <row r="18" spans="1:7">
      <c r="A18" s="33" t="s">
        <v>1112</v>
      </c>
      <c r="B18" s="35">
        <v>4085800</v>
      </c>
      <c r="C18" s="35">
        <v>5</v>
      </c>
      <c r="D18" s="33" t="s">
        <v>1113</v>
      </c>
      <c r="E18" s="33" t="s">
        <v>1115</v>
      </c>
      <c r="F18" s="33" t="s">
        <v>579</v>
      </c>
      <c r="G18" s="34">
        <f>MONTH(Tabla2[[#This Row],[Fecha Acción]])</f>
        <v>3</v>
      </c>
    </row>
    <row r="19" spans="1:7">
      <c r="A19" s="33" t="s">
        <v>1112</v>
      </c>
      <c r="B19" s="35">
        <v>4085800</v>
      </c>
      <c r="C19" s="35">
        <v>5</v>
      </c>
      <c r="D19" s="33" t="s">
        <v>1113</v>
      </c>
      <c r="E19" s="33" t="s">
        <v>1116</v>
      </c>
      <c r="F19" s="33" t="s">
        <v>576</v>
      </c>
      <c r="G19" s="34">
        <f>MONTH(Tabla2[[#This Row],[Fecha Acción]])</f>
        <v>3</v>
      </c>
    </row>
    <row r="20" spans="1:7">
      <c r="A20" s="33" t="s">
        <v>1112</v>
      </c>
      <c r="B20" s="35">
        <v>4085849</v>
      </c>
      <c r="C20" s="35">
        <v>5</v>
      </c>
      <c r="D20" s="33" t="s">
        <v>1113</v>
      </c>
      <c r="E20" s="33" t="s">
        <v>1117</v>
      </c>
      <c r="F20" s="33" t="s">
        <v>53</v>
      </c>
      <c r="G20" s="34">
        <f>MONTH(Tabla2[[#This Row],[Fecha Acción]])</f>
        <v>3</v>
      </c>
    </row>
    <row r="21" spans="1:7">
      <c r="A21" s="33" t="s">
        <v>1112</v>
      </c>
      <c r="B21" s="35">
        <v>4085849</v>
      </c>
      <c r="C21" s="35">
        <v>5</v>
      </c>
      <c r="D21" s="33" t="s">
        <v>1113</v>
      </c>
      <c r="E21" s="33" t="s">
        <v>1118</v>
      </c>
      <c r="F21" s="33" t="s">
        <v>579</v>
      </c>
      <c r="G21" s="34">
        <f>MONTH(Tabla2[[#This Row],[Fecha Acción]])</f>
        <v>3</v>
      </c>
    </row>
    <row r="22" spans="1:7">
      <c r="A22" s="33" t="s">
        <v>1112</v>
      </c>
      <c r="B22" s="35">
        <v>4085849</v>
      </c>
      <c r="C22" s="35">
        <v>5</v>
      </c>
      <c r="D22" s="33" t="s">
        <v>1113</v>
      </c>
      <c r="E22" s="33" t="s">
        <v>1119</v>
      </c>
      <c r="F22" s="33" t="s">
        <v>576</v>
      </c>
      <c r="G22" s="34">
        <f>MONTH(Tabla2[[#This Row],[Fecha Acción]])</f>
        <v>3</v>
      </c>
    </row>
    <row r="23" spans="1:7">
      <c r="A23" s="33" t="s">
        <v>1112</v>
      </c>
      <c r="B23" s="35">
        <v>4085864</v>
      </c>
      <c r="C23" s="35">
        <v>5</v>
      </c>
      <c r="D23" s="33" t="s">
        <v>1120</v>
      </c>
      <c r="E23" s="33" t="s">
        <v>1121</v>
      </c>
      <c r="F23" s="33" t="s">
        <v>53</v>
      </c>
      <c r="G23" s="34">
        <f>MONTH(Tabla2[[#This Row],[Fecha Acción]])</f>
        <v>3</v>
      </c>
    </row>
    <row r="24" spans="1:7">
      <c r="A24" s="33" t="s">
        <v>1112</v>
      </c>
      <c r="B24" s="35">
        <v>4085864</v>
      </c>
      <c r="C24" s="35">
        <v>5</v>
      </c>
      <c r="D24" s="33" t="s">
        <v>1120</v>
      </c>
      <c r="E24" s="33" t="s">
        <v>1122</v>
      </c>
      <c r="F24" s="33" t="s">
        <v>579</v>
      </c>
      <c r="G24" s="34">
        <f>MONTH(Tabla2[[#This Row],[Fecha Acción]])</f>
        <v>3</v>
      </c>
    </row>
    <row r="25" spans="1:7">
      <c r="A25" s="33" t="s">
        <v>1112</v>
      </c>
      <c r="B25" s="35">
        <v>4085864</v>
      </c>
      <c r="C25" s="35">
        <v>5</v>
      </c>
      <c r="D25" s="33" t="s">
        <v>1120</v>
      </c>
      <c r="E25" s="33" t="s">
        <v>1123</v>
      </c>
      <c r="F25" s="33" t="s">
        <v>576</v>
      </c>
      <c r="G25" s="34">
        <f>MONTH(Tabla2[[#This Row],[Fecha Acción]])</f>
        <v>3</v>
      </c>
    </row>
    <row r="26" spans="1:7">
      <c r="A26" s="33" t="s">
        <v>1112</v>
      </c>
      <c r="B26" s="35">
        <v>4085868</v>
      </c>
      <c r="C26" s="35">
        <v>5</v>
      </c>
      <c r="D26" s="33" t="s">
        <v>1120</v>
      </c>
      <c r="E26" s="33" t="s">
        <v>1124</v>
      </c>
      <c r="F26" s="33" t="s">
        <v>53</v>
      </c>
      <c r="G26" s="34">
        <f>MONTH(Tabla2[[#This Row],[Fecha Acción]])</f>
        <v>3</v>
      </c>
    </row>
    <row r="27" spans="1:7">
      <c r="A27" s="33" t="s">
        <v>1112</v>
      </c>
      <c r="B27" s="35">
        <v>4085868</v>
      </c>
      <c r="C27" s="35">
        <v>5</v>
      </c>
      <c r="D27" s="33" t="s">
        <v>1120</v>
      </c>
      <c r="E27" s="33" t="s">
        <v>1125</v>
      </c>
      <c r="F27" s="33" t="s">
        <v>579</v>
      </c>
      <c r="G27" s="34">
        <f>MONTH(Tabla2[[#This Row],[Fecha Acción]])</f>
        <v>3</v>
      </c>
    </row>
    <row r="28" spans="1:7">
      <c r="A28" s="33" t="s">
        <v>1112</v>
      </c>
      <c r="B28" s="35">
        <v>4085868</v>
      </c>
      <c r="C28" s="35">
        <v>5</v>
      </c>
      <c r="D28" s="33" t="s">
        <v>1120</v>
      </c>
      <c r="E28" s="33" t="s">
        <v>1126</v>
      </c>
      <c r="F28" s="33" t="s">
        <v>576</v>
      </c>
      <c r="G28" s="34">
        <f>MONTH(Tabla2[[#This Row],[Fecha Acción]])</f>
        <v>3</v>
      </c>
    </row>
    <row r="29" spans="1:7">
      <c r="A29" s="33" t="s">
        <v>1112</v>
      </c>
      <c r="B29" s="35">
        <v>4088990</v>
      </c>
      <c r="C29" s="35">
        <v>1</v>
      </c>
      <c r="D29" s="33" t="s">
        <v>582</v>
      </c>
      <c r="E29" s="33" t="s">
        <v>2523</v>
      </c>
      <c r="F29" s="33" t="s">
        <v>53</v>
      </c>
      <c r="G29" s="34">
        <f>MONTH(Tabla2[[#This Row],[Fecha Acción]])</f>
        <v>3</v>
      </c>
    </row>
    <row r="30" spans="1:7">
      <c r="A30" s="33" t="s">
        <v>1112</v>
      </c>
      <c r="B30" s="35">
        <v>4088990</v>
      </c>
      <c r="C30" s="35">
        <v>1</v>
      </c>
      <c r="D30" s="33" t="s">
        <v>582</v>
      </c>
      <c r="E30" s="33" t="s">
        <v>2524</v>
      </c>
      <c r="F30" s="33" t="s">
        <v>579</v>
      </c>
      <c r="G30" s="34">
        <f>MONTH(Tabla2[[#This Row],[Fecha Acción]])</f>
        <v>3</v>
      </c>
    </row>
    <row r="31" spans="1:7">
      <c r="A31" s="33" t="s">
        <v>1112</v>
      </c>
      <c r="B31" s="35">
        <v>4095455</v>
      </c>
      <c r="C31" s="35">
        <v>1</v>
      </c>
      <c r="D31" s="33" t="s">
        <v>2525</v>
      </c>
      <c r="E31" s="33" t="s">
        <v>2526</v>
      </c>
      <c r="F31" s="33" t="s">
        <v>53</v>
      </c>
      <c r="G31" s="34">
        <f>MONTH(Tabla2[[#This Row],[Fecha Acción]])</f>
        <v>3</v>
      </c>
    </row>
    <row r="32" spans="1:7">
      <c r="A32" s="33" t="s">
        <v>1112</v>
      </c>
      <c r="B32" s="35">
        <v>4095455</v>
      </c>
      <c r="C32" s="35">
        <v>1</v>
      </c>
      <c r="D32" s="33" t="s">
        <v>2525</v>
      </c>
      <c r="E32" s="33" t="s">
        <v>2527</v>
      </c>
      <c r="F32" s="33" t="s">
        <v>66</v>
      </c>
      <c r="G32" s="34">
        <f>MONTH(Tabla2[[#This Row],[Fecha Acción]])</f>
        <v>3</v>
      </c>
    </row>
    <row r="33" spans="1:7">
      <c r="A33" s="33" t="s">
        <v>1112</v>
      </c>
      <c r="B33" s="35">
        <v>4095455</v>
      </c>
      <c r="C33" s="35">
        <v>1</v>
      </c>
      <c r="D33" s="33" t="s">
        <v>2525</v>
      </c>
      <c r="E33" s="33" t="s">
        <v>2528</v>
      </c>
      <c r="F33" s="33" t="s">
        <v>579</v>
      </c>
      <c r="G33" s="34">
        <f>MONTH(Tabla2[[#This Row],[Fecha Acción]])</f>
        <v>3</v>
      </c>
    </row>
    <row r="34" spans="1:7">
      <c r="A34" s="33" t="s">
        <v>1112</v>
      </c>
      <c r="B34" s="35">
        <v>4095533</v>
      </c>
      <c r="C34" s="35">
        <v>1</v>
      </c>
      <c r="D34" s="33" t="s">
        <v>2529</v>
      </c>
      <c r="E34" s="33" t="s">
        <v>2530</v>
      </c>
      <c r="F34" s="33" t="s">
        <v>53</v>
      </c>
      <c r="G34" s="34">
        <f>MONTH(Tabla2[[#This Row],[Fecha Acción]])</f>
        <v>3</v>
      </c>
    </row>
    <row r="35" spans="1:7">
      <c r="A35" s="33" t="s">
        <v>1112</v>
      </c>
      <c r="B35" s="35">
        <v>4095533</v>
      </c>
      <c r="C35" s="35">
        <v>1</v>
      </c>
      <c r="D35" s="33" t="s">
        <v>2529</v>
      </c>
      <c r="E35" s="33" t="s">
        <v>2531</v>
      </c>
      <c r="F35" s="33" t="s">
        <v>66</v>
      </c>
      <c r="G35" s="34">
        <f>MONTH(Tabla2[[#This Row],[Fecha Acción]])</f>
        <v>3</v>
      </c>
    </row>
    <row r="36" spans="1:7">
      <c r="A36" s="33" t="s">
        <v>1112</v>
      </c>
      <c r="B36" s="35">
        <v>4095533</v>
      </c>
      <c r="C36" s="35">
        <v>1</v>
      </c>
      <c r="D36" s="33" t="s">
        <v>2529</v>
      </c>
      <c r="E36" s="33" t="s">
        <v>2532</v>
      </c>
      <c r="F36" s="33" t="s">
        <v>579</v>
      </c>
      <c r="G36" s="34">
        <f>MONTH(Tabla2[[#This Row],[Fecha Acción]])</f>
        <v>3</v>
      </c>
    </row>
    <row r="37" spans="1:7">
      <c r="A37" s="33" t="s">
        <v>1112</v>
      </c>
      <c r="B37" s="35">
        <v>4095455</v>
      </c>
      <c r="C37" s="35">
        <v>1</v>
      </c>
      <c r="D37" s="33" t="s">
        <v>2525</v>
      </c>
      <c r="E37" s="33" t="s">
        <v>2533</v>
      </c>
      <c r="F37" s="33" t="s">
        <v>66</v>
      </c>
      <c r="G37" s="34">
        <f>MONTH(Tabla2[[#This Row],[Fecha Acción]])</f>
        <v>4</v>
      </c>
    </row>
    <row r="38" spans="1:7">
      <c r="A38" s="33" t="s">
        <v>1112</v>
      </c>
      <c r="B38" s="35">
        <v>4095455</v>
      </c>
      <c r="C38" s="35">
        <v>1</v>
      </c>
      <c r="D38" s="33" t="s">
        <v>2525</v>
      </c>
      <c r="E38" s="33" t="s">
        <v>1779</v>
      </c>
      <c r="F38" s="33" t="s">
        <v>576</v>
      </c>
      <c r="G38" s="34">
        <f>MONTH(Tabla2[[#This Row],[Fecha Acción]])</f>
        <v>4</v>
      </c>
    </row>
    <row r="39" spans="1:7">
      <c r="A39" s="33" t="s">
        <v>1112</v>
      </c>
      <c r="B39" s="35">
        <v>4095533</v>
      </c>
      <c r="C39" s="35">
        <v>1</v>
      </c>
      <c r="D39" s="33" t="s">
        <v>2529</v>
      </c>
      <c r="E39" s="33" t="s">
        <v>2534</v>
      </c>
      <c r="F39" s="33" t="s">
        <v>66</v>
      </c>
      <c r="G39" s="34">
        <f>MONTH(Tabla2[[#This Row],[Fecha Acción]])</f>
        <v>4</v>
      </c>
    </row>
    <row r="40" spans="1:7">
      <c r="A40" s="33" t="s">
        <v>1112</v>
      </c>
      <c r="B40" s="35">
        <v>4095533</v>
      </c>
      <c r="C40" s="35">
        <v>1</v>
      </c>
      <c r="D40" s="33" t="s">
        <v>2529</v>
      </c>
      <c r="E40" s="33" t="s">
        <v>1785</v>
      </c>
      <c r="F40" s="33" t="s">
        <v>576</v>
      </c>
      <c r="G40" s="34">
        <f>MONTH(Tabla2[[#This Row],[Fecha Acción]])</f>
        <v>4</v>
      </c>
    </row>
    <row r="41" spans="1:7">
      <c r="A41" s="33" t="s">
        <v>1112</v>
      </c>
      <c r="B41" s="35">
        <v>4102469</v>
      </c>
      <c r="C41" s="35">
        <v>10</v>
      </c>
      <c r="D41" s="33" t="s">
        <v>52</v>
      </c>
      <c r="E41" s="33" t="s">
        <v>3201</v>
      </c>
      <c r="F41" s="33" t="s">
        <v>53</v>
      </c>
      <c r="G41" s="34">
        <f>MONTH(Tabla2[[#This Row],[Fecha Acción]])</f>
        <v>4</v>
      </c>
    </row>
    <row r="42" spans="1:7">
      <c r="A42" s="33" t="s">
        <v>1112</v>
      </c>
      <c r="B42" s="35">
        <v>4102469</v>
      </c>
      <c r="C42" s="35">
        <v>10</v>
      </c>
      <c r="D42" s="33" t="s">
        <v>52</v>
      </c>
      <c r="E42" s="33" t="s">
        <v>3202</v>
      </c>
      <c r="F42" s="33" t="s">
        <v>579</v>
      </c>
      <c r="G42" s="34">
        <f>MONTH(Tabla2[[#This Row],[Fecha Acción]])</f>
        <v>4</v>
      </c>
    </row>
    <row r="43" spans="1:7">
      <c r="A43" s="33" t="s">
        <v>1112</v>
      </c>
      <c r="B43" s="35">
        <v>4102469</v>
      </c>
      <c r="C43" s="35">
        <v>10</v>
      </c>
      <c r="D43" s="33" t="s">
        <v>52</v>
      </c>
      <c r="E43" s="33" t="s">
        <v>3203</v>
      </c>
      <c r="F43" s="33" t="s">
        <v>64</v>
      </c>
      <c r="G43" s="34">
        <f>MONTH(Tabla2[[#This Row],[Fecha Acción]])</f>
        <v>4</v>
      </c>
    </row>
    <row r="44" spans="1:7">
      <c r="A44" s="33" t="s">
        <v>1112</v>
      </c>
      <c r="B44" s="35">
        <v>4102469</v>
      </c>
      <c r="C44" s="35">
        <v>10</v>
      </c>
      <c r="D44" s="33" t="s">
        <v>52</v>
      </c>
      <c r="E44" s="33" t="s">
        <v>2843</v>
      </c>
      <c r="F44" s="33" t="s">
        <v>576</v>
      </c>
      <c r="G44" s="34">
        <f>MONTH(Tabla2[[#This Row],[Fecha Acción]])</f>
        <v>4</v>
      </c>
    </row>
    <row r="45" spans="1:7">
      <c r="A45" s="33" t="s">
        <v>1112</v>
      </c>
      <c r="B45" s="35">
        <v>4102969</v>
      </c>
      <c r="C45" s="35">
        <v>47</v>
      </c>
      <c r="D45" s="33" t="s">
        <v>3204</v>
      </c>
      <c r="E45" s="33" t="s">
        <v>3205</v>
      </c>
      <c r="F45" s="33" t="s">
        <v>53</v>
      </c>
      <c r="G45" s="34">
        <f>MONTH(Tabla2[[#This Row],[Fecha Acción]])</f>
        <v>4</v>
      </c>
    </row>
    <row r="46" spans="1:7">
      <c r="A46" s="33" t="s">
        <v>1112</v>
      </c>
      <c r="B46" s="35">
        <v>4102969</v>
      </c>
      <c r="C46" s="35">
        <v>47</v>
      </c>
      <c r="D46" s="33" t="s">
        <v>3204</v>
      </c>
      <c r="E46" s="33" t="s">
        <v>3206</v>
      </c>
      <c r="F46" s="33" t="s">
        <v>579</v>
      </c>
      <c r="G46" s="34">
        <f>MONTH(Tabla2[[#This Row],[Fecha Acción]])</f>
        <v>4</v>
      </c>
    </row>
    <row r="47" spans="1:7">
      <c r="A47" s="33" t="s">
        <v>1112</v>
      </c>
      <c r="B47" s="35">
        <v>4102969</v>
      </c>
      <c r="C47" s="35">
        <v>47</v>
      </c>
      <c r="D47" s="33" t="s">
        <v>3204</v>
      </c>
      <c r="E47" s="33" t="s">
        <v>2964</v>
      </c>
      <c r="F47" s="33" t="s">
        <v>576</v>
      </c>
      <c r="G47" s="34">
        <f>MONTH(Tabla2[[#This Row],[Fecha Acción]])</f>
        <v>4</v>
      </c>
    </row>
    <row r="48" spans="1:7">
      <c r="A48" s="33" t="s">
        <v>1112</v>
      </c>
      <c r="B48" s="35">
        <v>4097412</v>
      </c>
      <c r="C48" s="35">
        <v>30</v>
      </c>
      <c r="D48" s="33" t="s">
        <v>3207</v>
      </c>
      <c r="E48" s="33" t="s">
        <v>3208</v>
      </c>
      <c r="F48" s="33" t="s">
        <v>64</v>
      </c>
      <c r="G48" s="34">
        <f>MONTH(Tabla2[[#This Row],[Fecha Acción]])</f>
        <v>4</v>
      </c>
    </row>
    <row r="49" spans="1:7">
      <c r="A49" s="33" t="s">
        <v>1112</v>
      </c>
      <c r="B49" s="35">
        <v>4097412</v>
      </c>
      <c r="C49" s="35">
        <v>30</v>
      </c>
      <c r="D49" s="33" t="s">
        <v>3207</v>
      </c>
      <c r="E49" s="33" t="s">
        <v>3209</v>
      </c>
      <c r="F49" s="33" t="s">
        <v>66</v>
      </c>
      <c r="G49" s="34">
        <f>MONTH(Tabla2[[#This Row],[Fecha Acción]])</f>
        <v>4</v>
      </c>
    </row>
    <row r="50" spans="1:7">
      <c r="A50" s="33" t="s">
        <v>1112</v>
      </c>
      <c r="B50" s="35">
        <v>4097412</v>
      </c>
      <c r="C50" s="35">
        <v>30</v>
      </c>
      <c r="D50" s="33" t="s">
        <v>3207</v>
      </c>
      <c r="E50" s="33" t="s">
        <v>3121</v>
      </c>
      <c r="F50" s="33" t="s">
        <v>576</v>
      </c>
      <c r="G50" s="34">
        <f>MONTH(Tabla2[[#This Row],[Fecha Acción]])</f>
        <v>4</v>
      </c>
    </row>
    <row r="51" spans="1:7">
      <c r="A51" s="33" t="s">
        <v>1112</v>
      </c>
      <c r="B51" s="35">
        <v>4097412</v>
      </c>
      <c r="C51" s="35">
        <v>30</v>
      </c>
      <c r="D51" s="33" t="s">
        <v>3207</v>
      </c>
      <c r="E51" s="33" t="s">
        <v>3210</v>
      </c>
      <c r="F51" s="33" t="s">
        <v>64</v>
      </c>
      <c r="G51" s="34">
        <f>MONTH(Tabla2[[#This Row],[Fecha Acción]])</f>
        <v>4</v>
      </c>
    </row>
    <row r="52" spans="1:7">
      <c r="A52" s="33" t="s">
        <v>1112</v>
      </c>
      <c r="B52" s="35">
        <v>4097412</v>
      </c>
      <c r="C52" s="35">
        <v>30</v>
      </c>
      <c r="D52" s="33" t="s">
        <v>3207</v>
      </c>
      <c r="E52" s="33" t="s">
        <v>3211</v>
      </c>
      <c r="F52" s="33" t="s">
        <v>576</v>
      </c>
      <c r="G52" s="34">
        <f>MONTH(Tabla2[[#This Row],[Fecha Acción]])</f>
        <v>4</v>
      </c>
    </row>
    <row r="53" spans="1:7">
      <c r="A53" s="33" t="s">
        <v>1112</v>
      </c>
      <c r="B53" s="35">
        <v>4104217</v>
      </c>
      <c r="C53" s="35">
        <v>30</v>
      </c>
      <c r="D53" s="33" t="s">
        <v>3207</v>
      </c>
      <c r="E53" s="33" t="s">
        <v>3212</v>
      </c>
      <c r="F53" s="33" t="s">
        <v>53</v>
      </c>
      <c r="G53" s="34">
        <f>MONTH(Tabla2[[#This Row],[Fecha Acción]])</f>
        <v>4</v>
      </c>
    </row>
    <row r="54" spans="1:7">
      <c r="A54" s="33" t="s">
        <v>1112</v>
      </c>
      <c r="B54" s="35">
        <v>4104217</v>
      </c>
      <c r="C54" s="35">
        <v>30</v>
      </c>
      <c r="D54" s="33" t="s">
        <v>3207</v>
      </c>
      <c r="E54" s="33" t="s">
        <v>3213</v>
      </c>
      <c r="F54" s="33" t="s">
        <v>579</v>
      </c>
      <c r="G54" s="34">
        <f>MONTH(Tabla2[[#This Row],[Fecha Acción]])</f>
        <v>4</v>
      </c>
    </row>
    <row r="55" spans="1:7">
      <c r="A55" s="33" t="s">
        <v>1112</v>
      </c>
      <c r="B55" s="35">
        <v>4110678</v>
      </c>
      <c r="C55" s="35">
        <v>2</v>
      </c>
      <c r="D55" s="33" t="s">
        <v>4402</v>
      </c>
      <c r="E55" s="33" t="s">
        <v>4403</v>
      </c>
      <c r="F55" s="33" t="s">
        <v>53</v>
      </c>
      <c r="G55" s="34">
        <f>MONTH(Tabla2[[#This Row],[Fecha Acción]])</f>
        <v>4</v>
      </c>
    </row>
    <row r="56" spans="1:7">
      <c r="A56" s="33" t="s">
        <v>1112</v>
      </c>
      <c r="B56" s="35">
        <v>4110678</v>
      </c>
      <c r="C56" s="35">
        <v>2</v>
      </c>
      <c r="D56" s="33" t="s">
        <v>4402</v>
      </c>
      <c r="E56" s="33" t="s">
        <v>4404</v>
      </c>
      <c r="F56" s="33" t="s">
        <v>579</v>
      </c>
      <c r="G56" s="34">
        <f>MONTH(Tabla2[[#This Row],[Fecha Acción]])</f>
        <v>4</v>
      </c>
    </row>
    <row r="57" spans="1:7">
      <c r="A57" s="33" t="s">
        <v>1112</v>
      </c>
      <c r="B57" s="35">
        <v>4110678</v>
      </c>
      <c r="C57" s="35">
        <v>2</v>
      </c>
      <c r="D57" s="33" t="s">
        <v>4402</v>
      </c>
      <c r="E57" s="33" t="s">
        <v>4405</v>
      </c>
      <c r="F57" s="33" t="s">
        <v>576</v>
      </c>
      <c r="G57" s="34">
        <f>MONTH(Tabla2[[#This Row],[Fecha Acción]])</f>
        <v>4</v>
      </c>
    </row>
    <row r="58" spans="1:7">
      <c r="A58" s="33" t="s">
        <v>1112</v>
      </c>
      <c r="B58" s="35">
        <v>4112161</v>
      </c>
      <c r="C58" s="35">
        <v>3</v>
      </c>
      <c r="D58" s="33" t="s">
        <v>4402</v>
      </c>
      <c r="E58" s="33" t="s">
        <v>4406</v>
      </c>
      <c r="F58" s="33" t="s">
        <v>53</v>
      </c>
      <c r="G58" s="34">
        <f>MONTH(Tabla2[[#This Row],[Fecha Acción]])</f>
        <v>4</v>
      </c>
    </row>
    <row r="59" spans="1:7">
      <c r="A59" s="33" t="s">
        <v>1112</v>
      </c>
      <c r="B59" s="35">
        <v>4112161</v>
      </c>
      <c r="C59" s="35">
        <v>3</v>
      </c>
      <c r="D59" s="33" t="s">
        <v>4402</v>
      </c>
      <c r="E59" s="33" t="s">
        <v>4407</v>
      </c>
      <c r="F59" s="33" t="s">
        <v>579</v>
      </c>
      <c r="G59" s="34">
        <f>MONTH(Tabla2[[#This Row],[Fecha Acción]])</f>
        <v>4</v>
      </c>
    </row>
    <row r="60" spans="1:7">
      <c r="A60" s="33" t="s">
        <v>1112</v>
      </c>
      <c r="B60" s="35">
        <v>4112161</v>
      </c>
      <c r="C60" s="35">
        <v>3</v>
      </c>
      <c r="D60" s="33" t="s">
        <v>4402</v>
      </c>
      <c r="E60" s="33" t="s">
        <v>4408</v>
      </c>
      <c r="F60" s="33" t="s">
        <v>576</v>
      </c>
      <c r="G60" s="34">
        <f>MONTH(Tabla2[[#This Row],[Fecha Acción]])</f>
        <v>4</v>
      </c>
    </row>
    <row r="61" spans="1:7">
      <c r="A61" s="33" t="s">
        <v>1112</v>
      </c>
      <c r="B61" s="35">
        <v>4112177</v>
      </c>
      <c r="C61" s="35">
        <v>1</v>
      </c>
      <c r="D61" s="33" t="s">
        <v>4402</v>
      </c>
      <c r="E61" s="33" t="s">
        <v>4409</v>
      </c>
      <c r="F61" s="33" t="s">
        <v>53</v>
      </c>
      <c r="G61" s="34">
        <f>MONTH(Tabla2[[#This Row],[Fecha Acción]])</f>
        <v>4</v>
      </c>
    </row>
    <row r="62" spans="1:7">
      <c r="A62" s="33" t="s">
        <v>1112</v>
      </c>
      <c r="B62" s="35">
        <v>4112177</v>
      </c>
      <c r="C62" s="35">
        <v>1</v>
      </c>
      <c r="D62" s="33" t="s">
        <v>4402</v>
      </c>
      <c r="E62" s="33" t="s">
        <v>4410</v>
      </c>
      <c r="F62" s="33" t="s">
        <v>579</v>
      </c>
      <c r="G62" s="34">
        <f>MONTH(Tabla2[[#This Row],[Fecha Acción]])</f>
        <v>4</v>
      </c>
    </row>
    <row r="63" spans="1:7">
      <c r="A63" s="33" t="s">
        <v>1112</v>
      </c>
      <c r="B63" s="35">
        <v>4112177</v>
      </c>
      <c r="C63" s="35">
        <v>1</v>
      </c>
      <c r="D63" s="33" t="s">
        <v>4402</v>
      </c>
      <c r="E63" s="33" t="s">
        <v>4411</v>
      </c>
      <c r="F63" s="33" t="s">
        <v>64</v>
      </c>
      <c r="G63" s="34">
        <f>MONTH(Tabla2[[#This Row],[Fecha Acción]])</f>
        <v>4</v>
      </c>
    </row>
    <row r="64" spans="1:7">
      <c r="A64" s="33" t="s">
        <v>1112</v>
      </c>
      <c r="B64" s="35">
        <v>4112177</v>
      </c>
      <c r="C64" s="35">
        <v>1</v>
      </c>
      <c r="D64" s="33" t="s">
        <v>4402</v>
      </c>
      <c r="E64" s="33" t="s">
        <v>4412</v>
      </c>
      <c r="F64" s="33" t="s">
        <v>576</v>
      </c>
      <c r="G64" s="34">
        <f>MONTH(Tabla2[[#This Row],[Fecha Acción]])</f>
        <v>4</v>
      </c>
    </row>
    <row r="65" spans="1:7">
      <c r="A65" s="33" t="s">
        <v>1112</v>
      </c>
      <c r="B65" s="35">
        <v>4112181</v>
      </c>
      <c r="C65" s="35">
        <v>1</v>
      </c>
      <c r="D65" s="33" t="s">
        <v>4402</v>
      </c>
      <c r="E65" s="33" t="s">
        <v>4413</v>
      </c>
      <c r="F65" s="33" t="s">
        <v>53</v>
      </c>
      <c r="G65" s="34">
        <f>MONTH(Tabla2[[#This Row],[Fecha Acción]])</f>
        <v>4</v>
      </c>
    </row>
    <row r="66" spans="1:7">
      <c r="A66" s="33" t="s">
        <v>1112</v>
      </c>
      <c r="B66" s="35">
        <v>4112181</v>
      </c>
      <c r="C66" s="35">
        <v>1</v>
      </c>
      <c r="D66" s="33" t="s">
        <v>4402</v>
      </c>
      <c r="E66" s="33" t="s">
        <v>4414</v>
      </c>
      <c r="F66" s="33" t="s">
        <v>579</v>
      </c>
      <c r="G66" s="34">
        <f>MONTH(Tabla2[[#This Row],[Fecha Acción]])</f>
        <v>4</v>
      </c>
    </row>
    <row r="67" spans="1:7">
      <c r="A67" s="33" t="s">
        <v>1112</v>
      </c>
      <c r="B67" s="35">
        <v>4112181</v>
      </c>
      <c r="C67" s="35">
        <v>1</v>
      </c>
      <c r="D67" s="33" t="s">
        <v>4402</v>
      </c>
      <c r="E67" s="33" t="s">
        <v>4415</v>
      </c>
      <c r="F67" s="33" t="s">
        <v>64</v>
      </c>
      <c r="G67" s="34">
        <f>MONTH(Tabla2[[#This Row],[Fecha Acción]])</f>
        <v>4</v>
      </c>
    </row>
    <row r="68" spans="1:7">
      <c r="A68" s="33" t="s">
        <v>1112</v>
      </c>
      <c r="B68" s="35">
        <v>4112181</v>
      </c>
      <c r="C68" s="35">
        <v>1</v>
      </c>
      <c r="D68" s="33" t="s">
        <v>4402</v>
      </c>
      <c r="E68" s="33" t="s">
        <v>4416</v>
      </c>
      <c r="F68" s="33" t="s">
        <v>576</v>
      </c>
      <c r="G68" s="34">
        <f>MONTH(Tabla2[[#This Row],[Fecha Acción]])</f>
        <v>4</v>
      </c>
    </row>
    <row r="69" spans="1:7">
      <c r="A69" s="33" t="s">
        <v>1112</v>
      </c>
      <c r="B69" s="35">
        <v>4112188</v>
      </c>
      <c r="C69" s="35">
        <v>1</v>
      </c>
      <c r="D69" s="33" t="s">
        <v>4402</v>
      </c>
      <c r="E69" s="33" t="s">
        <v>4417</v>
      </c>
      <c r="F69" s="33" t="s">
        <v>53</v>
      </c>
      <c r="G69" s="34">
        <f>MONTH(Tabla2[[#This Row],[Fecha Acción]])</f>
        <v>4</v>
      </c>
    </row>
    <row r="70" spans="1:7">
      <c r="A70" s="33" t="s">
        <v>1112</v>
      </c>
      <c r="B70" s="35">
        <v>4112188</v>
      </c>
      <c r="C70" s="35">
        <v>1</v>
      </c>
      <c r="D70" s="33" t="s">
        <v>4402</v>
      </c>
      <c r="E70" s="33" t="s">
        <v>4418</v>
      </c>
      <c r="F70" s="33" t="s">
        <v>579</v>
      </c>
      <c r="G70" s="34">
        <f>MONTH(Tabla2[[#This Row],[Fecha Acción]])</f>
        <v>4</v>
      </c>
    </row>
    <row r="71" spans="1:7">
      <c r="A71" s="33" t="s">
        <v>1112</v>
      </c>
      <c r="B71" s="35">
        <v>4112188</v>
      </c>
      <c r="C71" s="35">
        <v>1</v>
      </c>
      <c r="D71" s="33" t="s">
        <v>4402</v>
      </c>
      <c r="E71" s="33" t="s">
        <v>4419</v>
      </c>
      <c r="F71" s="33" t="s">
        <v>64</v>
      </c>
      <c r="G71" s="34">
        <f>MONTH(Tabla2[[#This Row],[Fecha Acción]])</f>
        <v>4</v>
      </c>
    </row>
    <row r="72" spans="1:7">
      <c r="A72" s="33" t="s">
        <v>1112</v>
      </c>
      <c r="B72" s="35">
        <v>4112188</v>
      </c>
      <c r="C72" s="35">
        <v>1</v>
      </c>
      <c r="D72" s="33" t="s">
        <v>4402</v>
      </c>
      <c r="E72" s="33" t="s">
        <v>4420</v>
      </c>
      <c r="F72" s="33" t="s">
        <v>576</v>
      </c>
      <c r="G72" s="34">
        <f>MONTH(Tabla2[[#This Row],[Fecha Acción]])</f>
        <v>4</v>
      </c>
    </row>
    <row r="73" spans="1:7">
      <c r="A73" s="33" t="s">
        <v>1112</v>
      </c>
      <c r="B73" s="35">
        <v>4112208</v>
      </c>
      <c r="C73" s="35">
        <v>1</v>
      </c>
      <c r="D73" s="33" t="s">
        <v>4402</v>
      </c>
      <c r="E73" s="33" t="s">
        <v>4421</v>
      </c>
      <c r="F73" s="33" t="s">
        <v>53</v>
      </c>
      <c r="G73" s="34">
        <f>MONTH(Tabla2[[#This Row],[Fecha Acción]])</f>
        <v>4</v>
      </c>
    </row>
    <row r="74" spans="1:7">
      <c r="A74" s="33" t="s">
        <v>1112</v>
      </c>
      <c r="B74" s="35">
        <v>4112208</v>
      </c>
      <c r="C74" s="35">
        <v>1</v>
      </c>
      <c r="D74" s="33" t="s">
        <v>4402</v>
      </c>
      <c r="E74" s="33" t="s">
        <v>4422</v>
      </c>
      <c r="F74" s="33" t="s">
        <v>579</v>
      </c>
      <c r="G74" s="34">
        <f>MONTH(Tabla2[[#This Row],[Fecha Acción]])</f>
        <v>4</v>
      </c>
    </row>
    <row r="75" spans="1:7">
      <c r="A75" s="33" t="s">
        <v>1112</v>
      </c>
      <c r="B75" s="35">
        <v>4112208</v>
      </c>
      <c r="C75" s="35">
        <v>1</v>
      </c>
      <c r="D75" s="33" t="s">
        <v>4402</v>
      </c>
      <c r="E75" s="33" t="s">
        <v>4423</v>
      </c>
      <c r="F75" s="33" t="s">
        <v>64</v>
      </c>
      <c r="G75" s="34">
        <f>MONTH(Tabla2[[#This Row],[Fecha Acción]])</f>
        <v>4</v>
      </c>
    </row>
    <row r="76" spans="1:7">
      <c r="A76" s="33" t="s">
        <v>1112</v>
      </c>
      <c r="B76" s="35">
        <v>4112208</v>
      </c>
      <c r="C76" s="35">
        <v>1</v>
      </c>
      <c r="D76" s="33" t="s">
        <v>4402</v>
      </c>
      <c r="E76" s="33" t="s">
        <v>4424</v>
      </c>
      <c r="F76" s="33" t="s">
        <v>576</v>
      </c>
      <c r="G76" s="34">
        <f>MONTH(Tabla2[[#This Row],[Fecha Acción]])</f>
        <v>4</v>
      </c>
    </row>
    <row r="77" spans="1:7">
      <c r="A77" s="33" t="s">
        <v>1112</v>
      </c>
      <c r="B77" s="35">
        <v>4112219</v>
      </c>
      <c r="C77" s="35">
        <v>1</v>
      </c>
      <c r="D77" s="33" t="s">
        <v>4402</v>
      </c>
      <c r="E77" s="33" t="s">
        <v>4425</v>
      </c>
      <c r="F77" s="33" t="s">
        <v>53</v>
      </c>
      <c r="G77" s="34">
        <f>MONTH(Tabla2[[#This Row],[Fecha Acción]])</f>
        <v>4</v>
      </c>
    </row>
    <row r="78" spans="1:7">
      <c r="A78" s="33" t="s">
        <v>1112</v>
      </c>
      <c r="B78" s="35">
        <v>4112219</v>
      </c>
      <c r="C78" s="35">
        <v>1</v>
      </c>
      <c r="D78" s="33" t="s">
        <v>4402</v>
      </c>
      <c r="E78" s="33" t="s">
        <v>4426</v>
      </c>
      <c r="F78" s="33" t="s">
        <v>579</v>
      </c>
      <c r="G78" s="34">
        <f>MONTH(Tabla2[[#This Row],[Fecha Acción]])</f>
        <v>4</v>
      </c>
    </row>
    <row r="79" spans="1:7">
      <c r="A79" s="33" t="s">
        <v>1112</v>
      </c>
      <c r="B79" s="35">
        <v>4112219</v>
      </c>
      <c r="C79" s="35">
        <v>1</v>
      </c>
      <c r="D79" s="33" t="s">
        <v>4402</v>
      </c>
      <c r="E79" s="33" t="s">
        <v>4427</v>
      </c>
      <c r="F79" s="33" t="s">
        <v>64</v>
      </c>
      <c r="G79" s="34">
        <f>MONTH(Tabla2[[#This Row],[Fecha Acción]])</f>
        <v>4</v>
      </c>
    </row>
    <row r="80" spans="1:7">
      <c r="A80" s="33" t="s">
        <v>1112</v>
      </c>
      <c r="B80" s="35">
        <v>4112219</v>
      </c>
      <c r="C80" s="35">
        <v>1</v>
      </c>
      <c r="D80" s="33" t="s">
        <v>4402</v>
      </c>
      <c r="E80" s="33" t="s">
        <v>4428</v>
      </c>
      <c r="F80" s="33" t="s">
        <v>576</v>
      </c>
      <c r="G80" s="34">
        <f>MONTH(Tabla2[[#This Row],[Fecha Acción]])</f>
        <v>4</v>
      </c>
    </row>
    <row r="81" spans="1:7">
      <c r="A81" s="33" t="s">
        <v>1112</v>
      </c>
      <c r="B81" s="35">
        <v>4112221</v>
      </c>
      <c r="C81" s="35">
        <v>1</v>
      </c>
      <c r="D81" s="33" t="s">
        <v>4402</v>
      </c>
      <c r="E81" s="33" t="s">
        <v>4429</v>
      </c>
      <c r="F81" s="33" t="s">
        <v>53</v>
      </c>
      <c r="G81" s="34">
        <f>MONTH(Tabla2[[#This Row],[Fecha Acción]])</f>
        <v>4</v>
      </c>
    </row>
    <row r="82" spans="1:7">
      <c r="A82" s="33" t="s">
        <v>1112</v>
      </c>
      <c r="B82" s="35">
        <v>4112221</v>
      </c>
      <c r="C82" s="35">
        <v>1</v>
      </c>
      <c r="D82" s="33" t="s">
        <v>4402</v>
      </c>
      <c r="E82" s="33" t="s">
        <v>4430</v>
      </c>
      <c r="F82" s="33" t="s">
        <v>579</v>
      </c>
      <c r="G82" s="34">
        <f>MONTH(Tabla2[[#This Row],[Fecha Acción]])</f>
        <v>4</v>
      </c>
    </row>
    <row r="83" spans="1:7">
      <c r="A83" s="33" t="s">
        <v>1112</v>
      </c>
      <c r="B83" s="35">
        <v>4112221</v>
      </c>
      <c r="C83" s="35">
        <v>1</v>
      </c>
      <c r="D83" s="33" t="s">
        <v>4402</v>
      </c>
      <c r="E83" s="33" t="s">
        <v>4431</v>
      </c>
      <c r="F83" s="33" t="s">
        <v>66</v>
      </c>
      <c r="G83" s="34">
        <f>MONTH(Tabla2[[#This Row],[Fecha Acción]])</f>
        <v>4</v>
      </c>
    </row>
    <row r="84" spans="1:7">
      <c r="A84" s="33" t="s">
        <v>1112</v>
      </c>
      <c r="B84" s="35">
        <v>4112221</v>
      </c>
      <c r="C84" s="35">
        <v>1</v>
      </c>
      <c r="D84" s="33" t="s">
        <v>4402</v>
      </c>
      <c r="E84" s="33" t="s">
        <v>4432</v>
      </c>
      <c r="F84" s="33" t="s">
        <v>576</v>
      </c>
      <c r="G84" s="34">
        <f>MONTH(Tabla2[[#This Row],[Fecha Acción]])</f>
        <v>4</v>
      </c>
    </row>
    <row r="85" spans="1:7">
      <c r="A85" s="33" t="s">
        <v>1112</v>
      </c>
      <c r="B85" s="35">
        <v>4115499</v>
      </c>
      <c r="C85" s="35">
        <v>1</v>
      </c>
      <c r="D85" s="33" t="s">
        <v>4433</v>
      </c>
      <c r="E85" s="33" t="s">
        <v>4434</v>
      </c>
      <c r="F85" s="33" t="s">
        <v>53</v>
      </c>
      <c r="G85" s="34">
        <f>MONTH(Tabla2[[#This Row],[Fecha Acción]])</f>
        <v>4</v>
      </c>
    </row>
    <row r="86" spans="1:7">
      <c r="A86" s="33" t="s">
        <v>1112</v>
      </c>
      <c r="B86" s="35">
        <v>4115499</v>
      </c>
      <c r="C86" s="35">
        <v>1</v>
      </c>
      <c r="D86" s="33" t="s">
        <v>4433</v>
      </c>
      <c r="E86" s="33" t="s">
        <v>4435</v>
      </c>
      <c r="F86" s="33" t="s">
        <v>66</v>
      </c>
      <c r="G86" s="34">
        <f>MONTH(Tabla2[[#This Row],[Fecha Acción]])</f>
        <v>4</v>
      </c>
    </row>
    <row r="87" spans="1:7">
      <c r="A87" s="33" t="s">
        <v>1112</v>
      </c>
      <c r="B87" s="35">
        <v>4115499</v>
      </c>
      <c r="C87" s="35">
        <v>1</v>
      </c>
      <c r="D87" s="33" t="s">
        <v>4433</v>
      </c>
      <c r="E87" s="33" t="s">
        <v>4436</v>
      </c>
      <c r="F87" s="33" t="s">
        <v>579</v>
      </c>
      <c r="G87" s="34">
        <f>MONTH(Tabla2[[#This Row],[Fecha Acción]])</f>
        <v>4</v>
      </c>
    </row>
    <row r="88" spans="1:7">
      <c r="A88" s="33" t="s">
        <v>1112</v>
      </c>
      <c r="B88" s="35">
        <v>4104217</v>
      </c>
      <c r="C88" s="35">
        <v>30</v>
      </c>
      <c r="D88" s="33" t="s">
        <v>3207</v>
      </c>
      <c r="E88" s="33" t="s">
        <v>4437</v>
      </c>
      <c r="F88" s="33" t="s">
        <v>66</v>
      </c>
      <c r="G88" s="34">
        <f>MONTH(Tabla2[[#This Row],[Fecha Acción]])</f>
        <v>5</v>
      </c>
    </row>
    <row r="89" spans="1:7">
      <c r="A89" s="33" t="s">
        <v>1112</v>
      </c>
      <c r="B89" s="35">
        <v>4104217</v>
      </c>
      <c r="C89" s="35">
        <v>30</v>
      </c>
      <c r="D89" s="33" t="s">
        <v>3207</v>
      </c>
      <c r="E89" s="33" t="s">
        <v>4438</v>
      </c>
      <c r="F89" s="33" t="s">
        <v>576</v>
      </c>
      <c r="G89" s="34">
        <f>MONTH(Tabla2[[#This Row],[Fecha Acción]])</f>
        <v>5</v>
      </c>
    </row>
    <row r="90" spans="1:7">
      <c r="A90" s="33" t="s">
        <v>1112</v>
      </c>
      <c r="B90" s="35">
        <v>4107284</v>
      </c>
      <c r="C90" s="35">
        <v>1</v>
      </c>
      <c r="D90" s="33" t="s">
        <v>4439</v>
      </c>
      <c r="E90" s="33" t="s">
        <v>4440</v>
      </c>
      <c r="F90" s="33" t="s">
        <v>64</v>
      </c>
      <c r="G90" s="34">
        <f>MONTH(Tabla2[[#This Row],[Fecha Acción]])</f>
        <v>5</v>
      </c>
    </row>
    <row r="91" spans="1:7">
      <c r="A91" s="33" t="s">
        <v>1112</v>
      </c>
      <c r="B91" s="35">
        <v>4115499</v>
      </c>
      <c r="C91" s="35">
        <v>1</v>
      </c>
      <c r="D91" s="33" t="s">
        <v>4433</v>
      </c>
      <c r="E91" s="33" t="s">
        <v>4441</v>
      </c>
      <c r="F91" s="33" t="s">
        <v>4442</v>
      </c>
      <c r="G91" s="34">
        <f>MONTH(Tabla2[[#This Row],[Fecha Acción]])</f>
        <v>5</v>
      </c>
    </row>
    <row r="92" spans="1:7">
      <c r="A92" s="33" t="s">
        <v>1112</v>
      </c>
      <c r="B92" s="35">
        <v>4117910</v>
      </c>
      <c r="C92" s="35">
        <v>1</v>
      </c>
      <c r="D92" s="33" t="s">
        <v>4443</v>
      </c>
      <c r="E92" s="33" t="s">
        <v>4444</v>
      </c>
      <c r="F92" s="33" t="s">
        <v>64</v>
      </c>
      <c r="G92" s="34">
        <f>MONTH(Tabla2[[#This Row],[Fecha Acción]])</f>
        <v>5</v>
      </c>
    </row>
    <row r="93" spans="1:7">
      <c r="A93" s="33" t="s">
        <v>1112</v>
      </c>
      <c r="B93" s="35">
        <v>4122863</v>
      </c>
      <c r="C93" s="35">
        <v>4</v>
      </c>
      <c r="D93" s="33" t="s">
        <v>4445</v>
      </c>
      <c r="E93" s="33" t="s">
        <v>4446</v>
      </c>
      <c r="F93" s="33" t="s">
        <v>53</v>
      </c>
      <c r="G93" s="34">
        <f>MONTH(Tabla2[[#This Row],[Fecha Acción]])</f>
        <v>5</v>
      </c>
    </row>
    <row r="94" spans="1:7">
      <c r="A94" s="33" t="s">
        <v>1112</v>
      </c>
      <c r="B94" s="35">
        <v>4122863</v>
      </c>
      <c r="C94" s="35">
        <v>4</v>
      </c>
      <c r="D94" s="33" t="s">
        <v>4445</v>
      </c>
      <c r="E94" s="33" t="s">
        <v>4447</v>
      </c>
      <c r="F94" s="33" t="s">
        <v>579</v>
      </c>
      <c r="G94" s="34">
        <f>MONTH(Tabla2[[#This Row],[Fecha Acción]])</f>
        <v>5</v>
      </c>
    </row>
    <row r="95" spans="1:7">
      <c r="A95" s="33" t="s">
        <v>1112</v>
      </c>
      <c r="B95" s="35">
        <v>4122863</v>
      </c>
      <c r="C95" s="35">
        <v>4</v>
      </c>
      <c r="D95" s="33" t="s">
        <v>4445</v>
      </c>
      <c r="E95" s="33" t="s">
        <v>4448</v>
      </c>
      <c r="F95" s="33" t="s">
        <v>576</v>
      </c>
      <c r="G95" s="34">
        <f>MONTH(Tabla2[[#This Row],[Fecha Acción]])</f>
        <v>5</v>
      </c>
    </row>
    <row r="96" spans="1:7">
      <c r="A96" s="33" t="s">
        <v>1112</v>
      </c>
      <c r="B96" s="35">
        <v>4125520</v>
      </c>
      <c r="C96" s="35">
        <v>14</v>
      </c>
      <c r="D96" s="33" t="s">
        <v>4449</v>
      </c>
      <c r="E96" s="33" t="s">
        <v>4450</v>
      </c>
      <c r="F96" s="33" t="s">
        <v>53</v>
      </c>
      <c r="G96" s="34">
        <f>MONTH(Tabla2[[#This Row],[Fecha Acción]])</f>
        <v>5</v>
      </c>
    </row>
    <row r="97" spans="1:7">
      <c r="A97" s="33" t="s">
        <v>1112</v>
      </c>
      <c r="B97" s="35">
        <v>4125520</v>
      </c>
      <c r="C97" s="35">
        <v>14</v>
      </c>
      <c r="D97" s="33" t="s">
        <v>4449</v>
      </c>
      <c r="E97" s="33" t="s">
        <v>4451</v>
      </c>
      <c r="F97" s="33" t="s">
        <v>66</v>
      </c>
      <c r="G97" s="34">
        <f>MONTH(Tabla2[[#This Row],[Fecha Acción]])</f>
        <v>5</v>
      </c>
    </row>
    <row r="98" spans="1:7">
      <c r="A98" s="33" t="s">
        <v>1112</v>
      </c>
      <c r="B98" s="35">
        <v>4125520</v>
      </c>
      <c r="C98" s="35">
        <v>14</v>
      </c>
      <c r="D98" s="33" t="s">
        <v>4449</v>
      </c>
      <c r="E98" s="33" t="s">
        <v>4452</v>
      </c>
      <c r="F98" s="33" t="s">
        <v>579</v>
      </c>
      <c r="G98" s="34">
        <f>MONTH(Tabla2[[#This Row],[Fecha Acción]])</f>
        <v>5</v>
      </c>
    </row>
    <row r="99" spans="1:7">
      <c r="A99" s="33" t="s">
        <v>1112</v>
      </c>
      <c r="B99" s="35">
        <v>4125520</v>
      </c>
      <c r="C99" s="35">
        <v>14</v>
      </c>
      <c r="D99" s="33" t="s">
        <v>4449</v>
      </c>
      <c r="E99" s="33" t="s">
        <v>4453</v>
      </c>
      <c r="F99" s="33" t="s">
        <v>576</v>
      </c>
      <c r="G99" s="34">
        <f>MONTH(Tabla2[[#This Row],[Fecha Acción]])</f>
        <v>5</v>
      </c>
    </row>
    <row r="100" spans="1:7">
      <c r="A100" s="33" t="s">
        <v>1112</v>
      </c>
      <c r="B100" s="35">
        <v>4126072</v>
      </c>
      <c r="C100" s="35">
        <v>4</v>
      </c>
      <c r="D100" s="33" t="s">
        <v>4449</v>
      </c>
      <c r="E100" s="33" t="s">
        <v>4614</v>
      </c>
      <c r="F100" s="33" t="s">
        <v>53</v>
      </c>
      <c r="G100" s="34">
        <f>MONTH(Tabla2[[#This Row],[Fecha Acción]])</f>
        <v>5</v>
      </c>
    </row>
    <row r="101" spans="1:7">
      <c r="A101" s="33" t="s">
        <v>1112</v>
      </c>
      <c r="B101" s="35">
        <v>4126072</v>
      </c>
      <c r="C101" s="35">
        <v>4</v>
      </c>
      <c r="D101" s="33" t="s">
        <v>4449</v>
      </c>
      <c r="E101" s="33" t="s">
        <v>4615</v>
      </c>
      <c r="F101" s="33" t="s">
        <v>579</v>
      </c>
      <c r="G101" s="34">
        <f>MONTH(Tabla2[[#This Row],[Fecha Acción]])</f>
        <v>5</v>
      </c>
    </row>
    <row r="102" spans="1:7">
      <c r="A102" s="33" t="s">
        <v>1112</v>
      </c>
      <c r="B102" s="35">
        <v>4126072</v>
      </c>
      <c r="C102" s="35">
        <v>4</v>
      </c>
      <c r="D102" s="33" t="s">
        <v>4449</v>
      </c>
      <c r="E102" s="33" t="s">
        <v>4586</v>
      </c>
      <c r="F102" s="33" t="s">
        <v>576</v>
      </c>
      <c r="G102" s="34">
        <f>MONTH(Tabla2[[#This Row],[Fecha Acción]])</f>
        <v>5</v>
      </c>
    </row>
    <row r="103" spans="1:7">
      <c r="A103" s="33" t="s">
        <v>1112</v>
      </c>
      <c r="B103" s="35">
        <v>4126072</v>
      </c>
      <c r="C103" s="35">
        <v>4</v>
      </c>
      <c r="D103" s="33" t="s">
        <v>4449</v>
      </c>
      <c r="E103" s="33" t="s">
        <v>4616</v>
      </c>
      <c r="F103" s="33" t="s">
        <v>64</v>
      </c>
      <c r="G103" s="34">
        <f>MONTH(Tabla2[[#This Row],[Fecha Acción]])</f>
        <v>5</v>
      </c>
    </row>
    <row r="104" spans="1:7">
      <c r="A104" s="33" t="s">
        <v>1112</v>
      </c>
      <c r="B104" s="35">
        <v>4126072</v>
      </c>
      <c r="C104" s="35">
        <v>4</v>
      </c>
      <c r="D104" s="33" t="s">
        <v>4449</v>
      </c>
      <c r="E104" s="33" t="s">
        <v>4587</v>
      </c>
      <c r="F104" s="33" t="s">
        <v>576</v>
      </c>
      <c r="G104" s="34">
        <f>MONTH(Tabla2[[#This Row],[Fecha Acción]])</f>
        <v>5</v>
      </c>
    </row>
    <row r="105" spans="1:7">
      <c r="A105" s="33" t="s">
        <v>1112</v>
      </c>
      <c r="B105" s="35">
        <v>4126080</v>
      </c>
      <c r="C105" s="35">
        <v>2</v>
      </c>
      <c r="D105" s="33" t="s">
        <v>4449</v>
      </c>
      <c r="E105" s="33" t="s">
        <v>4617</v>
      </c>
      <c r="F105" s="33" t="s">
        <v>53</v>
      </c>
      <c r="G105" s="34">
        <f>MONTH(Tabla2[[#This Row],[Fecha Acción]])</f>
        <v>5</v>
      </c>
    </row>
    <row r="106" spans="1:7">
      <c r="A106" s="33" t="s">
        <v>1112</v>
      </c>
      <c r="B106" s="35">
        <v>4126080</v>
      </c>
      <c r="C106" s="35">
        <v>2</v>
      </c>
      <c r="D106" s="33" t="s">
        <v>4449</v>
      </c>
      <c r="E106" s="33" t="s">
        <v>4618</v>
      </c>
      <c r="F106" s="33" t="s">
        <v>579</v>
      </c>
      <c r="G106" s="34">
        <f>MONTH(Tabla2[[#This Row],[Fecha Acción]])</f>
        <v>5</v>
      </c>
    </row>
    <row r="107" spans="1:7">
      <c r="A107" s="33" t="s">
        <v>1112</v>
      </c>
      <c r="B107" s="35">
        <v>4126080</v>
      </c>
      <c r="C107" s="35">
        <v>2</v>
      </c>
      <c r="D107" s="33" t="s">
        <v>4449</v>
      </c>
      <c r="E107" s="33" t="s">
        <v>4588</v>
      </c>
      <c r="F107" s="33" t="s">
        <v>576</v>
      </c>
      <c r="G107" s="34">
        <f>MONTH(Tabla2[[#This Row],[Fecha Acción]])</f>
        <v>5</v>
      </c>
    </row>
    <row r="108" spans="1:7">
      <c r="A108" s="33" t="s">
        <v>1112</v>
      </c>
      <c r="B108" s="35">
        <v>4126080</v>
      </c>
      <c r="C108" s="35">
        <v>2</v>
      </c>
      <c r="D108" s="33" t="s">
        <v>4449</v>
      </c>
      <c r="E108" s="33" t="s">
        <v>4619</v>
      </c>
      <c r="F108" s="33" t="s">
        <v>64</v>
      </c>
      <c r="G108" s="34">
        <f>MONTH(Tabla2[[#This Row],[Fecha Acción]])</f>
        <v>5</v>
      </c>
    </row>
    <row r="109" spans="1:7">
      <c r="A109" s="33" t="s">
        <v>1112</v>
      </c>
      <c r="B109" s="35">
        <v>4126080</v>
      </c>
      <c r="C109" s="35">
        <v>2</v>
      </c>
      <c r="D109" s="33" t="s">
        <v>4449</v>
      </c>
      <c r="E109" s="33" t="s">
        <v>4590</v>
      </c>
      <c r="F109" s="33" t="s">
        <v>576</v>
      </c>
      <c r="G109" s="34">
        <f>MONTH(Tabla2[[#This Row],[Fecha Acción]])</f>
        <v>5</v>
      </c>
    </row>
    <row r="110" spans="1:7">
      <c r="A110" s="33" t="s">
        <v>1112</v>
      </c>
      <c r="B110" s="35">
        <v>4126263</v>
      </c>
      <c r="C110" s="35">
        <v>1</v>
      </c>
      <c r="D110" s="33" t="s">
        <v>582</v>
      </c>
      <c r="E110" s="33" t="s">
        <v>4776</v>
      </c>
      <c r="F110" s="33" t="s">
        <v>53</v>
      </c>
      <c r="G110" s="34">
        <f>MONTH(Tabla2[[#This Row],[Fecha Acción]])</f>
        <v>5</v>
      </c>
    </row>
    <row r="111" spans="1:7">
      <c r="A111" s="33" t="s">
        <v>1112</v>
      </c>
      <c r="B111" s="35">
        <v>4126263</v>
      </c>
      <c r="C111" s="35">
        <v>1</v>
      </c>
      <c r="D111" s="33" t="s">
        <v>582</v>
      </c>
      <c r="E111" s="33" t="s">
        <v>4777</v>
      </c>
      <c r="F111" s="33" t="s">
        <v>579</v>
      </c>
      <c r="G111" s="34">
        <f>MONTH(Tabla2[[#This Row],[Fecha Acción]])</f>
        <v>5</v>
      </c>
    </row>
    <row r="112" spans="1:7">
      <c r="A112" s="33" t="s">
        <v>1112</v>
      </c>
      <c r="B112" s="35">
        <v>4088990</v>
      </c>
      <c r="C112" s="35">
        <v>1</v>
      </c>
      <c r="D112" s="33" t="s">
        <v>582</v>
      </c>
      <c r="E112" s="33" t="s">
        <v>5085</v>
      </c>
      <c r="F112" s="33" t="s">
        <v>66</v>
      </c>
      <c r="G112" s="34">
        <f>MONTH(Tabla2[[#This Row],[Fecha Acción]])</f>
        <v>6</v>
      </c>
    </row>
    <row r="113" spans="1:7">
      <c r="A113" s="33" t="s">
        <v>1112</v>
      </c>
      <c r="B113" s="35">
        <v>4088990</v>
      </c>
      <c r="C113" s="35">
        <v>1</v>
      </c>
      <c r="D113" s="33" t="s">
        <v>582</v>
      </c>
      <c r="E113" s="33" t="s">
        <v>4888</v>
      </c>
      <c r="F113" s="33" t="s">
        <v>576</v>
      </c>
      <c r="G113" s="34">
        <f>MONTH(Tabla2[[#This Row],[Fecha Acción]])</f>
        <v>6</v>
      </c>
    </row>
    <row r="114" spans="1:7">
      <c r="A114" s="33" t="s">
        <v>1112</v>
      </c>
      <c r="B114" s="35">
        <v>4138856</v>
      </c>
      <c r="C114" s="35">
        <v>18</v>
      </c>
      <c r="D114" s="33" t="s">
        <v>4449</v>
      </c>
      <c r="E114" s="33" t="s">
        <v>5086</v>
      </c>
      <c r="F114" s="33" t="s">
        <v>53</v>
      </c>
      <c r="G114" s="34">
        <f>MONTH(Tabla2[[#This Row],[Fecha Acción]])</f>
        <v>6</v>
      </c>
    </row>
    <row r="115" spans="1:7">
      <c r="A115" s="33" t="s">
        <v>1112</v>
      </c>
      <c r="B115" s="35">
        <v>4138856</v>
      </c>
      <c r="C115" s="35">
        <v>18</v>
      </c>
      <c r="D115" s="33" t="s">
        <v>4449</v>
      </c>
      <c r="E115" s="33" t="s">
        <v>5087</v>
      </c>
      <c r="F115" s="33" t="s">
        <v>579</v>
      </c>
      <c r="G115" s="34">
        <f>MONTH(Tabla2[[#This Row],[Fecha Acción]])</f>
        <v>6</v>
      </c>
    </row>
    <row r="116" spans="1:7">
      <c r="A116" s="33" t="s">
        <v>1112</v>
      </c>
      <c r="B116" s="35">
        <v>4138856</v>
      </c>
      <c r="C116" s="35">
        <v>18</v>
      </c>
      <c r="D116" s="33" t="s">
        <v>4449</v>
      </c>
      <c r="E116" s="33" t="s">
        <v>4873</v>
      </c>
      <c r="F116" s="33" t="s">
        <v>576</v>
      </c>
      <c r="G116" s="34">
        <f>MONTH(Tabla2[[#This Row],[Fecha Acción]])</f>
        <v>6</v>
      </c>
    </row>
    <row r="117" spans="1:7">
      <c r="A117" s="33" t="s">
        <v>1112</v>
      </c>
      <c r="B117" s="35">
        <v>4138856</v>
      </c>
      <c r="C117" s="35">
        <v>18</v>
      </c>
      <c r="D117" s="33" t="s">
        <v>4449</v>
      </c>
      <c r="E117" s="33" t="s">
        <v>5088</v>
      </c>
      <c r="F117" s="33" t="s">
        <v>64</v>
      </c>
      <c r="G117" s="34">
        <f>MONTH(Tabla2[[#This Row],[Fecha Acción]])</f>
        <v>6</v>
      </c>
    </row>
    <row r="118" spans="1:7">
      <c r="A118" s="33" t="s">
        <v>1112</v>
      </c>
      <c r="B118" s="35">
        <v>4138856</v>
      </c>
      <c r="C118" s="35">
        <v>18</v>
      </c>
      <c r="D118" s="33" t="s">
        <v>4449</v>
      </c>
      <c r="E118" s="33" t="s">
        <v>4880</v>
      </c>
      <c r="F118" s="33" t="s">
        <v>576</v>
      </c>
      <c r="G118" s="34">
        <f>MONTH(Tabla2[[#This Row],[Fecha Acción]])</f>
        <v>6</v>
      </c>
    </row>
    <row r="119" spans="1:7">
      <c r="A119" s="33" t="s">
        <v>1112</v>
      </c>
      <c r="B119" s="35">
        <v>4138983</v>
      </c>
      <c r="C119" s="35">
        <v>12</v>
      </c>
      <c r="D119" s="33" t="s">
        <v>4449</v>
      </c>
      <c r="E119" s="33" t="s">
        <v>5089</v>
      </c>
      <c r="F119" s="33" t="s">
        <v>53</v>
      </c>
      <c r="G119" s="34">
        <f>MONTH(Tabla2[[#This Row],[Fecha Acción]])</f>
        <v>6</v>
      </c>
    </row>
    <row r="120" spans="1:7">
      <c r="A120" s="33" t="s">
        <v>1112</v>
      </c>
      <c r="B120" s="35">
        <v>4138983</v>
      </c>
      <c r="C120" s="35">
        <v>12</v>
      </c>
      <c r="D120" s="33" t="s">
        <v>4449</v>
      </c>
      <c r="E120" s="33" t="s">
        <v>5090</v>
      </c>
      <c r="F120" s="33" t="s">
        <v>579</v>
      </c>
      <c r="G120" s="34">
        <f>MONTH(Tabla2[[#This Row],[Fecha Acción]])</f>
        <v>6</v>
      </c>
    </row>
    <row r="121" spans="1:7">
      <c r="A121" s="33" t="s">
        <v>1112</v>
      </c>
      <c r="B121" s="35">
        <v>4138983</v>
      </c>
      <c r="C121" s="35">
        <v>12</v>
      </c>
      <c r="D121" s="33" t="s">
        <v>4449</v>
      </c>
      <c r="E121" s="33" t="s">
        <v>4881</v>
      </c>
      <c r="F121" s="33" t="s">
        <v>576</v>
      </c>
      <c r="G121" s="34">
        <f>MONTH(Tabla2[[#This Row],[Fecha Acción]])</f>
        <v>6</v>
      </c>
    </row>
    <row r="122" spans="1:7">
      <c r="A122" s="33" t="s">
        <v>1112</v>
      </c>
      <c r="B122" s="35">
        <v>4153807</v>
      </c>
      <c r="C122" s="35">
        <v>1</v>
      </c>
      <c r="D122" s="33" t="s">
        <v>6116</v>
      </c>
      <c r="E122" s="33" t="s">
        <v>6117</v>
      </c>
      <c r="F122" s="33" t="s">
        <v>4442</v>
      </c>
      <c r="G122" s="34">
        <f>MONTH(Tabla2[[#This Row],[Fecha Acción]])</f>
        <v>7</v>
      </c>
    </row>
    <row r="123" spans="1:7">
      <c r="A123" s="33" t="s">
        <v>1112</v>
      </c>
      <c r="B123" s="35">
        <v>4159839</v>
      </c>
      <c r="C123" s="35">
        <v>4</v>
      </c>
      <c r="D123" s="33" t="s">
        <v>4449</v>
      </c>
      <c r="E123" s="33" t="s">
        <v>6118</v>
      </c>
      <c r="F123" s="33" t="s">
        <v>53</v>
      </c>
      <c r="G123" s="34">
        <f>MONTH(Tabla2[[#This Row],[Fecha Acción]])</f>
        <v>7</v>
      </c>
    </row>
    <row r="124" spans="1:7">
      <c r="A124" s="33" t="s">
        <v>1112</v>
      </c>
      <c r="B124" s="35">
        <v>4159839</v>
      </c>
      <c r="C124" s="35">
        <v>4</v>
      </c>
      <c r="D124" s="33" t="s">
        <v>4449</v>
      </c>
      <c r="E124" s="33" t="s">
        <v>6119</v>
      </c>
      <c r="F124" s="33" t="s">
        <v>579</v>
      </c>
      <c r="G124" s="34">
        <f>MONTH(Tabla2[[#This Row],[Fecha Acción]])</f>
        <v>7</v>
      </c>
    </row>
    <row r="125" spans="1:7">
      <c r="A125" s="33" t="s">
        <v>1112</v>
      </c>
      <c r="B125" s="35">
        <v>4159839</v>
      </c>
      <c r="C125" s="35">
        <v>4</v>
      </c>
      <c r="D125" s="33" t="s">
        <v>4449</v>
      </c>
      <c r="E125" s="33" t="s">
        <v>6120</v>
      </c>
      <c r="F125" s="33" t="s">
        <v>576</v>
      </c>
      <c r="G125" s="34">
        <f>MONTH(Tabla2[[#This Row],[Fecha Acción]])</f>
        <v>7</v>
      </c>
    </row>
    <row r="126" spans="1:7">
      <c r="A126" s="33" t="s">
        <v>1112</v>
      </c>
      <c r="B126" s="35">
        <v>4159888</v>
      </c>
      <c r="C126" s="35">
        <v>5</v>
      </c>
      <c r="D126" s="33" t="s">
        <v>4449</v>
      </c>
      <c r="E126" s="33" t="s">
        <v>6121</v>
      </c>
      <c r="F126" s="33" t="s">
        <v>53</v>
      </c>
      <c r="G126" s="34">
        <f>MONTH(Tabla2[[#This Row],[Fecha Acción]])</f>
        <v>7</v>
      </c>
    </row>
    <row r="127" spans="1:7">
      <c r="A127" s="33" t="s">
        <v>1112</v>
      </c>
      <c r="B127" s="35">
        <v>4159888</v>
      </c>
      <c r="C127" s="35">
        <v>5</v>
      </c>
      <c r="D127" s="33" t="s">
        <v>4449</v>
      </c>
      <c r="E127" s="33" t="s">
        <v>6122</v>
      </c>
      <c r="F127" s="33" t="s">
        <v>579</v>
      </c>
      <c r="G127" s="34">
        <f>MONTH(Tabla2[[#This Row],[Fecha Acción]])</f>
        <v>7</v>
      </c>
    </row>
    <row r="128" spans="1:7">
      <c r="A128" s="33" t="s">
        <v>1112</v>
      </c>
      <c r="B128" s="35">
        <v>4159888</v>
      </c>
      <c r="C128" s="35">
        <v>5</v>
      </c>
      <c r="D128" s="33" t="s">
        <v>4449</v>
      </c>
      <c r="E128" s="33" t="s">
        <v>6123</v>
      </c>
      <c r="F128" s="33" t="s">
        <v>576</v>
      </c>
      <c r="G128" s="34">
        <f>MONTH(Tabla2[[#This Row],[Fecha Acción]])</f>
        <v>7</v>
      </c>
    </row>
    <row r="129" spans="1:7">
      <c r="A129" s="33" t="s">
        <v>1112</v>
      </c>
      <c r="B129" s="35">
        <v>4160148</v>
      </c>
      <c r="C129" s="35">
        <v>3</v>
      </c>
      <c r="D129" s="33" t="s">
        <v>4449</v>
      </c>
      <c r="E129" s="33" t="s">
        <v>6124</v>
      </c>
      <c r="F129" s="33" t="s">
        <v>53</v>
      </c>
      <c r="G129" s="34">
        <f>MONTH(Tabla2[[#This Row],[Fecha Acción]])</f>
        <v>7</v>
      </c>
    </row>
    <row r="130" spans="1:7">
      <c r="A130" s="33" t="s">
        <v>1112</v>
      </c>
      <c r="B130" s="35">
        <v>4160148</v>
      </c>
      <c r="C130" s="35">
        <v>3</v>
      </c>
      <c r="D130" s="33" t="s">
        <v>4449</v>
      </c>
      <c r="E130" s="33" t="s">
        <v>6125</v>
      </c>
      <c r="F130" s="33" t="s">
        <v>579</v>
      </c>
      <c r="G130" s="34">
        <f>MONTH(Tabla2[[#This Row],[Fecha Acción]])</f>
        <v>7</v>
      </c>
    </row>
    <row r="131" spans="1:7">
      <c r="A131" s="33" t="s">
        <v>1112</v>
      </c>
      <c r="B131" s="35">
        <v>4160148</v>
      </c>
      <c r="C131" s="35">
        <v>3</v>
      </c>
      <c r="D131" s="33" t="s">
        <v>4449</v>
      </c>
      <c r="E131" s="33" t="s">
        <v>6126</v>
      </c>
      <c r="F131" s="33" t="s">
        <v>576</v>
      </c>
      <c r="G131" s="34">
        <f>MONTH(Tabla2[[#This Row],[Fecha Acción]])</f>
        <v>7</v>
      </c>
    </row>
    <row r="132" spans="1:7">
      <c r="A132" s="33" t="s">
        <v>1112</v>
      </c>
      <c r="B132" s="35">
        <v>4161100</v>
      </c>
      <c r="C132" s="35">
        <v>3</v>
      </c>
      <c r="D132" s="33" t="s">
        <v>6127</v>
      </c>
      <c r="E132" s="33" t="s">
        <v>6128</v>
      </c>
      <c r="F132" s="33" t="s">
        <v>53</v>
      </c>
      <c r="G132" s="34">
        <f>MONTH(Tabla2[[#This Row],[Fecha Acción]])</f>
        <v>7</v>
      </c>
    </row>
    <row r="133" spans="1:7">
      <c r="A133" s="33" t="s">
        <v>1112</v>
      </c>
      <c r="B133" s="35">
        <v>4161100</v>
      </c>
      <c r="C133" s="35">
        <v>3</v>
      </c>
      <c r="D133" s="33" t="s">
        <v>6127</v>
      </c>
      <c r="E133" s="33" t="s">
        <v>6129</v>
      </c>
      <c r="F133" s="33" t="s">
        <v>579</v>
      </c>
      <c r="G133" s="34">
        <f>MONTH(Tabla2[[#This Row],[Fecha Acción]])</f>
        <v>7</v>
      </c>
    </row>
    <row r="134" spans="1:7">
      <c r="A134" s="33" t="s">
        <v>1112</v>
      </c>
      <c r="B134" s="35">
        <v>4161100</v>
      </c>
      <c r="C134" s="35">
        <v>3</v>
      </c>
      <c r="D134" s="33" t="s">
        <v>6127</v>
      </c>
      <c r="E134" s="33" t="s">
        <v>6130</v>
      </c>
      <c r="F134" s="33" t="s">
        <v>576</v>
      </c>
      <c r="G134" s="34">
        <f>MONTH(Tabla2[[#This Row],[Fecha Acción]])</f>
        <v>7</v>
      </c>
    </row>
    <row r="135" spans="1:7">
      <c r="A135" s="33" t="s">
        <v>1112</v>
      </c>
      <c r="B135" s="35">
        <v>4161112</v>
      </c>
      <c r="C135" s="35">
        <v>1</v>
      </c>
      <c r="D135" s="33" t="s">
        <v>6127</v>
      </c>
      <c r="E135" s="33" t="s">
        <v>6131</v>
      </c>
      <c r="F135" s="33" t="s">
        <v>53</v>
      </c>
      <c r="G135" s="34">
        <f>MONTH(Tabla2[[#This Row],[Fecha Acción]])</f>
        <v>7</v>
      </c>
    </row>
    <row r="136" spans="1:7">
      <c r="A136" s="33" t="s">
        <v>1112</v>
      </c>
      <c r="B136" s="35">
        <v>4161112</v>
      </c>
      <c r="C136" s="35">
        <v>1</v>
      </c>
      <c r="D136" s="33" t="s">
        <v>6127</v>
      </c>
      <c r="E136" s="33" t="s">
        <v>6132</v>
      </c>
      <c r="F136" s="33" t="s">
        <v>579</v>
      </c>
      <c r="G136" s="34">
        <f>MONTH(Tabla2[[#This Row],[Fecha Acción]])</f>
        <v>7</v>
      </c>
    </row>
    <row r="137" spans="1:7">
      <c r="A137" s="33" t="s">
        <v>1112</v>
      </c>
      <c r="B137" s="35">
        <v>4161112</v>
      </c>
      <c r="C137" s="35">
        <v>1</v>
      </c>
      <c r="D137" s="33" t="s">
        <v>6127</v>
      </c>
      <c r="E137" s="33" t="s">
        <v>6133</v>
      </c>
      <c r="F137" s="33" t="s">
        <v>576</v>
      </c>
      <c r="G137" s="34">
        <f>MONTH(Tabla2[[#This Row],[Fecha Acción]])</f>
        <v>7</v>
      </c>
    </row>
    <row r="138" spans="1:7">
      <c r="A138" s="33" t="s">
        <v>1112</v>
      </c>
      <c r="B138" s="35">
        <v>4161115</v>
      </c>
      <c r="C138" s="35">
        <v>7</v>
      </c>
      <c r="D138" s="33" t="s">
        <v>6127</v>
      </c>
      <c r="E138" s="33" t="s">
        <v>6134</v>
      </c>
      <c r="F138" s="33" t="s">
        <v>53</v>
      </c>
      <c r="G138" s="34">
        <f>MONTH(Tabla2[[#This Row],[Fecha Acción]])</f>
        <v>7</v>
      </c>
    </row>
    <row r="139" spans="1:7">
      <c r="A139" s="33" t="s">
        <v>1112</v>
      </c>
      <c r="B139" s="35">
        <v>4161115</v>
      </c>
      <c r="C139" s="35">
        <v>7</v>
      </c>
      <c r="D139" s="33" t="s">
        <v>6127</v>
      </c>
      <c r="E139" s="33" t="s">
        <v>6135</v>
      </c>
      <c r="F139" s="33" t="s">
        <v>579</v>
      </c>
      <c r="G139" s="34">
        <f>MONTH(Tabla2[[#This Row],[Fecha Acción]])</f>
        <v>7</v>
      </c>
    </row>
    <row r="140" spans="1:7">
      <c r="A140" s="33" t="s">
        <v>1112</v>
      </c>
      <c r="B140" s="35">
        <v>4161115</v>
      </c>
      <c r="C140" s="35">
        <v>7</v>
      </c>
      <c r="D140" s="33" t="s">
        <v>6127</v>
      </c>
      <c r="E140" s="33" t="s">
        <v>6136</v>
      </c>
      <c r="F140" s="33" t="s">
        <v>576</v>
      </c>
      <c r="G140" s="34">
        <f>MONTH(Tabla2[[#This Row],[Fecha Acción]])</f>
        <v>7</v>
      </c>
    </row>
    <row r="141" spans="1:7">
      <c r="A141" s="33" t="s">
        <v>1112</v>
      </c>
      <c r="B141" s="35">
        <v>4161139</v>
      </c>
      <c r="C141" s="35">
        <v>3</v>
      </c>
      <c r="D141" s="33" t="s">
        <v>6127</v>
      </c>
      <c r="E141" s="33" t="s">
        <v>6137</v>
      </c>
      <c r="F141" s="33" t="s">
        <v>53</v>
      </c>
      <c r="G141" s="34">
        <f>MONTH(Tabla2[[#This Row],[Fecha Acción]])</f>
        <v>7</v>
      </c>
    </row>
    <row r="142" spans="1:7">
      <c r="A142" s="33" t="s">
        <v>1112</v>
      </c>
      <c r="B142" s="35">
        <v>4161139</v>
      </c>
      <c r="C142" s="35">
        <v>3</v>
      </c>
      <c r="D142" s="33" t="s">
        <v>6127</v>
      </c>
      <c r="E142" s="33" t="s">
        <v>6138</v>
      </c>
      <c r="F142" s="33" t="s">
        <v>579</v>
      </c>
      <c r="G142" s="34">
        <f>MONTH(Tabla2[[#This Row],[Fecha Acción]])</f>
        <v>7</v>
      </c>
    </row>
    <row r="143" spans="1:7">
      <c r="A143" s="33" t="s">
        <v>1112</v>
      </c>
      <c r="B143" s="35">
        <v>4161139</v>
      </c>
      <c r="C143" s="35">
        <v>3</v>
      </c>
      <c r="D143" s="33" t="s">
        <v>6127</v>
      </c>
      <c r="E143" s="33" t="s">
        <v>6139</v>
      </c>
      <c r="F143" s="33" t="s">
        <v>576</v>
      </c>
      <c r="G143" s="34">
        <f>MONTH(Tabla2[[#This Row],[Fecha Acción]])</f>
        <v>7</v>
      </c>
    </row>
    <row r="144" spans="1:7">
      <c r="A144" s="33" t="s">
        <v>1112</v>
      </c>
      <c r="B144" s="35">
        <v>4161148</v>
      </c>
      <c r="C144" s="35">
        <v>8</v>
      </c>
      <c r="D144" s="33" t="s">
        <v>6127</v>
      </c>
      <c r="E144" s="33" t="s">
        <v>6140</v>
      </c>
      <c r="F144" s="33" t="s">
        <v>53</v>
      </c>
      <c r="G144" s="34">
        <f>MONTH(Tabla2[[#This Row],[Fecha Acción]])</f>
        <v>7</v>
      </c>
    </row>
    <row r="145" spans="1:7">
      <c r="A145" s="33" t="s">
        <v>1112</v>
      </c>
      <c r="B145" s="35">
        <v>4161148</v>
      </c>
      <c r="C145" s="35">
        <v>8</v>
      </c>
      <c r="D145" s="33" t="s">
        <v>6127</v>
      </c>
      <c r="E145" s="33" t="s">
        <v>6141</v>
      </c>
      <c r="F145" s="33" t="s">
        <v>579</v>
      </c>
      <c r="G145" s="34">
        <f>MONTH(Tabla2[[#This Row],[Fecha Acción]])</f>
        <v>7</v>
      </c>
    </row>
    <row r="146" spans="1:7">
      <c r="A146" s="33" t="s">
        <v>1112</v>
      </c>
      <c r="B146" s="35">
        <v>4161148</v>
      </c>
      <c r="C146" s="35">
        <v>8</v>
      </c>
      <c r="D146" s="33" t="s">
        <v>6127</v>
      </c>
      <c r="E146" s="33" t="s">
        <v>6142</v>
      </c>
      <c r="F146" s="33" t="s">
        <v>576</v>
      </c>
      <c r="G146" s="34">
        <f>MONTH(Tabla2[[#This Row],[Fecha Acción]])</f>
        <v>7</v>
      </c>
    </row>
    <row r="147" spans="1:7">
      <c r="A147" s="33" t="s">
        <v>1112</v>
      </c>
      <c r="B147" s="35">
        <v>4161540</v>
      </c>
      <c r="C147" s="35">
        <v>2</v>
      </c>
      <c r="D147" s="33" t="s">
        <v>6127</v>
      </c>
      <c r="E147" s="33" t="s">
        <v>6143</v>
      </c>
      <c r="F147" s="33" t="s">
        <v>53</v>
      </c>
      <c r="G147" s="34">
        <f>MONTH(Tabla2[[#This Row],[Fecha Acción]])</f>
        <v>7</v>
      </c>
    </row>
    <row r="148" spans="1:7">
      <c r="A148" s="33" t="s">
        <v>1112</v>
      </c>
      <c r="B148" s="35">
        <v>4161540</v>
      </c>
      <c r="C148" s="35">
        <v>2</v>
      </c>
      <c r="D148" s="33" t="s">
        <v>6127</v>
      </c>
      <c r="E148" s="33" t="s">
        <v>6144</v>
      </c>
      <c r="F148" s="33" t="s">
        <v>579</v>
      </c>
      <c r="G148" s="34">
        <f>MONTH(Tabla2[[#This Row],[Fecha Acción]])</f>
        <v>7</v>
      </c>
    </row>
    <row r="149" spans="1:7">
      <c r="A149" s="33" t="s">
        <v>1112</v>
      </c>
      <c r="B149" s="35">
        <v>4161540</v>
      </c>
      <c r="C149" s="35">
        <v>2</v>
      </c>
      <c r="D149" s="33" t="s">
        <v>6127</v>
      </c>
      <c r="E149" s="33" t="s">
        <v>6145</v>
      </c>
      <c r="F149" s="33" t="s">
        <v>576</v>
      </c>
      <c r="G149" s="34">
        <f>MONTH(Tabla2[[#This Row],[Fecha Acción]])</f>
        <v>7</v>
      </c>
    </row>
    <row r="150" spans="1:7">
      <c r="A150" s="33" t="s">
        <v>1112</v>
      </c>
      <c r="B150" s="35">
        <v>4161628</v>
      </c>
      <c r="C150" s="35">
        <v>2</v>
      </c>
      <c r="D150" s="33" t="s">
        <v>6127</v>
      </c>
      <c r="E150" s="33" t="s">
        <v>6146</v>
      </c>
      <c r="F150" s="33" t="s">
        <v>53</v>
      </c>
      <c r="G150" s="34">
        <f>MONTH(Tabla2[[#This Row],[Fecha Acción]])</f>
        <v>7</v>
      </c>
    </row>
    <row r="151" spans="1:7">
      <c r="A151" s="33" t="s">
        <v>1112</v>
      </c>
      <c r="B151" s="35">
        <v>4161628</v>
      </c>
      <c r="C151" s="35">
        <v>2</v>
      </c>
      <c r="D151" s="33" t="s">
        <v>6127</v>
      </c>
      <c r="E151" s="33" t="s">
        <v>6147</v>
      </c>
      <c r="F151" s="33" t="s">
        <v>579</v>
      </c>
      <c r="G151" s="34">
        <f>MONTH(Tabla2[[#This Row],[Fecha Acción]])</f>
        <v>7</v>
      </c>
    </row>
    <row r="152" spans="1:7">
      <c r="A152" s="33" t="s">
        <v>1112</v>
      </c>
      <c r="B152" s="35">
        <v>4161628</v>
      </c>
      <c r="C152" s="35">
        <v>2</v>
      </c>
      <c r="D152" s="33" t="s">
        <v>6127</v>
      </c>
      <c r="E152" s="33" t="s">
        <v>6148</v>
      </c>
      <c r="F152" s="33" t="s">
        <v>576</v>
      </c>
      <c r="G152" s="34">
        <f>MONTH(Tabla2[[#This Row],[Fecha Acción]])</f>
        <v>7</v>
      </c>
    </row>
    <row r="153" spans="1:7">
      <c r="A153" s="33" t="s">
        <v>1112</v>
      </c>
      <c r="B153" s="35">
        <v>4161709</v>
      </c>
      <c r="C153" s="35">
        <v>1</v>
      </c>
      <c r="D153" s="33" t="s">
        <v>6127</v>
      </c>
      <c r="E153" s="33" t="s">
        <v>6149</v>
      </c>
      <c r="F153" s="33" t="s">
        <v>53</v>
      </c>
      <c r="G153" s="34">
        <f>MONTH(Tabla2[[#This Row],[Fecha Acción]])</f>
        <v>7</v>
      </c>
    </row>
    <row r="154" spans="1:7">
      <c r="A154" s="33" t="s">
        <v>1112</v>
      </c>
      <c r="B154" s="35">
        <v>4161709</v>
      </c>
      <c r="C154" s="35">
        <v>1</v>
      </c>
      <c r="D154" s="33" t="s">
        <v>6127</v>
      </c>
      <c r="E154" s="33" t="s">
        <v>6150</v>
      </c>
      <c r="F154" s="33" t="s">
        <v>579</v>
      </c>
      <c r="G154" s="34">
        <f>MONTH(Tabla2[[#This Row],[Fecha Acción]])</f>
        <v>7</v>
      </c>
    </row>
    <row r="155" spans="1:7">
      <c r="A155" s="33" t="s">
        <v>1112</v>
      </c>
      <c r="B155" s="35">
        <v>4161709</v>
      </c>
      <c r="C155" s="35">
        <v>1</v>
      </c>
      <c r="D155" s="33" t="s">
        <v>6127</v>
      </c>
      <c r="E155" s="33" t="s">
        <v>6151</v>
      </c>
      <c r="F155" s="33" t="s">
        <v>576</v>
      </c>
      <c r="G155" s="34">
        <f>MONTH(Tabla2[[#This Row],[Fecha Acción]])</f>
        <v>7</v>
      </c>
    </row>
    <row r="156" spans="1:7">
      <c r="A156" s="33" t="s">
        <v>1112</v>
      </c>
      <c r="B156" s="35">
        <v>4161734</v>
      </c>
      <c r="C156" s="35">
        <v>1</v>
      </c>
      <c r="D156" s="33" t="s">
        <v>6127</v>
      </c>
      <c r="E156" s="33" t="s">
        <v>6152</v>
      </c>
      <c r="F156" s="33" t="s">
        <v>53</v>
      </c>
      <c r="G156" s="34">
        <f>MONTH(Tabla2[[#This Row],[Fecha Acción]])</f>
        <v>7</v>
      </c>
    </row>
    <row r="157" spans="1:7">
      <c r="A157" s="33" t="s">
        <v>1112</v>
      </c>
      <c r="B157" s="35">
        <v>4161734</v>
      </c>
      <c r="C157" s="35">
        <v>1</v>
      </c>
      <c r="D157" s="33" t="s">
        <v>6127</v>
      </c>
      <c r="E157" s="33" t="s">
        <v>6153</v>
      </c>
      <c r="F157" s="33" t="s">
        <v>579</v>
      </c>
      <c r="G157" s="34">
        <f>MONTH(Tabla2[[#This Row],[Fecha Acción]])</f>
        <v>7</v>
      </c>
    </row>
    <row r="158" spans="1:7">
      <c r="A158" s="33" t="s">
        <v>1112</v>
      </c>
      <c r="B158" s="35">
        <v>4161734</v>
      </c>
      <c r="C158" s="35">
        <v>1</v>
      </c>
      <c r="D158" s="33" t="s">
        <v>6127</v>
      </c>
      <c r="E158" s="33" t="s">
        <v>6154</v>
      </c>
      <c r="F158" s="33" t="s">
        <v>576</v>
      </c>
      <c r="G158" s="34">
        <f>MONTH(Tabla2[[#This Row],[Fecha Acción]])</f>
        <v>7</v>
      </c>
    </row>
    <row r="159" spans="1:7">
      <c r="A159" s="33" t="s">
        <v>1112</v>
      </c>
      <c r="B159" s="35">
        <v>4161822</v>
      </c>
      <c r="C159" s="35">
        <v>2</v>
      </c>
      <c r="D159" s="33" t="s">
        <v>6127</v>
      </c>
      <c r="E159" s="33" t="s">
        <v>6155</v>
      </c>
      <c r="F159" s="33" t="s">
        <v>53</v>
      </c>
      <c r="G159" s="34">
        <f>MONTH(Tabla2[[#This Row],[Fecha Acción]])</f>
        <v>7</v>
      </c>
    </row>
    <row r="160" spans="1:7">
      <c r="A160" s="33" t="s">
        <v>1112</v>
      </c>
      <c r="B160" s="35">
        <v>4161822</v>
      </c>
      <c r="C160" s="35">
        <v>2</v>
      </c>
      <c r="D160" s="33" t="s">
        <v>6127</v>
      </c>
      <c r="E160" s="33" t="s">
        <v>6156</v>
      </c>
      <c r="F160" s="33" t="s">
        <v>579</v>
      </c>
      <c r="G160" s="34">
        <f>MONTH(Tabla2[[#This Row],[Fecha Acción]])</f>
        <v>7</v>
      </c>
    </row>
    <row r="161" spans="1:7">
      <c r="A161" s="33" t="s">
        <v>1112</v>
      </c>
      <c r="B161" s="35">
        <v>4161822</v>
      </c>
      <c r="C161" s="35">
        <v>2</v>
      </c>
      <c r="D161" s="33" t="s">
        <v>6127</v>
      </c>
      <c r="E161" s="33" t="s">
        <v>6157</v>
      </c>
      <c r="F161" s="33" t="s">
        <v>576</v>
      </c>
      <c r="G161" s="34">
        <f>MONTH(Tabla2[[#This Row],[Fecha Acción]])</f>
        <v>7</v>
      </c>
    </row>
    <row r="162" spans="1:7">
      <c r="A162" s="33" t="s">
        <v>1112</v>
      </c>
      <c r="B162" s="35">
        <v>4161830</v>
      </c>
      <c r="C162" s="35">
        <v>1</v>
      </c>
      <c r="D162" s="33" t="s">
        <v>6127</v>
      </c>
      <c r="E162" s="33" t="s">
        <v>6158</v>
      </c>
      <c r="F162" s="33" t="s">
        <v>53</v>
      </c>
      <c r="G162" s="34">
        <f>MONTH(Tabla2[[#This Row],[Fecha Acción]])</f>
        <v>7</v>
      </c>
    </row>
    <row r="163" spans="1:7">
      <c r="A163" s="33" t="s">
        <v>1112</v>
      </c>
      <c r="B163" s="35">
        <v>4161830</v>
      </c>
      <c r="C163" s="35">
        <v>1</v>
      </c>
      <c r="D163" s="33" t="s">
        <v>6127</v>
      </c>
      <c r="E163" s="33" t="s">
        <v>6159</v>
      </c>
      <c r="F163" s="33" t="s">
        <v>579</v>
      </c>
      <c r="G163" s="34">
        <f>MONTH(Tabla2[[#This Row],[Fecha Acción]])</f>
        <v>7</v>
      </c>
    </row>
    <row r="164" spans="1:7">
      <c r="A164" s="33" t="s">
        <v>1112</v>
      </c>
      <c r="B164" s="35">
        <v>4161830</v>
      </c>
      <c r="C164" s="35">
        <v>1</v>
      </c>
      <c r="D164" s="33" t="s">
        <v>6127</v>
      </c>
      <c r="E164" s="33" t="s">
        <v>6160</v>
      </c>
      <c r="F164" s="33" t="s">
        <v>576</v>
      </c>
      <c r="G164" s="34">
        <f>MONTH(Tabla2[[#This Row],[Fecha Acción]])</f>
        <v>7</v>
      </c>
    </row>
    <row r="165" spans="1:7">
      <c r="A165" s="33" t="s">
        <v>1112</v>
      </c>
      <c r="B165" s="35">
        <v>4162770</v>
      </c>
      <c r="C165" s="35">
        <v>23</v>
      </c>
      <c r="D165" s="33" t="s">
        <v>3204</v>
      </c>
      <c r="E165" s="33" t="s">
        <v>6161</v>
      </c>
      <c r="F165" s="33" t="s">
        <v>53</v>
      </c>
      <c r="G165" s="34">
        <f>MONTH(Tabla2[[#This Row],[Fecha Acción]])</f>
        <v>7</v>
      </c>
    </row>
    <row r="166" spans="1:7">
      <c r="A166" s="33" t="s">
        <v>1112</v>
      </c>
      <c r="B166" s="35">
        <v>4162770</v>
      </c>
      <c r="C166" s="35">
        <v>23</v>
      </c>
      <c r="D166" s="33" t="s">
        <v>3204</v>
      </c>
      <c r="E166" s="33" t="s">
        <v>6162</v>
      </c>
      <c r="F166" s="33" t="s">
        <v>579</v>
      </c>
      <c r="G166" s="34">
        <f>MONTH(Tabla2[[#This Row],[Fecha Acción]])</f>
        <v>7</v>
      </c>
    </row>
    <row r="167" spans="1:7">
      <c r="A167" s="33" t="s">
        <v>1112</v>
      </c>
      <c r="B167" s="35">
        <v>4162770</v>
      </c>
      <c r="C167" s="35">
        <v>23</v>
      </c>
      <c r="D167" s="33" t="s">
        <v>3204</v>
      </c>
      <c r="E167" s="33" t="s">
        <v>6163</v>
      </c>
      <c r="F167" s="33" t="s">
        <v>64</v>
      </c>
      <c r="G167" s="34">
        <f>MONTH(Tabla2[[#This Row],[Fecha Acción]])</f>
        <v>7</v>
      </c>
    </row>
    <row r="168" spans="1:7">
      <c r="A168" s="33" t="s">
        <v>1112</v>
      </c>
      <c r="B168" s="35">
        <v>4162770</v>
      </c>
      <c r="C168" s="35">
        <v>23</v>
      </c>
      <c r="D168" s="33" t="s">
        <v>3204</v>
      </c>
      <c r="E168" s="33" t="s">
        <v>6164</v>
      </c>
      <c r="F168" s="33" t="s">
        <v>576</v>
      </c>
      <c r="G168" s="34">
        <f>MONTH(Tabla2[[#This Row],[Fecha Acción]])</f>
        <v>7</v>
      </c>
    </row>
  </sheetData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7"/>
  <sheetViews>
    <sheetView topLeftCell="F1" workbookViewId="0">
      <selection activeCell="L14" sqref="L14"/>
    </sheetView>
  </sheetViews>
  <sheetFormatPr baseColWidth="10" defaultRowHeight="15"/>
  <cols>
    <col min="1" max="1" width="24.7109375" customWidth="1"/>
    <col min="2" max="2" width="50.7109375" customWidth="1"/>
    <col min="3" max="3" width="11.7109375" customWidth="1"/>
    <col min="4" max="4" width="9.140625" customWidth="1"/>
    <col min="5" max="5" width="52" customWidth="1"/>
    <col min="6" max="6" width="11.28515625" customWidth="1"/>
    <col min="7" max="7" width="52" customWidth="1"/>
    <col min="8" max="8" width="11.7109375" customWidth="1"/>
    <col min="9" max="9" width="11.85546875" customWidth="1"/>
    <col min="11" max="11" width="17.5703125" bestFit="1" customWidth="1"/>
    <col min="12" max="12" width="20.85546875" bestFit="1" customWidth="1"/>
  </cols>
  <sheetData>
    <row r="1" spans="1:12">
      <c r="A1" s="1" t="s">
        <v>0</v>
      </c>
      <c r="B1" s="1" t="s">
        <v>1</v>
      </c>
      <c r="C1" s="1" t="s">
        <v>6</v>
      </c>
      <c r="D1" s="1" t="s">
        <v>13</v>
      </c>
      <c r="E1" s="1" t="s">
        <v>14</v>
      </c>
      <c r="F1" s="1" t="s">
        <v>15</v>
      </c>
      <c r="G1" s="1" t="s">
        <v>3</v>
      </c>
      <c r="H1" s="1" t="s">
        <v>16</v>
      </c>
      <c r="I1" s="1" t="s">
        <v>5</v>
      </c>
      <c r="K1" s="7" t="s">
        <v>15</v>
      </c>
      <c r="L1" t="s">
        <v>60</v>
      </c>
    </row>
    <row r="2" spans="1:12">
      <c r="A2" s="33" t="s">
        <v>590</v>
      </c>
      <c r="B2" s="33" t="s">
        <v>85</v>
      </c>
      <c r="C2" s="35">
        <v>4043722</v>
      </c>
      <c r="D2" s="33" t="s">
        <v>63</v>
      </c>
      <c r="E2" s="33" t="s">
        <v>97</v>
      </c>
      <c r="F2" s="33" t="s">
        <v>60</v>
      </c>
      <c r="G2" s="33" t="s">
        <v>61</v>
      </c>
      <c r="H2" s="33" t="s">
        <v>62</v>
      </c>
      <c r="I2">
        <f>MONTH(Tabla4[[#This Row],[Fecha de Registro]])</f>
        <v>2</v>
      </c>
      <c r="K2" s="7" t="s">
        <v>13</v>
      </c>
      <c r="L2" t="s">
        <v>63</v>
      </c>
    </row>
    <row r="3" spans="1:12">
      <c r="A3" s="33" t="s">
        <v>591</v>
      </c>
      <c r="B3" s="33" t="s">
        <v>85</v>
      </c>
      <c r="C3" s="35">
        <v>4062898</v>
      </c>
      <c r="D3" s="33" t="s">
        <v>63</v>
      </c>
      <c r="E3" s="33" t="s">
        <v>160</v>
      </c>
      <c r="F3" s="33" t="s">
        <v>60</v>
      </c>
      <c r="G3" s="33" t="s">
        <v>61</v>
      </c>
      <c r="H3" s="33" t="s">
        <v>62</v>
      </c>
      <c r="I3">
        <f>MONTH(Tabla4[[#This Row],[Fecha de Registro]])</f>
        <v>2</v>
      </c>
    </row>
    <row r="4" spans="1:12">
      <c r="A4" s="33" t="s">
        <v>591</v>
      </c>
      <c r="B4" s="33" t="s">
        <v>85</v>
      </c>
      <c r="C4" s="35">
        <v>4062898</v>
      </c>
      <c r="D4" s="33" t="s">
        <v>63</v>
      </c>
      <c r="E4" s="33" t="s">
        <v>159</v>
      </c>
      <c r="F4" s="33" t="s">
        <v>60</v>
      </c>
      <c r="G4" s="33" t="s">
        <v>61</v>
      </c>
      <c r="H4" s="33" t="s">
        <v>62</v>
      </c>
      <c r="I4">
        <f>MONTH(Tabla4[[#This Row],[Fecha de Registro]])</f>
        <v>2</v>
      </c>
      <c r="K4" s="7" t="s">
        <v>17</v>
      </c>
      <c r="L4" t="s">
        <v>22</v>
      </c>
    </row>
    <row r="5" spans="1:12">
      <c r="A5" s="33" t="s">
        <v>591</v>
      </c>
      <c r="B5" s="33" t="s">
        <v>85</v>
      </c>
      <c r="C5" s="35">
        <v>4062898</v>
      </c>
      <c r="D5" s="33" t="s">
        <v>63</v>
      </c>
      <c r="E5" s="33" t="s">
        <v>158</v>
      </c>
      <c r="F5" s="33" t="s">
        <v>60</v>
      </c>
      <c r="G5" s="33" t="s">
        <v>61</v>
      </c>
      <c r="H5" s="33" t="s">
        <v>62</v>
      </c>
      <c r="I5">
        <f>MONTH(Tabla4[[#This Row],[Fecha de Registro]])</f>
        <v>2</v>
      </c>
      <c r="K5" s="2">
        <v>2</v>
      </c>
      <c r="L5" s="32">
        <v>18</v>
      </c>
    </row>
    <row r="6" spans="1:12">
      <c r="A6" s="33" t="s">
        <v>591</v>
      </c>
      <c r="B6" s="33" t="s">
        <v>85</v>
      </c>
      <c r="C6" s="35">
        <v>4062898</v>
      </c>
      <c r="D6" s="33" t="s">
        <v>63</v>
      </c>
      <c r="E6" s="33" t="s">
        <v>157</v>
      </c>
      <c r="F6" s="33" t="s">
        <v>60</v>
      </c>
      <c r="G6" s="33" t="s">
        <v>61</v>
      </c>
      <c r="H6" s="33" t="s">
        <v>62</v>
      </c>
      <c r="I6">
        <f>MONTH(Tabla4[[#This Row],[Fecha de Registro]])</f>
        <v>2</v>
      </c>
      <c r="K6" s="2">
        <v>3</v>
      </c>
      <c r="L6" s="32">
        <v>21</v>
      </c>
    </row>
    <row r="7" spans="1:12">
      <c r="A7" s="33" t="s">
        <v>591</v>
      </c>
      <c r="B7" s="33" t="s">
        <v>85</v>
      </c>
      <c r="C7" s="35">
        <v>4062898</v>
      </c>
      <c r="D7" s="33" t="s">
        <v>63</v>
      </c>
      <c r="E7" s="33" t="s">
        <v>156</v>
      </c>
      <c r="F7" s="33" t="s">
        <v>60</v>
      </c>
      <c r="G7" s="33" t="s">
        <v>61</v>
      </c>
      <c r="H7" s="33" t="s">
        <v>62</v>
      </c>
      <c r="I7">
        <f>MONTH(Tabla4[[#This Row],[Fecha de Registro]])</f>
        <v>2</v>
      </c>
      <c r="K7" s="2">
        <v>4</v>
      </c>
      <c r="L7" s="32">
        <v>99</v>
      </c>
    </row>
    <row r="8" spans="1:12">
      <c r="A8" s="33" t="s">
        <v>591</v>
      </c>
      <c r="B8" s="33" t="s">
        <v>85</v>
      </c>
      <c r="C8" s="35">
        <v>4062898</v>
      </c>
      <c r="D8" s="33" t="s">
        <v>63</v>
      </c>
      <c r="E8" s="33" t="s">
        <v>155</v>
      </c>
      <c r="F8" s="33" t="s">
        <v>60</v>
      </c>
      <c r="G8" s="33" t="s">
        <v>61</v>
      </c>
      <c r="H8" s="33" t="s">
        <v>62</v>
      </c>
      <c r="I8">
        <f>MONTH(Tabla4[[#This Row],[Fecha de Registro]])</f>
        <v>2</v>
      </c>
      <c r="K8" s="2">
        <v>5</v>
      </c>
      <c r="L8" s="32">
        <v>37</v>
      </c>
    </row>
    <row r="9" spans="1:12">
      <c r="A9" s="33" t="s">
        <v>591</v>
      </c>
      <c r="B9" s="33" t="s">
        <v>85</v>
      </c>
      <c r="C9" s="35">
        <v>4062898</v>
      </c>
      <c r="D9" s="33" t="s">
        <v>63</v>
      </c>
      <c r="E9" s="33" t="s">
        <v>154</v>
      </c>
      <c r="F9" s="33" t="s">
        <v>60</v>
      </c>
      <c r="G9" s="33" t="s">
        <v>61</v>
      </c>
      <c r="H9" s="33" t="s">
        <v>62</v>
      </c>
      <c r="I9">
        <f>MONTH(Tabla4[[#This Row],[Fecha de Registro]])</f>
        <v>2</v>
      </c>
      <c r="K9" s="2">
        <v>6</v>
      </c>
      <c r="L9" s="32">
        <v>31</v>
      </c>
    </row>
    <row r="10" spans="1:12">
      <c r="A10" s="33" t="s">
        <v>591</v>
      </c>
      <c r="B10" s="33" t="s">
        <v>85</v>
      </c>
      <c r="C10" s="35">
        <v>4062898</v>
      </c>
      <c r="D10" s="33" t="s">
        <v>63</v>
      </c>
      <c r="E10" s="33" t="s">
        <v>153</v>
      </c>
      <c r="F10" s="33" t="s">
        <v>60</v>
      </c>
      <c r="G10" s="33" t="s">
        <v>61</v>
      </c>
      <c r="H10" s="33" t="s">
        <v>62</v>
      </c>
      <c r="I10">
        <f>MONTH(Tabla4[[#This Row],[Fecha de Registro]])</f>
        <v>2</v>
      </c>
      <c r="K10" s="2">
        <v>7</v>
      </c>
      <c r="L10" s="32">
        <v>66</v>
      </c>
    </row>
    <row r="11" spans="1:12">
      <c r="A11" s="33" t="s">
        <v>591</v>
      </c>
      <c r="B11" s="33" t="s">
        <v>85</v>
      </c>
      <c r="C11" s="35">
        <v>4062898</v>
      </c>
      <c r="D11" s="33" t="s">
        <v>63</v>
      </c>
      <c r="E11" s="33" t="s">
        <v>152</v>
      </c>
      <c r="F11" s="33" t="s">
        <v>60</v>
      </c>
      <c r="G11" s="33" t="s">
        <v>61</v>
      </c>
      <c r="H11" s="33" t="s">
        <v>62</v>
      </c>
      <c r="I11">
        <f>MONTH(Tabla4[[#This Row],[Fecha de Registro]])</f>
        <v>2</v>
      </c>
      <c r="K11" s="2" t="s">
        <v>18</v>
      </c>
      <c r="L11" s="32">
        <v>272</v>
      </c>
    </row>
    <row r="12" spans="1:12">
      <c r="A12" s="33" t="s">
        <v>591</v>
      </c>
      <c r="B12" s="33" t="s">
        <v>85</v>
      </c>
      <c r="C12" s="35">
        <v>4062898</v>
      </c>
      <c r="D12" s="33" t="s">
        <v>63</v>
      </c>
      <c r="E12" s="33" t="s">
        <v>151</v>
      </c>
      <c r="F12" s="33" t="s">
        <v>60</v>
      </c>
      <c r="G12" s="33" t="s">
        <v>61</v>
      </c>
      <c r="H12" s="33" t="s">
        <v>62</v>
      </c>
      <c r="I12">
        <f>MONTH(Tabla4[[#This Row],[Fecha de Registro]])</f>
        <v>2</v>
      </c>
    </row>
    <row r="13" spans="1:12">
      <c r="A13" s="33" t="s">
        <v>591</v>
      </c>
      <c r="B13" s="33" t="s">
        <v>85</v>
      </c>
      <c r="C13" s="35">
        <v>4062898</v>
      </c>
      <c r="D13" s="33" t="s">
        <v>63</v>
      </c>
      <c r="E13" s="33" t="s">
        <v>150</v>
      </c>
      <c r="F13" s="33" t="s">
        <v>60</v>
      </c>
      <c r="G13" s="33" t="s">
        <v>61</v>
      </c>
      <c r="H13" s="33" t="s">
        <v>62</v>
      </c>
      <c r="I13">
        <f>MONTH(Tabla4[[#This Row],[Fecha de Registro]])</f>
        <v>2</v>
      </c>
    </row>
    <row r="14" spans="1:12">
      <c r="A14" s="33" t="s">
        <v>591</v>
      </c>
      <c r="B14" s="33" t="s">
        <v>85</v>
      </c>
      <c r="C14" s="35">
        <v>4062898</v>
      </c>
      <c r="D14" s="33" t="s">
        <v>63</v>
      </c>
      <c r="E14" s="33" t="s">
        <v>162</v>
      </c>
      <c r="F14" s="33" t="s">
        <v>60</v>
      </c>
      <c r="G14" s="33" t="s">
        <v>61</v>
      </c>
      <c r="H14" s="33" t="s">
        <v>62</v>
      </c>
      <c r="I14">
        <f>MONTH(Tabla4[[#This Row],[Fecha de Registro]])</f>
        <v>2</v>
      </c>
    </row>
    <row r="15" spans="1:12">
      <c r="A15" s="33" t="s">
        <v>591</v>
      </c>
      <c r="B15" s="33" t="s">
        <v>85</v>
      </c>
      <c r="C15" s="35">
        <v>4062898</v>
      </c>
      <c r="D15" s="33" t="s">
        <v>63</v>
      </c>
      <c r="E15" s="33" t="s">
        <v>149</v>
      </c>
      <c r="F15" s="33" t="s">
        <v>60</v>
      </c>
      <c r="G15" s="33" t="s">
        <v>61</v>
      </c>
      <c r="H15" s="33" t="s">
        <v>62</v>
      </c>
      <c r="I15">
        <f>MONTH(Tabla4[[#This Row],[Fecha de Registro]])</f>
        <v>2</v>
      </c>
    </row>
    <row r="16" spans="1:12">
      <c r="A16" s="33" t="s">
        <v>591</v>
      </c>
      <c r="B16" s="33" t="s">
        <v>85</v>
      </c>
      <c r="C16" s="35">
        <v>4062898</v>
      </c>
      <c r="D16" s="33" t="s">
        <v>63</v>
      </c>
      <c r="E16" s="33" t="s">
        <v>148</v>
      </c>
      <c r="F16" s="33" t="s">
        <v>60</v>
      </c>
      <c r="G16" s="33" t="s">
        <v>61</v>
      </c>
      <c r="H16" s="33" t="s">
        <v>62</v>
      </c>
      <c r="I16">
        <f>MONTH(Tabla4[[#This Row],[Fecha de Registro]])</f>
        <v>2</v>
      </c>
    </row>
    <row r="17" spans="1:9">
      <c r="A17" s="33" t="s">
        <v>591</v>
      </c>
      <c r="B17" s="33" t="s">
        <v>85</v>
      </c>
      <c r="C17" s="35">
        <v>4062898</v>
      </c>
      <c r="D17" s="33" t="s">
        <v>63</v>
      </c>
      <c r="E17" s="33" t="s">
        <v>147</v>
      </c>
      <c r="F17" s="33" t="s">
        <v>60</v>
      </c>
      <c r="G17" s="33" t="s">
        <v>61</v>
      </c>
      <c r="H17" s="33" t="s">
        <v>62</v>
      </c>
      <c r="I17">
        <f>MONTH(Tabla4[[#This Row],[Fecha de Registro]])</f>
        <v>2</v>
      </c>
    </row>
    <row r="18" spans="1:9">
      <c r="A18" s="33" t="s">
        <v>591</v>
      </c>
      <c r="B18" s="33" t="s">
        <v>85</v>
      </c>
      <c r="C18" s="35">
        <v>4062898</v>
      </c>
      <c r="D18" s="33" t="s">
        <v>63</v>
      </c>
      <c r="E18" s="33" t="s">
        <v>146</v>
      </c>
      <c r="F18" s="33" t="s">
        <v>60</v>
      </c>
      <c r="G18" s="33" t="s">
        <v>61</v>
      </c>
      <c r="H18" s="33" t="s">
        <v>62</v>
      </c>
      <c r="I18">
        <f>MONTH(Tabla4[[#This Row],[Fecha de Registro]])</f>
        <v>2</v>
      </c>
    </row>
    <row r="19" spans="1:9">
      <c r="A19" s="33" t="s">
        <v>591</v>
      </c>
      <c r="B19" s="33" t="s">
        <v>85</v>
      </c>
      <c r="C19" s="35">
        <v>4062898</v>
      </c>
      <c r="D19" s="33" t="s">
        <v>63</v>
      </c>
      <c r="E19" s="33" t="s">
        <v>145</v>
      </c>
      <c r="F19" s="33" t="s">
        <v>60</v>
      </c>
      <c r="G19" s="33" t="s">
        <v>61</v>
      </c>
      <c r="H19" s="33" t="s">
        <v>62</v>
      </c>
      <c r="I19">
        <f>MONTH(Tabla4[[#This Row],[Fecha de Registro]])</f>
        <v>2</v>
      </c>
    </row>
    <row r="20" spans="1:9">
      <c r="A20" s="33" t="s">
        <v>592</v>
      </c>
      <c r="B20" s="33" t="s">
        <v>1127</v>
      </c>
      <c r="C20" s="35">
        <v>4064845</v>
      </c>
      <c r="D20" s="33" t="s">
        <v>63</v>
      </c>
      <c r="E20" s="33" t="s">
        <v>404</v>
      </c>
      <c r="F20" s="33" t="s">
        <v>593</v>
      </c>
      <c r="G20" s="33" t="s">
        <v>111</v>
      </c>
      <c r="H20" s="33" t="s">
        <v>62</v>
      </c>
      <c r="I20" s="32">
        <f>MONTH(Tabla4[[#This Row],[Fecha de Registro]])</f>
        <v>3</v>
      </c>
    </row>
    <row r="21" spans="1:9">
      <c r="A21" s="33" t="s">
        <v>592</v>
      </c>
      <c r="B21" s="33" t="s">
        <v>1127</v>
      </c>
      <c r="C21" s="35">
        <v>4064845</v>
      </c>
      <c r="D21" s="33" t="s">
        <v>63</v>
      </c>
      <c r="E21" s="33" t="s">
        <v>403</v>
      </c>
      <c r="F21" s="33" t="s">
        <v>593</v>
      </c>
      <c r="G21" s="33" t="s">
        <v>111</v>
      </c>
      <c r="H21" s="33" t="s">
        <v>62</v>
      </c>
      <c r="I21" s="32">
        <f>MONTH(Tabla4[[#This Row],[Fecha de Registro]])</f>
        <v>3</v>
      </c>
    </row>
    <row r="22" spans="1:9">
      <c r="A22" s="33" t="s">
        <v>592</v>
      </c>
      <c r="B22" s="33" t="s">
        <v>1127</v>
      </c>
      <c r="C22" s="35">
        <v>4064845</v>
      </c>
      <c r="D22" s="33" t="s">
        <v>63</v>
      </c>
      <c r="E22" s="33" t="s">
        <v>402</v>
      </c>
      <c r="F22" s="33" t="s">
        <v>593</v>
      </c>
      <c r="G22" s="33" t="s">
        <v>111</v>
      </c>
      <c r="H22" s="33" t="s">
        <v>62</v>
      </c>
      <c r="I22" s="32">
        <f>MONTH(Tabla4[[#This Row],[Fecha de Registro]])</f>
        <v>3</v>
      </c>
    </row>
    <row r="23" spans="1:9">
      <c r="A23" s="33" t="s">
        <v>592</v>
      </c>
      <c r="B23" s="33" t="s">
        <v>1127</v>
      </c>
      <c r="C23" s="35">
        <v>4064845</v>
      </c>
      <c r="D23" s="33" t="s">
        <v>63</v>
      </c>
      <c r="E23" s="33" t="s">
        <v>401</v>
      </c>
      <c r="F23" s="33" t="s">
        <v>593</v>
      </c>
      <c r="G23" s="33" t="s">
        <v>111</v>
      </c>
      <c r="H23" s="33" t="s">
        <v>62</v>
      </c>
      <c r="I23" s="32">
        <f>MONTH(Tabla4[[#This Row],[Fecha de Registro]])</f>
        <v>3</v>
      </c>
    </row>
    <row r="24" spans="1:9" s="36" customFormat="1">
      <c r="A24" s="33" t="s">
        <v>592</v>
      </c>
      <c r="B24" s="33" t="s">
        <v>1127</v>
      </c>
      <c r="C24" s="35">
        <v>4064845</v>
      </c>
      <c r="D24" s="33" t="s">
        <v>63</v>
      </c>
      <c r="E24" s="33" t="s">
        <v>400</v>
      </c>
      <c r="F24" s="33" t="s">
        <v>593</v>
      </c>
      <c r="G24" s="33" t="s">
        <v>111</v>
      </c>
      <c r="H24" s="33" t="s">
        <v>62</v>
      </c>
      <c r="I24" s="32">
        <f>MONTH(Tabla4[[#This Row],[Fecha de Registro]])</f>
        <v>3</v>
      </c>
    </row>
    <row r="25" spans="1:9" s="36" customFormat="1">
      <c r="A25" s="33" t="s">
        <v>592</v>
      </c>
      <c r="B25" s="33" t="s">
        <v>1127</v>
      </c>
      <c r="C25" s="35">
        <v>4064845</v>
      </c>
      <c r="D25" s="33" t="s">
        <v>63</v>
      </c>
      <c r="E25" s="33" t="s">
        <v>399</v>
      </c>
      <c r="F25" s="33" t="s">
        <v>593</v>
      </c>
      <c r="G25" s="33" t="s">
        <v>111</v>
      </c>
      <c r="H25" s="33" t="s">
        <v>62</v>
      </c>
      <c r="I25" s="32">
        <f>MONTH(Tabla4[[#This Row],[Fecha de Registro]])</f>
        <v>3</v>
      </c>
    </row>
    <row r="26" spans="1:9" s="36" customFormat="1">
      <c r="A26" s="33" t="s">
        <v>592</v>
      </c>
      <c r="B26" s="33" t="s">
        <v>1127</v>
      </c>
      <c r="C26" s="35">
        <v>4064845</v>
      </c>
      <c r="D26" s="33" t="s">
        <v>63</v>
      </c>
      <c r="E26" s="33" t="s">
        <v>398</v>
      </c>
      <c r="F26" s="33" t="s">
        <v>593</v>
      </c>
      <c r="G26" s="33" t="s">
        <v>111</v>
      </c>
      <c r="H26" s="33" t="s">
        <v>62</v>
      </c>
      <c r="I26" s="32">
        <f>MONTH(Tabla4[[#This Row],[Fecha de Registro]])</f>
        <v>3</v>
      </c>
    </row>
    <row r="27" spans="1:9" s="36" customFormat="1">
      <c r="A27" s="33" t="s">
        <v>592</v>
      </c>
      <c r="B27" s="33" t="s">
        <v>1127</v>
      </c>
      <c r="C27" s="35">
        <v>4064845</v>
      </c>
      <c r="D27" s="33" t="s">
        <v>63</v>
      </c>
      <c r="E27" s="33" t="s">
        <v>397</v>
      </c>
      <c r="F27" s="33" t="s">
        <v>593</v>
      </c>
      <c r="G27" s="33" t="s">
        <v>111</v>
      </c>
      <c r="H27" s="33" t="s">
        <v>62</v>
      </c>
      <c r="I27" s="32">
        <f>MONTH(Tabla4[[#This Row],[Fecha de Registro]])</f>
        <v>3</v>
      </c>
    </row>
    <row r="28" spans="1:9" s="36" customFormat="1">
      <c r="A28" s="33" t="s">
        <v>592</v>
      </c>
      <c r="B28" s="33" t="s">
        <v>1127</v>
      </c>
      <c r="C28" s="35">
        <v>4064845</v>
      </c>
      <c r="D28" s="33" t="s">
        <v>63</v>
      </c>
      <c r="E28" s="33" t="s">
        <v>396</v>
      </c>
      <c r="F28" s="33" t="s">
        <v>593</v>
      </c>
      <c r="G28" s="33" t="s">
        <v>111</v>
      </c>
      <c r="H28" s="33" t="s">
        <v>62</v>
      </c>
      <c r="I28" s="32">
        <f>MONTH(Tabla4[[#This Row],[Fecha de Registro]])</f>
        <v>3</v>
      </c>
    </row>
    <row r="29" spans="1:9" s="36" customFormat="1">
      <c r="A29" s="33" t="s">
        <v>592</v>
      </c>
      <c r="B29" s="33" t="s">
        <v>1127</v>
      </c>
      <c r="C29" s="35">
        <v>4064845</v>
      </c>
      <c r="D29" s="33" t="s">
        <v>63</v>
      </c>
      <c r="E29" s="33" t="s">
        <v>76</v>
      </c>
      <c r="F29" s="33" t="s">
        <v>593</v>
      </c>
      <c r="G29" s="33" t="s">
        <v>111</v>
      </c>
      <c r="H29" s="33" t="s">
        <v>62</v>
      </c>
      <c r="I29" s="32">
        <f>MONTH(Tabla4[[#This Row],[Fecha de Registro]])</f>
        <v>3</v>
      </c>
    </row>
    <row r="30" spans="1:9" s="36" customFormat="1">
      <c r="A30" s="33" t="s">
        <v>592</v>
      </c>
      <c r="B30" s="33" t="s">
        <v>1127</v>
      </c>
      <c r="C30" s="35">
        <v>4064845</v>
      </c>
      <c r="D30" s="33" t="s">
        <v>63</v>
      </c>
      <c r="E30" s="33" t="s">
        <v>395</v>
      </c>
      <c r="F30" s="33" t="s">
        <v>593</v>
      </c>
      <c r="G30" s="33" t="s">
        <v>111</v>
      </c>
      <c r="H30" s="33" t="s">
        <v>62</v>
      </c>
      <c r="I30" s="32">
        <f>MONTH(Tabla4[[#This Row],[Fecha de Registro]])</f>
        <v>3</v>
      </c>
    </row>
    <row r="31" spans="1:9" s="36" customFormat="1">
      <c r="A31" s="33" t="s">
        <v>592</v>
      </c>
      <c r="B31" s="33" t="s">
        <v>1127</v>
      </c>
      <c r="C31" s="35">
        <v>4064845</v>
      </c>
      <c r="D31" s="33" t="s">
        <v>63</v>
      </c>
      <c r="E31" s="33" t="s">
        <v>394</v>
      </c>
      <c r="F31" s="33" t="s">
        <v>593</v>
      </c>
      <c r="G31" s="33" t="s">
        <v>111</v>
      </c>
      <c r="H31" s="33" t="s">
        <v>62</v>
      </c>
      <c r="I31" s="32">
        <f>MONTH(Tabla4[[#This Row],[Fecha de Registro]])</f>
        <v>3</v>
      </c>
    </row>
    <row r="32" spans="1:9" s="36" customFormat="1">
      <c r="A32" s="33" t="s">
        <v>592</v>
      </c>
      <c r="B32" s="33" t="s">
        <v>1127</v>
      </c>
      <c r="C32" s="35">
        <v>4064845</v>
      </c>
      <c r="D32" s="33" t="s">
        <v>63</v>
      </c>
      <c r="E32" s="33" t="s">
        <v>393</v>
      </c>
      <c r="F32" s="33" t="s">
        <v>60</v>
      </c>
      <c r="G32" s="33" t="s">
        <v>61</v>
      </c>
      <c r="H32" s="33" t="s">
        <v>62</v>
      </c>
      <c r="I32" s="32">
        <f>MONTH(Tabla4[[#This Row],[Fecha de Registro]])</f>
        <v>3</v>
      </c>
    </row>
    <row r="33" spans="1:9" s="36" customFormat="1">
      <c r="A33" s="33" t="s">
        <v>1128</v>
      </c>
      <c r="B33" s="33" t="s">
        <v>1127</v>
      </c>
      <c r="C33" s="35">
        <v>4085849</v>
      </c>
      <c r="D33" s="33" t="s">
        <v>63</v>
      </c>
      <c r="E33" s="33" t="s">
        <v>1129</v>
      </c>
      <c r="F33" s="33" t="s">
        <v>60</v>
      </c>
      <c r="G33" s="33" t="s">
        <v>61</v>
      </c>
      <c r="H33" s="33" t="s">
        <v>62</v>
      </c>
      <c r="I33" s="32">
        <f>MONTH(Tabla4[[#This Row],[Fecha de Registro]])</f>
        <v>3</v>
      </c>
    </row>
    <row r="34" spans="1:9" s="36" customFormat="1">
      <c r="A34" s="33" t="s">
        <v>1128</v>
      </c>
      <c r="B34" s="33" t="s">
        <v>1127</v>
      </c>
      <c r="C34" s="35">
        <v>4085849</v>
      </c>
      <c r="D34" s="33" t="s">
        <v>63</v>
      </c>
      <c r="E34" s="33" t="s">
        <v>1130</v>
      </c>
      <c r="F34" s="33" t="s">
        <v>60</v>
      </c>
      <c r="G34" s="33" t="s">
        <v>61</v>
      </c>
      <c r="H34" s="33" t="s">
        <v>62</v>
      </c>
      <c r="I34" s="32">
        <f>MONTH(Tabla4[[#This Row],[Fecha de Registro]])</f>
        <v>3</v>
      </c>
    </row>
    <row r="35" spans="1:9" s="36" customFormat="1">
      <c r="A35" s="33" t="s">
        <v>1128</v>
      </c>
      <c r="B35" s="33" t="s">
        <v>1127</v>
      </c>
      <c r="C35" s="35">
        <v>4085849</v>
      </c>
      <c r="D35" s="33" t="s">
        <v>63</v>
      </c>
      <c r="E35" s="33" t="s">
        <v>1131</v>
      </c>
      <c r="F35" s="33" t="s">
        <v>60</v>
      </c>
      <c r="G35" s="33" t="s">
        <v>61</v>
      </c>
      <c r="H35" s="33" t="s">
        <v>62</v>
      </c>
      <c r="I35" s="32">
        <f>MONTH(Tabla4[[#This Row],[Fecha de Registro]])</f>
        <v>3</v>
      </c>
    </row>
    <row r="36" spans="1:9" s="36" customFormat="1">
      <c r="A36" s="33" t="s">
        <v>1128</v>
      </c>
      <c r="B36" s="33" t="s">
        <v>1127</v>
      </c>
      <c r="C36" s="35">
        <v>4085849</v>
      </c>
      <c r="D36" s="33" t="s">
        <v>63</v>
      </c>
      <c r="E36" s="33" t="s">
        <v>1132</v>
      </c>
      <c r="F36" s="33" t="s">
        <v>60</v>
      </c>
      <c r="G36" s="33" t="s">
        <v>61</v>
      </c>
      <c r="H36" s="33" t="s">
        <v>62</v>
      </c>
      <c r="I36" s="32">
        <f>MONTH(Tabla4[[#This Row],[Fecha de Registro]])</f>
        <v>3</v>
      </c>
    </row>
    <row r="37" spans="1:9" s="36" customFormat="1">
      <c r="A37" s="33" t="s">
        <v>1128</v>
      </c>
      <c r="B37" s="33" t="s">
        <v>1127</v>
      </c>
      <c r="C37" s="35">
        <v>4085849</v>
      </c>
      <c r="D37" s="33" t="s">
        <v>63</v>
      </c>
      <c r="E37" s="33" t="s">
        <v>1133</v>
      </c>
      <c r="F37" s="33" t="s">
        <v>60</v>
      </c>
      <c r="G37" s="33" t="s">
        <v>61</v>
      </c>
      <c r="H37" s="33" t="s">
        <v>62</v>
      </c>
      <c r="I37" s="32">
        <f>MONTH(Tabla4[[#This Row],[Fecha de Registro]])</f>
        <v>3</v>
      </c>
    </row>
    <row r="38" spans="1:9" s="36" customFormat="1">
      <c r="A38" s="33" t="s">
        <v>1134</v>
      </c>
      <c r="B38" s="33" t="s">
        <v>1127</v>
      </c>
      <c r="C38" s="35">
        <v>4085800</v>
      </c>
      <c r="D38" s="33" t="s">
        <v>63</v>
      </c>
      <c r="E38" s="33" t="s">
        <v>1135</v>
      </c>
      <c r="F38" s="33" t="s">
        <v>60</v>
      </c>
      <c r="G38" s="33" t="s">
        <v>61</v>
      </c>
      <c r="H38" s="33" t="s">
        <v>62</v>
      </c>
      <c r="I38" s="32">
        <f>MONTH(Tabla4[[#This Row],[Fecha de Registro]])</f>
        <v>3</v>
      </c>
    </row>
    <row r="39" spans="1:9" s="36" customFormat="1">
      <c r="A39" s="33" t="s">
        <v>1134</v>
      </c>
      <c r="B39" s="33" t="s">
        <v>1127</v>
      </c>
      <c r="C39" s="35">
        <v>4085800</v>
      </c>
      <c r="D39" s="33" t="s">
        <v>63</v>
      </c>
      <c r="E39" s="33" t="s">
        <v>1136</v>
      </c>
      <c r="F39" s="33" t="s">
        <v>60</v>
      </c>
      <c r="G39" s="33" t="s">
        <v>61</v>
      </c>
      <c r="H39" s="33" t="s">
        <v>62</v>
      </c>
      <c r="I39" s="32">
        <f>MONTH(Tabla4[[#This Row],[Fecha de Registro]])</f>
        <v>3</v>
      </c>
    </row>
    <row r="40" spans="1:9" s="36" customFormat="1">
      <c r="A40" s="33" t="s">
        <v>1134</v>
      </c>
      <c r="B40" s="33" t="s">
        <v>1127</v>
      </c>
      <c r="C40" s="35">
        <v>4085800</v>
      </c>
      <c r="D40" s="33" t="s">
        <v>63</v>
      </c>
      <c r="E40" s="33" t="s">
        <v>1137</v>
      </c>
      <c r="F40" s="33" t="s">
        <v>60</v>
      </c>
      <c r="G40" s="33" t="s">
        <v>61</v>
      </c>
      <c r="H40" s="33" t="s">
        <v>62</v>
      </c>
      <c r="I40" s="32">
        <f>MONTH(Tabla4[[#This Row],[Fecha de Registro]])</f>
        <v>3</v>
      </c>
    </row>
    <row r="41" spans="1:9" s="36" customFormat="1">
      <c r="A41" s="33" t="s">
        <v>1134</v>
      </c>
      <c r="B41" s="33" t="s">
        <v>1127</v>
      </c>
      <c r="C41" s="35">
        <v>4085800</v>
      </c>
      <c r="D41" s="33" t="s">
        <v>63</v>
      </c>
      <c r="E41" s="33" t="s">
        <v>1138</v>
      </c>
      <c r="F41" s="33" t="s">
        <v>60</v>
      </c>
      <c r="G41" s="33" t="s">
        <v>61</v>
      </c>
      <c r="H41" s="33" t="s">
        <v>62</v>
      </c>
      <c r="I41" s="32">
        <f>MONTH(Tabla4[[#This Row],[Fecha de Registro]])</f>
        <v>3</v>
      </c>
    </row>
    <row r="42" spans="1:9" s="36" customFormat="1">
      <c r="A42" s="33" t="s">
        <v>1134</v>
      </c>
      <c r="B42" s="33" t="s">
        <v>1127</v>
      </c>
      <c r="C42" s="35">
        <v>4085800</v>
      </c>
      <c r="D42" s="33" t="s">
        <v>63</v>
      </c>
      <c r="E42" s="33" t="s">
        <v>1139</v>
      </c>
      <c r="F42" s="33" t="s">
        <v>60</v>
      </c>
      <c r="G42" s="33" t="s">
        <v>61</v>
      </c>
      <c r="H42" s="33" t="s">
        <v>62</v>
      </c>
      <c r="I42" s="32">
        <f>MONTH(Tabla4[[#This Row],[Fecha de Registro]])</f>
        <v>3</v>
      </c>
    </row>
    <row r="43" spans="1:9" s="36" customFormat="1">
      <c r="A43" s="33" t="s">
        <v>1140</v>
      </c>
      <c r="B43" s="33" t="s">
        <v>1127</v>
      </c>
      <c r="C43" s="35">
        <v>4085864</v>
      </c>
      <c r="D43" s="33" t="s">
        <v>63</v>
      </c>
      <c r="E43" s="33" t="s">
        <v>1141</v>
      </c>
      <c r="F43" s="33" t="s">
        <v>60</v>
      </c>
      <c r="G43" s="33" t="s">
        <v>61</v>
      </c>
      <c r="H43" s="33" t="s">
        <v>62</v>
      </c>
      <c r="I43" s="32">
        <f>MONTH(Tabla4[[#This Row],[Fecha de Registro]])</f>
        <v>3</v>
      </c>
    </row>
    <row r="44" spans="1:9" s="36" customFormat="1">
      <c r="A44" s="33" t="s">
        <v>1140</v>
      </c>
      <c r="B44" s="33" t="s">
        <v>1127</v>
      </c>
      <c r="C44" s="35">
        <v>4085864</v>
      </c>
      <c r="D44" s="33" t="s">
        <v>63</v>
      </c>
      <c r="E44" s="33" t="s">
        <v>1142</v>
      </c>
      <c r="F44" s="33" t="s">
        <v>60</v>
      </c>
      <c r="G44" s="33" t="s">
        <v>61</v>
      </c>
      <c r="H44" s="33" t="s">
        <v>62</v>
      </c>
      <c r="I44" s="32">
        <f>MONTH(Tabla4[[#This Row],[Fecha de Registro]])</f>
        <v>3</v>
      </c>
    </row>
    <row r="45" spans="1:9" s="36" customFormat="1">
      <c r="A45" s="33" t="s">
        <v>1140</v>
      </c>
      <c r="B45" s="33" t="s">
        <v>1127</v>
      </c>
      <c r="C45" s="35">
        <v>4085864</v>
      </c>
      <c r="D45" s="33" t="s">
        <v>63</v>
      </c>
      <c r="E45" s="33" t="s">
        <v>1143</v>
      </c>
      <c r="F45" s="33" t="s">
        <v>60</v>
      </c>
      <c r="G45" s="33" t="s">
        <v>61</v>
      </c>
      <c r="H45" s="33" t="s">
        <v>62</v>
      </c>
      <c r="I45" s="32">
        <f>MONTH(Tabla4[[#This Row],[Fecha de Registro]])</f>
        <v>3</v>
      </c>
    </row>
    <row r="46" spans="1:9" s="36" customFormat="1">
      <c r="A46" s="33" t="s">
        <v>1140</v>
      </c>
      <c r="B46" s="33" t="s">
        <v>1127</v>
      </c>
      <c r="C46" s="35">
        <v>4085864</v>
      </c>
      <c r="D46" s="33" t="s">
        <v>63</v>
      </c>
      <c r="E46" s="33" t="s">
        <v>1144</v>
      </c>
      <c r="F46" s="33" t="s">
        <v>60</v>
      </c>
      <c r="G46" s="33" t="s">
        <v>61</v>
      </c>
      <c r="H46" s="33" t="s">
        <v>62</v>
      </c>
      <c r="I46" s="32">
        <f>MONTH(Tabla4[[#This Row],[Fecha de Registro]])</f>
        <v>3</v>
      </c>
    </row>
    <row r="47" spans="1:9" s="36" customFormat="1">
      <c r="A47" s="33" t="s">
        <v>1140</v>
      </c>
      <c r="B47" s="33" t="s">
        <v>1127</v>
      </c>
      <c r="C47" s="35">
        <v>4085864</v>
      </c>
      <c r="D47" s="33" t="s">
        <v>63</v>
      </c>
      <c r="E47" s="33" t="s">
        <v>1145</v>
      </c>
      <c r="F47" s="33" t="s">
        <v>60</v>
      </c>
      <c r="G47" s="33" t="s">
        <v>61</v>
      </c>
      <c r="H47" s="33" t="s">
        <v>62</v>
      </c>
      <c r="I47" s="32">
        <f>MONTH(Tabla4[[#This Row],[Fecha de Registro]])</f>
        <v>3</v>
      </c>
    </row>
    <row r="48" spans="1:9" s="36" customFormat="1">
      <c r="A48" s="33" t="s">
        <v>1146</v>
      </c>
      <c r="B48" s="33" t="s">
        <v>1127</v>
      </c>
      <c r="C48" s="35">
        <v>4085868</v>
      </c>
      <c r="D48" s="33" t="s">
        <v>63</v>
      </c>
      <c r="E48" s="33" t="s">
        <v>1147</v>
      </c>
      <c r="F48" s="33" t="s">
        <v>60</v>
      </c>
      <c r="G48" s="33" t="s">
        <v>61</v>
      </c>
      <c r="H48" s="33" t="s">
        <v>62</v>
      </c>
      <c r="I48" s="32">
        <f>MONTH(Tabla4[[#This Row],[Fecha de Registro]])</f>
        <v>3</v>
      </c>
    </row>
    <row r="49" spans="1:9">
      <c r="A49" s="33" t="s">
        <v>1146</v>
      </c>
      <c r="B49" s="33" t="s">
        <v>1127</v>
      </c>
      <c r="C49" s="35">
        <v>4085868</v>
      </c>
      <c r="D49" s="33" t="s">
        <v>63</v>
      </c>
      <c r="E49" s="33" t="s">
        <v>1148</v>
      </c>
      <c r="F49" s="33" t="s">
        <v>60</v>
      </c>
      <c r="G49" s="33" t="s">
        <v>61</v>
      </c>
      <c r="H49" s="33" t="s">
        <v>62</v>
      </c>
      <c r="I49" s="32">
        <f>MONTH(Tabla4[[#This Row],[Fecha de Registro]])</f>
        <v>3</v>
      </c>
    </row>
    <row r="50" spans="1:9">
      <c r="A50" s="33" t="s">
        <v>1146</v>
      </c>
      <c r="B50" s="33" t="s">
        <v>1127</v>
      </c>
      <c r="C50" s="35">
        <v>4085868</v>
      </c>
      <c r="D50" s="33" t="s">
        <v>63</v>
      </c>
      <c r="E50" s="33" t="s">
        <v>1149</v>
      </c>
      <c r="F50" s="33" t="s">
        <v>60</v>
      </c>
      <c r="G50" s="33" t="s">
        <v>61</v>
      </c>
      <c r="H50" s="33" t="s">
        <v>62</v>
      </c>
      <c r="I50" s="32">
        <f>MONTH(Tabla4[[#This Row],[Fecha de Registro]])</f>
        <v>3</v>
      </c>
    </row>
    <row r="51" spans="1:9">
      <c r="A51" s="33" t="s">
        <v>1146</v>
      </c>
      <c r="B51" s="33" t="s">
        <v>1127</v>
      </c>
      <c r="C51" s="35">
        <v>4085868</v>
      </c>
      <c r="D51" s="33" t="s">
        <v>63</v>
      </c>
      <c r="E51" s="33" t="s">
        <v>1150</v>
      </c>
      <c r="F51" s="33" t="s">
        <v>60</v>
      </c>
      <c r="G51" s="33" t="s">
        <v>61</v>
      </c>
      <c r="H51" s="33" t="s">
        <v>62</v>
      </c>
      <c r="I51" s="32">
        <f>MONTH(Tabla4[[#This Row],[Fecha de Registro]])</f>
        <v>3</v>
      </c>
    </row>
    <row r="52" spans="1:9">
      <c r="A52" s="33" t="s">
        <v>1146</v>
      </c>
      <c r="B52" s="33" t="s">
        <v>1127</v>
      </c>
      <c r="C52" s="35">
        <v>4085868</v>
      </c>
      <c r="D52" s="33" t="s">
        <v>63</v>
      </c>
      <c r="E52" s="33" t="s">
        <v>1151</v>
      </c>
      <c r="F52" s="33" t="s">
        <v>60</v>
      </c>
      <c r="G52" s="33" t="s">
        <v>61</v>
      </c>
      <c r="H52" s="33" t="s">
        <v>62</v>
      </c>
      <c r="I52" s="32">
        <f>MONTH(Tabla4[[#This Row],[Fecha de Registro]])</f>
        <v>3</v>
      </c>
    </row>
    <row r="53" spans="1:9">
      <c r="A53" s="33" t="s">
        <v>2535</v>
      </c>
      <c r="B53" s="33" t="s">
        <v>1127</v>
      </c>
      <c r="C53" s="35">
        <v>4095455</v>
      </c>
      <c r="D53" s="33" t="s">
        <v>63</v>
      </c>
      <c r="E53" s="33" t="s">
        <v>1784</v>
      </c>
      <c r="F53" s="33" t="s">
        <v>593</v>
      </c>
      <c r="G53" s="33" t="s">
        <v>111</v>
      </c>
      <c r="H53" s="33" t="s">
        <v>62</v>
      </c>
      <c r="I53" s="32">
        <f>MONTH(Tabla4[[#This Row],[Fecha de Registro]])</f>
        <v>4</v>
      </c>
    </row>
    <row r="54" spans="1:9">
      <c r="A54" s="33" t="s">
        <v>2535</v>
      </c>
      <c r="B54" s="33" t="s">
        <v>1127</v>
      </c>
      <c r="C54" s="35">
        <v>4095455</v>
      </c>
      <c r="D54" s="33" t="s">
        <v>63</v>
      </c>
      <c r="E54" s="33" t="s">
        <v>156</v>
      </c>
      <c r="F54" s="33" t="s">
        <v>593</v>
      </c>
      <c r="G54" s="33" t="s">
        <v>111</v>
      </c>
      <c r="H54" s="33" t="s">
        <v>62</v>
      </c>
      <c r="I54" s="32">
        <f>MONTH(Tabla4[[#This Row],[Fecha de Registro]])</f>
        <v>4</v>
      </c>
    </row>
    <row r="55" spans="1:9">
      <c r="A55" s="33" t="s">
        <v>2535</v>
      </c>
      <c r="B55" s="33" t="s">
        <v>1127</v>
      </c>
      <c r="C55" s="35">
        <v>4095455</v>
      </c>
      <c r="D55" s="33" t="s">
        <v>63</v>
      </c>
      <c r="E55" s="33" t="s">
        <v>1783</v>
      </c>
      <c r="F55" s="33" t="s">
        <v>593</v>
      </c>
      <c r="G55" s="33" t="s">
        <v>111</v>
      </c>
      <c r="H55" s="33" t="s">
        <v>62</v>
      </c>
      <c r="I55" s="32">
        <f>MONTH(Tabla4[[#This Row],[Fecha de Registro]])</f>
        <v>4</v>
      </c>
    </row>
    <row r="56" spans="1:9">
      <c r="A56" s="33" t="s">
        <v>2535</v>
      </c>
      <c r="B56" s="33" t="s">
        <v>1127</v>
      </c>
      <c r="C56" s="35">
        <v>4095455</v>
      </c>
      <c r="D56" s="33" t="s">
        <v>63</v>
      </c>
      <c r="E56" s="33" t="s">
        <v>1782</v>
      </c>
      <c r="F56" s="33" t="s">
        <v>593</v>
      </c>
      <c r="G56" s="33" t="s">
        <v>111</v>
      </c>
      <c r="H56" s="33" t="s">
        <v>62</v>
      </c>
      <c r="I56" s="32">
        <f>MONTH(Tabla4[[#This Row],[Fecha de Registro]])</f>
        <v>4</v>
      </c>
    </row>
    <row r="57" spans="1:9">
      <c r="A57" s="33" t="s">
        <v>2535</v>
      </c>
      <c r="B57" s="33" t="s">
        <v>1127</v>
      </c>
      <c r="C57" s="35">
        <v>4095455</v>
      </c>
      <c r="D57" s="33" t="s">
        <v>63</v>
      </c>
      <c r="E57" s="33" t="s">
        <v>1781</v>
      </c>
      <c r="F57" s="33" t="s">
        <v>593</v>
      </c>
      <c r="G57" s="33" t="s">
        <v>111</v>
      </c>
      <c r="H57" s="33" t="s">
        <v>62</v>
      </c>
      <c r="I57" s="32">
        <f>MONTH(Tabla4[[#This Row],[Fecha de Registro]])</f>
        <v>4</v>
      </c>
    </row>
    <row r="58" spans="1:9">
      <c r="A58" s="33" t="s">
        <v>2535</v>
      </c>
      <c r="B58" s="33" t="s">
        <v>1127</v>
      </c>
      <c r="C58" s="35">
        <v>4095455</v>
      </c>
      <c r="D58" s="33" t="s">
        <v>63</v>
      </c>
      <c r="E58" s="33" t="s">
        <v>1780</v>
      </c>
      <c r="F58" s="33" t="s">
        <v>60</v>
      </c>
      <c r="G58" s="33" t="s">
        <v>61</v>
      </c>
      <c r="H58" s="33" t="s">
        <v>62</v>
      </c>
      <c r="I58" s="32">
        <f>MONTH(Tabla4[[#This Row],[Fecha de Registro]])</f>
        <v>4</v>
      </c>
    </row>
    <row r="59" spans="1:9">
      <c r="A59" s="33" t="s">
        <v>2536</v>
      </c>
      <c r="B59" s="33" t="s">
        <v>1127</v>
      </c>
      <c r="C59" s="35">
        <v>4095533</v>
      </c>
      <c r="D59" s="33" t="s">
        <v>63</v>
      </c>
      <c r="E59" s="33" t="s">
        <v>1787</v>
      </c>
      <c r="F59" s="33" t="s">
        <v>593</v>
      </c>
      <c r="G59" s="33" t="s">
        <v>111</v>
      </c>
      <c r="H59" s="33" t="s">
        <v>62</v>
      </c>
      <c r="I59" s="32">
        <f>MONTH(Tabla4[[#This Row],[Fecha de Registro]])</f>
        <v>4</v>
      </c>
    </row>
    <row r="60" spans="1:9">
      <c r="A60" s="33" t="s">
        <v>2536</v>
      </c>
      <c r="B60" s="33" t="s">
        <v>1127</v>
      </c>
      <c r="C60" s="35">
        <v>4095533</v>
      </c>
      <c r="D60" s="33" t="s">
        <v>63</v>
      </c>
      <c r="E60" s="33" t="s">
        <v>1786</v>
      </c>
      <c r="F60" s="33" t="s">
        <v>60</v>
      </c>
      <c r="G60" s="33" t="s">
        <v>61</v>
      </c>
      <c r="H60" s="33" t="s">
        <v>62</v>
      </c>
      <c r="I60" s="32">
        <f>MONTH(Tabla4[[#This Row],[Fecha de Registro]])</f>
        <v>4</v>
      </c>
    </row>
    <row r="61" spans="1:9">
      <c r="A61" s="33" t="s">
        <v>3400</v>
      </c>
      <c r="B61" s="33" t="s">
        <v>1127</v>
      </c>
      <c r="C61" s="35">
        <v>4102469</v>
      </c>
      <c r="D61" s="33" t="s">
        <v>63</v>
      </c>
      <c r="E61" s="33" t="s">
        <v>2838</v>
      </c>
      <c r="F61" s="33" t="s">
        <v>60</v>
      </c>
      <c r="G61" s="33" t="s">
        <v>61</v>
      </c>
      <c r="H61" s="33" t="s">
        <v>62</v>
      </c>
      <c r="I61" s="32">
        <f>MONTH(Tabla4[[#This Row],[Fecha de Registro]])</f>
        <v>4</v>
      </c>
    </row>
    <row r="62" spans="1:9">
      <c r="A62" s="33" t="s">
        <v>3400</v>
      </c>
      <c r="B62" s="33" t="s">
        <v>1127</v>
      </c>
      <c r="C62" s="35">
        <v>4102469</v>
      </c>
      <c r="D62" s="33" t="s">
        <v>63</v>
      </c>
      <c r="E62" s="33" t="s">
        <v>2849</v>
      </c>
      <c r="F62" s="33" t="s">
        <v>60</v>
      </c>
      <c r="G62" s="33" t="s">
        <v>61</v>
      </c>
      <c r="H62" s="33" t="s">
        <v>62</v>
      </c>
      <c r="I62" s="32">
        <f>MONTH(Tabla4[[#This Row],[Fecha de Registro]])</f>
        <v>4</v>
      </c>
    </row>
    <row r="63" spans="1:9">
      <c r="A63" s="33" t="s">
        <v>3400</v>
      </c>
      <c r="B63" s="33" t="s">
        <v>1127</v>
      </c>
      <c r="C63" s="35">
        <v>4102469</v>
      </c>
      <c r="D63" s="33" t="s">
        <v>63</v>
      </c>
      <c r="E63" s="33" t="s">
        <v>2848</v>
      </c>
      <c r="F63" s="33" t="s">
        <v>60</v>
      </c>
      <c r="G63" s="33" t="s">
        <v>61</v>
      </c>
      <c r="H63" s="33" t="s">
        <v>62</v>
      </c>
      <c r="I63" s="32">
        <f>MONTH(Tabla4[[#This Row],[Fecha de Registro]])</f>
        <v>4</v>
      </c>
    </row>
    <row r="64" spans="1:9">
      <c r="A64" s="33" t="s">
        <v>3400</v>
      </c>
      <c r="B64" s="33" t="s">
        <v>1127</v>
      </c>
      <c r="C64" s="35">
        <v>4102469</v>
      </c>
      <c r="D64" s="33" t="s">
        <v>63</v>
      </c>
      <c r="E64" s="33" t="s">
        <v>2847</v>
      </c>
      <c r="F64" s="33" t="s">
        <v>60</v>
      </c>
      <c r="G64" s="33" t="s">
        <v>61</v>
      </c>
      <c r="H64" s="33" t="s">
        <v>62</v>
      </c>
      <c r="I64" s="32">
        <f>MONTH(Tabla4[[#This Row],[Fecha de Registro]])</f>
        <v>4</v>
      </c>
    </row>
    <row r="65" spans="1:9">
      <c r="A65" s="33" t="s">
        <v>3400</v>
      </c>
      <c r="B65" s="33" t="s">
        <v>1127</v>
      </c>
      <c r="C65" s="35">
        <v>4102469</v>
      </c>
      <c r="D65" s="33" t="s">
        <v>63</v>
      </c>
      <c r="E65" s="33" t="s">
        <v>2841</v>
      </c>
      <c r="F65" s="33" t="s">
        <v>60</v>
      </c>
      <c r="G65" s="33" t="s">
        <v>61</v>
      </c>
      <c r="H65" s="33" t="s">
        <v>62</v>
      </c>
      <c r="I65" s="32">
        <f>MONTH(Tabla4[[#This Row],[Fecha de Registro]])</f>
        <v>4</v>
      </c>
    </row>
    <row r="66" spans="1:9">
      <c r="A66" s="33" t="s">
        <v>3400</v>
      </c>
      <c r="B66" s="33" t="s">
        <v>1127</v>
      </c>
      <c r="C66" s="35">
        <v>4102469</v>
      </c>
      <c r="D66" s="33" t="s">
        <v>63</v>
      </c>
      <c r="E66" s="33" t="s">
        <v>2846</v>
      </c>
      <c r="F66" s="33" t="s">
        <v>60</v>
      </c>
      <c r="G66" s="33" t="s">
        <v>61</v>
      </c>
      <c r="H66" s="33" t="s">
        <v>62</v>
      </c>
      <c r="I66" s="32">
        <f>MONTH(Tabla4[[#This Row],[Fecha de Registro]])</f>
        <v>4</v>
      </c>
    </row>
    <row r="67" spans="1:9">
      <c r="A67" s="33" t="s">
        <v>3400</v>
      </c>
      <c r="B67" s="33" t="s">
        <v>1127</v>
      </c>
      <c r="C67" s="35">
        <v>4102469</v>
      </c>
      <c r="D67" s="33" t="s">
        <v>63</v>
      </c>
      <c r="E67" s="33" t="s">
        <v>2845</v>
      </c>
      <c r="F67" s="33" t="s">
        <v>60</v>
      </c>
      <c r="G67" s="33" t="s">
        <v>61</v>
      </c>
      <c r="H67" s="33" t="s">
        <v>62</v>
      </c>
      <c r="I67" s="32">
        <f>MONTH(Tabla4[[#This Row],[Fecha de Registro]])</f>
        <v>4</v>
      </c>
    </row>
    <row r="68" spans="1:9">
      <c r="A68" s="33" t="s">
        <v>3400</v>
      </c>
      <c r="B68" s="33" t="s">
        <v>1127</v>
      </c>
      <c r="C68" s="35">
        <v>4102469</v>
      </c>
      <c r="D68" s="33" t="s">
        <v>63</v>
      </c>
      <c r="E68" s="33" t="s">
        <v>2836</v>
      </c>
      <c r="F68" s="33" t="s">
        <v>60</v>
      </c>
      <c r="G68" s="33" t="s">
        <v>61</v>
      </c>
      <c r="H68" s="33" t="s">
        <v>62</v>
      </c>
      <c r="I68" s="32">
        <f>MONTH(Tabla4[[#This Row],[Fecha de Registro]])</f>
        <v>4</v>
      </c>
    </row>
    <row r="69" spans="1:9">
      <c r="A69" s="33" t="s">
        <v>3400</v>
      </c>
      <c r="B69" s="33" t="s">
        <v>1127</v>
      </c>
      <c r="C69" s="35">
        <v>4102469</v>
      </c>
      <c r="D69" s="33" t="s">
        <v>63</v>
      </c>
      <c r="E69" s="33" t="s">
        <v>2833</v>
      </c>
      <c r="F69" s="33" t="s">
        <v>60</v>
      </c>
      <c r="G69" s="33" t="s">
        <v>61</v>
      </c>
      <c r="H69" s="33" t="s">
        <v>62</v>
      </c>
      <c r="I69" s="32">
        <f>MONTH(Tabla4[[#This Row],[Fecha de Registro]])</f>
        <v>4</v>
      </c>
    </row>
    <row r="70" spans="1:9">
      <c r="A70" s="33" t="s">
        <v>3400</v>
      </c>
      <c r="B70" s="33" t="s">
        <v>1127</v>
      </c>
      <c r="C70" s="35">
        <v>4102469</v>
      </c>
      <c r="D70" s="33" t="s">
        <v>63</v>
      </c>
      <c r="E70" s="33" t="s">
        <v>2844</v>
      </c>
      <c r="F70" s="33" t="s">
        <v>60</v>
      </c>
      <c r="G70" s="33" t="s">
        <v>61</v>
      </c>
      <c r="H70" s="33" t="s">
        <v>62</v>
      </c>
      <c r="I70" s="32">
        <f>MONTH(Tabla4[[#This Row],[Fecha de Registro]])</f>
        <v>4</v>
      </c>
    </row>
    <row r="71" spans="1:9">
      <c r="A71" s="33" t="s">
        <v>3401</v>
      </c>
      <c r="B71" s="33" t="s">
        <v>1127</v>
      </c>
      <c r="C71" s="35">
        <v>4102969</v>
      </c>
      <c r="D71" s="33" t="s">
        <v>63</v>
      </c>
      <c r="E71" s="33" t="s">
        <v>2853</v>
      </c>
      <c r="F71" s="33" t="s">
        <v>60</v>
      </c>
      <c r="G71" s="33" t="s">
        <v>61</v>
      </c>
      <c r="H71" s="33" t="s">
        <v>62</v>
      </c>
      <c r="I71" s="32">
        <f>MONTH(Tabla4[[#This Row],[Fecha de Registro]])</f>
        <v>4</v>
      </c>
    </row>
    <row r="72" spans="1:9">
      <c r="A72" s="33" t="s">
        <v>3401</v>
      </c>
      <c r="B72" s="33" t="s">
        <v>1127</v>
      </c>
      <c r="C72" s="35">
        <v>4102969</v>
      </c>
      <c r="D72" s="33" t="s">
        <v>63</v>
      </c>
      <c r="E72" s="33" t="s">
        <v>2851</v>
      </c>
      <c r="F72" s="33" t="s">
        <v>60</v>
      </c>
      <c r="G72" s="33" t="s">
        <v>61</v>
      </c>
      <c r="H72" s="33" t="s">
        <v>62</v>
      </c>
      <c r="I72" s="32">
        <f>MONTH(Tabla4[[#This Row],[Fecha de Registro]])</f>
        <v>4</v>
      </c>
    </row>
    <row r="73" spans="1:9">
      <c r="A73" s="33" t="s">
        <v>3401</v>
      </c>
      <c r="B73" s="33" t="s">
        <v>1127</v>
      </c>
      <c r="C73" s="35">
        <v>4102969</v>
      </c>
      <c r="D73" s="33" t="s">
        <v>63</v>
      </c>
      <c r="E73" s="33" t="s">
        <v>2856</v>
      </c>
      <c r="F73" s="33" t="s">
        <v>60</v>
      </c>
      <c r="G73" s="33" t="s">
        <v>61</v>
      </c>
      <c r="H73" s="33" t="s">
        <v>62</v>
      </c>
      <c r="I73" s="32">
        <f>MONTH(Tabla4[[#This Row],[Fecha de Registro]])</f>
        <v>4</v>
      </c>
    </row>
    <row r="74" spans="1:9">
      <c r="A74" s="33" t="s">
        <v>3401</v>
      </c>
      <c r="B74" s="33" t="s">
        <v>1127</v>
      </c>
      <c r="C74" s="35">
        <v>4102969</v>
      </c>
      <c r="D74" s="33" t="s">
        <v>63</v>
      </c>
      <c r="E74" s="33" t="s">
        <v>2973</v>
      </c>
      <c r="F74" s="33" t="s">
        <v>60</v>
      </c>
      <c r="G74" s="33" t="s">
        <v>61</v>
      </c>
      <c r="H74" s="33" t="s">
        <v>62</v>
      </c>
      <c r="I74" s="32">
        <f>MONTH(Tabla4[[#This Row],[Fecha de Registro]])</f>
        <v>4</v>
      </c>
    </row>
    <row r="75" spans="1:9">
      <c r="A75" s="33" t="s">
        <v>3401</v>
      </c>
      <c r="B75" s="33" t="s">
        <v>1127</v>
      </c>
      <c r="C75" s="35">
        <v>4102969</v>
      </c>
      <c r="D75" s="33" t="s">
        <v>63</v>
      </c>
      <c r="E75" s="33" t="s">
        <v>2883</v>
      </c>
      <c r="F75" s="33" t="s">
        <v>60</v>
      </c>
      <c r="G75" s="33" t="s">
        <v>61</v>
      </c>
      <c r="H75" s="33" t="s">
        <v>62</v>
      </c>
      <c r="I75" s="32">
        <f>MONTH(Tabla4[[#This Row],[Fecha de Registro]])</f>
        <v>4</v>
      </c>
    </row>
    <row r="76" spans="1:9">
      <c r="A76" s="33" t="s">
        <v>3401</v>
      </c>
      <c r="B76" s="33" t="s">
        <v>1127</v>
      </c>
      <c r="C76" s="35">
        <v>4102969</v>
      </c>
      <c r="D76" s="33" t="s">
        <v>63</v>
      </c>
      <c r="E76" s="33" t="s">
        <v>2912</v>
      </c>
      <c r="F76" s="33" t="s">
        <v>60</v>
      </c>
      <c r="G76" s="33" t="s">
        <v>61</v>
      </c>
      <c r="H76" s="33" t="s">
        <v>62</v>
      </c>
      <c r="I76" s="32">
        <f>MONTH(Tabla4[[#This Row],[Fecha de Registro]])</f>
        <v>4</v>
      </c>
    </row>
    <row r="77" spans="1:9">
      <c r="A77" s="33" t="s">
        <v>3401</v>
      </c>
      <c r="B77" s="33" t="s">
        <v>1127</v>
      </c>
      <c r="C77" s="35">
        <v>4102969</v>
      </c>
      <c r="D77" s="33" t="s">
        <v>63</v>
      </c>
      <c r="E77" s="33" t="s">
        <v>2972</v>
      </c>
      <c r="F77" s="33" t="s">
        <v>60</v>
      </c>
      <c r="G77" s="33" t="s">
        <v>61</v>
      </c>
      <c r="H77" s="33" t="s">
        <v>62</v>
      </c>
      <c r="I77" s="32">
        <f>MONTH(Tabla4[[#This Row],[Fecha de Registro]])</f>
        <v>4</v>
      </c>
    </row>
    <row r="78" spans="1:9">
      <c r="A78" s="33" t="s">
        <v>3401</v>
      </c>
      <c r="B78" s="33" t="s">
        <v>1127</v>
      </c>
      <c r="C78" s="35">
        <v>4102969</v>
      </c>
      <c r="D78" s="33" t="s">
        <v>63</v>
      </c>
      <c r="E78" s="33" t="s">
        <v>2971</v>
      </c>
      <c r="F78" s="33" t="s">
        <v>60</v>
      </c>
      <c r="G78" s="33" t="s">
        <v>61</v>
      </c>
      <c r="H78" s="33" t="s">
        <v>62</v>
      </c>
      <c r="I78" s="32">
        <f>MONTH(Tabla4[[#This Row],[Fecha de Registro]])</f>
        <v>4</v>
      </c>
    </row>
    <row r="79" spans="1:9">
      <c r="A79" s="33" t="s">
        <v>3401</v>
      </c>
      <c r="B79" s="33" t="s">
        <v>1127</v>
      </c>
      <c r="C79" s="35">
        <v>4102969</v>
      </c>
      <c r="D79" s="33" t="s">
        <v>63</v>
      </c>
      <c r="E79" s="33" t="s">
        <v>2948</v>
      </c>
      <c r="F79" s="33" t="s">
        <v>60</v>
      </c>
      <c r="G79" s="33" t="s">
        <v>61</v>
      </c>
      <c r="H79" s="33" t="s">
        <v>62</v>
      </c>
      <c r="I79" s="32">
        <f>MONTH(Tabla4[[#This Row],[Fecha de Registro]])</f>
        <v>4</v>
      </c>
    </row>
    <row r="80" spans="1:9">
      <c r="A80" s="33" t="s">
        <v>3401</v>
      </c>
      <c r="B80" s="33" t="s">
        <v>1127</v>
      </c>
      <c r="C80" s="35">
        <v>4102969</v>
      </c>
      <c r="D80" s="33" t="s">
        <v>63</v>
      </c>
      <c r="E80" s="33" t="s">
        <v>2894</v>
      </c>
      <c r="F80" s="33" t="s">
        <v>60</v>
      </c>
      <c r="G80" s="33" t="s">
        <v>61</v>
      </c>
      <c r="H80" s="33" t="s">
        <v>62</v>
      </c>
      <c r="I80" s="32">
        <f>MONTH(Tabla4[[#This Row],[Fecha de Registro]])</f>
        <v>4</v>
      </c>
    </row>
    <row r="81" spans="1:9">
      <c r="A81" s="33" t="s">
        <v>3401</v>
      </c>
      <c r="B81" s="33" t="s">
        <v>1127</v>
      </c>
      <c r="C81" s="35">
        <v>4102969</v>
      </c>
      <c r="D81" s="33" t="s">
        <v>63</v>
      </c>
      <c r="E81" s="33" t="s">
        <v>2918</v>
      </c>
      <c r="F81" s="33" t="s">
        <v>60</v>
      </c>
      <c r="G81" s="33" t="s">
        <v>61</v>
      </c>
      <c r="H81" s="33" t="s">
        <v>62</v>
      </c>
      <c r="I81" s="32">
        <f>MONTH(Tabla4[[#This Row],[Fecha de Registro]])</f>
        <v>4</v>
      </c>
    </row>
    <row r="82" spans="1:9">
      <c r="A82" s="33" t="s">
        <v>3401</v>
      </c>
      <c r="B82" s="33" t="s">
        <v>1127</v>
      </c>
      <c r="C82" s="35">
        <v>4102969</v>
      </c>
      <c r="D82" s="33" t="s">
        <v>63</v>
      </c>
      <c r="E82" s="33" t="s">
        <v>2921</v>
      </c>
      <c r="F82" s="33" t="s">
        <v>60</v>
      </c>
      <c r="G82" s="33" t="s">
        <v>61</v>
      </c>
      <c r="H82" s="33" t="s">
        <v>62</v>
      </c>
      <c r="I82" s="32">
        <f>MONTH(Tabla4[[#This Row],[Fecha de Registro]])</f>
        <v>4</v>
      </c>
    </row>
    <row r="83" spans="1:9">
      <c r="A83" s="33" t="s">
        <v>3401</v>
      </c>
      <c r="B83" s="33" t="s">
        <v>1127</v>
      </c>
      <c r="C83" s="35">
        <v>4102969</v>
      </c>
      <c r="D83" s="33" t="s">
        <v>63</v>
      </c>
      <c r="E83" s="33" t="s">
        <v>2927</v>
      </c>
      <c r="F83" s="33" t="s">
        <v>60</v>
      </c>
      <c r="G83" s="33" t="s">
        <v>61</v>
      </c>
      <c r="H83" s="33" t="s">
        <v>62</v>
      </c>
      <c r="I83" s="32">
        <f>MONTH(Tabla4[[#This Row],[Fecha de Registro]])</f>
        <v>4</v>
      </c>
    </row>
    <row r="84" spans="1:9">
      <c r="A84" s="33" t="s">
        <v>3401</v>
      </c>
      <c r="B84" s="33" t="s">
        <v>1127</v>
      </c>
      <c r="C84" s="35">
        <v>4102969</v>
      </c>
      <c r="D84" s="33" t="s">
        <v>63</v>
      </c>
      <c r="E84" s="33" t="s">
        <v>2970</v>
      </c>
      <c r="F84" s="33" t="s">
        <v>60</v>
      </c>
      <c r="G84" s="33" t="s">
        <v>61</v>
      </c>
      <c r="H84" s="33" t="s">
        <v>62</v>
      </c>
      <c r="I84" s="32">
        <f>MONTH(Tabla4[[#This Row],[Fecha de Registro]])</f>
        <v>4</v>
      </c>
    </row>
    <row r="85" spans="1:9">
      <c r="A85" s="33" t="s">
        <v>3401</v>
      </c>
      <c r="B85" s="33" t="s">
        <v>1127</v>
      </c>
      <c r="C85" s="35">
        <v>4102969</v>
      </c>
      <c r="D85" s="33" t="s">
        <v>63</v>
      </c>
      <c r="E85" s="33" t="s">
        <v>2969</v>
      </c>
      <c r="F85" s="33" t="s">
        <v>60</v>
      </c>
      <c r="G85" s="33" t="s">
        <v>61</v>
      </c>
      <c r="H85" s="33" t="s">
        <v>62</v>
      </c>
      <c r="I85" s="32">
        <f>MONTH(Tabla4[[#This Row],[Fecha de Registro]])</f>
        <v>4</v>
      </c>
    </row>
    <row r="86" spans="1:9">
      <c r="A86" s="33" t="s">
        <v>3401</v>
      </c>
      <c r="B86" s="33" t="s">
        <v>1127</v>
      </c>
      <c r="C86" s="35">
        <v>4102969</v>
      </c>
      <c r="D86" s="33" t="s">
        <v>63</v>
      </c>
      <c r="E86" s="33" t="s">
        <v>2939</v>
      </c>
      <c r="F86" s="33" t="s">
        <v>60</v>
      </c>
      <c r="G86" s="33" t="s">
        <v>61</v>
      </c>
      <c r="H86" s="33" t="s">
        <v>62</v>
      </c>
      <c r="I86" s="32">
        <f>MONTH(Tabla4[[#This Row],[Fecha de Registro]])</f>
        <v>4</v>
      </c>
    </row>
    <row r="87" spans="1:9">
      <c r="A87" s="33" t="s">
        <v>3401</v>
      </c>
      <c r="B87" s="33" t="s">
        <v>1127</v>
      </c>
      <c r="C87" s="35">
        <v>4102969</v>
      </c>
      <c r="D87" s="33" t="s">
        <v>63</v>
      </c>
      <c r="E87" s="33" t="s">
        <v>2951</v>
      </c>
      <c r="F87" s="33" t="s">
        <v>60</v>
      </c>
      <c r="G87" s="33" t="s">
        <v>61</v>
      </c>
      <c r="H87" s="33" t="s">
        <v>62</v>
      </c>
      <c r="I87" s="32">
        <f>MONTH(Tabla4[[#This Row],[Fecha de Registro]])</f>
        <v>4</v>
      </c>
    </row>
    <row r="88" spans="1:9">
      <c r="A88" s="33" t="s">
        <v>3401</v>
      </c>
      <c r="B88" s="33" t="s">
        <v>1127</v>
      </c>
      <c r="C88" s="35">
        <v>4102969</v>
      </c>
      <c r="D88" s="33" t="s">
        <v>63</v>
      </c>
      <c r="E88" s="33" t="s">
        <v>2956</v>
      </c>
      <c r="F88" s="33" t="s">
        <v>60</v>
      </c>
      <c r="G88" s="33" t="s">
        <v>61</v>
      </c>
      <c r="H88" s="33" t="s">
        <v>62</v>
      </c>
      <c r="I88" s="32">
        <f>MONTH(Tabla4[[#This Row],[Fecha de Registro]])</f>
        <v>4</v>
      </c>
    </row>
    <row r="89" spans="1:9">
      <c r="A89" s="33" t="s">
        <v>3401</v>
      </c>
      <c r="B89" s="33" t="s">
        <v>1127</v>
      </c>
      <c r="C89" s="35">
        <v>4102969</v>
      </c>
      <c r="D89" s="33" t="s">
        <v>63</v>
      </c>
      <c r="E89" s="33" t="s">
        <v>2900</v>
      </c>
      <c r="F89" s="33" t="s">
        <v>60</v>
      </c>
      <c r="G89" s="33" t="s">
        <v>61</v>
      </c>
      <c r="H89" s="33" t="s">
        <v>62</v>
      </c>
      <c r="I89" s="32">
        <f>MONTH(Tabla4[[#This Row],[Fecha de Registro]])</f>
        <v>4</v>
      </c>
    </row>
    <row r="90" spans="1:9">
      <c r="A90" s="33" t="s">
        <v>3401</v>
      </c>
      <c r="B90" s="33" t="s">
        <v>1127</v>
      </c>
      <c r="C90" s="35">
        <v>4102969</v>
      </c>
      <c r="D90" s="33" t="s">
        <v>63</v>
      </c>
      <c r="E90" s="33" t="s">
        <v>2915</v>
      </c>
      <c r="F90" s="33" t="s">
        <v>60</v>
      </c>
      <c r="G90" s="33" t="s">
        <v>61</v>
      </c>
      <c r="H90" s="33" t="s">
        <v>62</v>
      </c>
      <c r="I90" s="32">
        <f>MONTH(Tabla4[[#This Row],[Fecha de Registro]])</f>
        <v>4</v>
      </c>
    </row>
    <row r="91" spans="1:9">
      <c r="A91" s="33" t="s">
        <v>3401</v>
      </c>
      <c r="B91" s="33" t="s">
        <v>1127</v>
      </c>
      <c r="C91" s="35">
        <v>4102969</v>
      </c>
      <c r="D91" s="33" t="s">
        <v>63</v>
      </c>
      <c r="E91" s="33" t="s">
        <v>2924</v>
      </c>
      <c r="F91" s="33" t="s">
        <v>60</v>
      </c>
      <c r="G91" s="33" t="s">
        <v>61</v>
      </c>
      <c r="H91" s="33" t="s">
        <v>62</v>
      </c>
      <c r="I91" s="32">
        <f>MONTH(Tabla4[[#This Row],[Fecha de Registro]])</f>
        <v>4</v>
      </c>
    </row>
    <row r="92" spans="1:9">
      <c r="A92" s="33" t="s">
        <v>3401</v>
      </c>
      <c r="B92" s="33" t="s">
        <v>1127</v>
      </c>
      <c r="C92" s="35">
        <v>4102969</v>
      </c>
      <c r="D92" s="33" t="s">
        <v>63</v>
      </c>
      <c r="E92" s="33" t="s">
        <v>2933</v>
      </c>
      <c r="F92" s="33" t="s">
        <v>60</v>
      </c>
      <c r="G92" s="33" t="s">
        <v>61</v>
      </c>
      <c r="H92" s="33" t="s">
        <v>62</v>
      </c>
      <c r="I92" s="32">
        <f>MONTH(Tabla4[[#This Row],[Fecha de Registro]])</f>
        <v>4</v>
      </c>
    </row>
    <row r="93" spans="1:9">
      <c r="A93" s="33" t="s">
        <v>3401</v>
      </c>
      <c r="B93" s="33" t="s">
        <v>1127</v>
      </c>
      <c r="C93" s="35">
        <v>4102969</v>
      </c>
      <c r="D93" s="33" t="s">
        <v>63</v>
      </c>
      <c r="E93" s="33" t="s">
        <v>2865</v>
      </c>
      <c r="F93" s="33" t="s">
        <v>60</v>
      </c>
      <c r="G93" s="33" t="s">
        <v>61</v>
      </c>
      <c r="H93" s="33" t="s">
        <v>62</v>
      </c>
      <c r="I93" s="32">
        <f>MONTH(Tabla4[[#This Row],[Fecha de Registro]])</f>
        <v>4</v>
      </c>
    </row>
    <row r="94" spans="1:9">
      <c r="A94" s="33" t="s">
        <v>3401</v>
      </c>
      <c r="B94" s="33" t="s">
        <v>1127</v>
      </c>
      <c r="C94" s="35">
        <v>4102969</v>
      </c>
      <c r="D94" s="33" t="s">
        <v>63</v>
      </c>
      <c r="E94" s="33" t="s">
        <v>2880</v>
      </c>
      <c r="F94" s="33" t="s">
        <v>60</v>
      </c>
      <c r="G94" s="33" t="s">
        <v>61</v>
      </c>
      <c r="H94" s="33" t="s">
        <v>62</v>
      </c>
      <c r="I94" s="32">
        <f>MONTH(Tabla4[[#This Row],[Fecha de Registro]])</f>
        <v>4</v>
      </c>
    </row>
    <row r="95" spans="1:9">
      <c r="A95" s="33" t="s">
        <v>3401</v>
      </c>
      <c r="B95" s="33" t="s">
        <v>1127</v>
      </c>
      <c r="C95" s="35">
        <v>4102969</v>
      </c>
      <c r="D95" s="33" t="s">
        <v>63</v>
      </c>
      <c r="E95" s="33" t="s">
        <v>2888</v>
      </c>
      <c r="F95" s="33" t="s">
        <v>60</v>
      </c>
      <c r="G95" s="33" t="s">
        <v>61</v>
      </c>
      <c r="H95" s="33" t="s">
        <v>62</v>
      </c>
      <c r="I95" s="32">
        <f>MONTH(Tabla4[[#This Row],[Fecha de Registro]])</f>
        <v>4</v>
      </c>
    </row>
    <row r="96" spans="1:9">
      <c r="A96" s="33" t="s">
        <v>3401</v>
      </c>
      <c r="B96" s="33" t="s">
        <v>1127</v>
      </c>
      <c r="C96" s="35">
        <v>4102969</v>
      </c>
      <c r="D96" s="33" t="s">
        <v>63</v>
      </c>
      <c r="E96" s="33" t="s">
        <v>2897</v>
      </c>
      <c r="F96" s="33" t="s">
        <v>60</v>
      </c>
      <c r="G96" s="33" t="s">
        <v>61</v>
      </c>
      <c r="H96" s="33" t="s">
        <v>62</v>
      </c>
      <c r="I96" s="32">
        <f>MONTH(Tabla4[[#This Row],[Fecha de Registro]])</f>
        <v>4</v>
      </c>
    </row>
    <row r="97" spans="1:9">
      <c r="A97" s="33" t="s">
        <v>3401</v>
      </c>
      <c r="B97" s="33" t="s">
        <v>1127</v>
      </c>
      <c r="C97" s="35">
        <v>4102969</v>
      </c>
      <c r="D97" s="33" t="s">
        <v>63</v>
      </c>
      <c r="E97" s="33" t="s">
        <v>2903</v>
      </c>
      <c r="F97" s="33" t="s">
        <v>60</v>
      </c>
      <c r="G97" s="33" t="s">
        <v>61</v>
      </c>
      <c r="H97" s="33" t="s">
        <v>62</v>
      </c>
      <c r="I97" s="32">
        <f>MONTH(Tabla4[[#This Row],[Fecha de Registro]])</f>
        <v>4</v>
      </c>
    </row>
    <row r="98" spans="1:9">
      <c r="A98" s="33" t="s">
        <v>3401</v>
      </c>
      <c r="B98" s="33" t="s">
        <v>1127</v>
      </c>
      <c r="C98" s="35">
        <v>4102969</v>
      </c>
      <c r="D98" s="33" t="s">
        <v>63</v>
      </c>
      <c r="E98" s="33" t="s">
        <v>2868</v>
      </c>
      <c r="F98" s="33" t="s">
        <v>60</v>
      </c>
      <c r="G98" s="33" t="s">
        <v>61</v>
      </c>
      <c r="H98" s="33" t="s">
        <v>62</v>
      </c>
      <c r="I98" s="32">
        <f>MONTH(Tabla4[[#This Row],[Fecha de Registro]])</f>
        <v>4</v>
      </c>
    </row>
    <row r="99" spans="1:9">
      <c r="A99" s="33" t="s">
        <v>3401</v>
      </c>
      <c r="B99" s="33" t="s">
        <v>1127</v>
      </c>
      <c r="C99" s="35">
        <v>4102969</v>
      </c>
      <c r="D99" s="33" t="s">
        <v>63</v>
      </c>
      <c r="E99" s="33" t="s">
        <v>2874</v>
      </c>
      <c r="F99" s="33" t="s">
        <v>60</v>
      </c>
      <c r="G99" s="33" t="s">
        <v>61</v>
      </c>
      <c r="H99" s="33" t="s">
        <v>62</v>
      </c>
      <c r="I99" s="32">
        <f>MONTH(Tabla4[[#This Row],[Fecha de Registro]])</f>
        <v>4</v>
      </c>
    </row>
    <row r="100" spans="1:9">
      <c r="A100" s="33" t="s">
        <v>3401</v>
      </c>
      <c r="B100" s="33" t="s">
        <v>1127</v>
      </c>
      <c r="C100" s="35">
        <v>4102969</v>
      </c>
      <c r="D100" s="33" t="s">
        <v>63</v>
      </c>
      <c r="E100" s="33" t="s">
        <v>2968</v>
      </c>
      <c r="F100" s="33" t="s">
        <v>60</v>
      </c>
      <c r="G100" s="33" t="s">
        <v>61</v>
      </c>
      <c r="H100" s="33" t="s">
        <v>62</v>
      </c>
      <c r="I100" s="32">
        <f>MONTH(Tabla4[[#This Row],[Fecha de Registro]])</f>
        <v>4</v>
      </c>
    </row>
    <row r="101" spans="1:9">
      <c r="A101" s="33" t="s">
        <v>3401</v>
      </c>
      <c r="B101" s="33" t="s">
        <v>1127</v>
      </c>
      <c r="C101" s="35">
        <v>4102969</v>
      </c>
      <c r="D101" s="33" t="s">
        <v>63</v>
      </c>
      <c r="E101" s="33" t="s">
        <v>2945</v>
      </c>
      <c r="F101" s="33" t="s">
        <v>60</v>
      </c>
      <c r="G101" s="33" t="s">
        <v>61</v>
      </c>
      <c r="H101" s="33" t="s">
        <v>62</v>
      </c>
      <c r="I101" s="32">
        <f>MONTH(Tabla4[[#This Row],[Fecha de Registro]])</f>
        <v>4</v>
      </c>
    </row>
    <row r="102" spans="1:9">
      <c r="A102" s="33" t="s">
        <v>3401</v>
      </c>
      <c r="B102" s="33" t="s">
        <v>1127</v>
      </c>
      <c r="C102" s="35">
        <v>4102969</v>
      </c>
      <c r="D102" s="33" t="s">
        <v>63</v>
      </c>
      <c r="E102" s="33" t="s">
        <v>2967</v>
      </c>
      <c r="F102" s="33" t="s">
        <v>60</v>
      </c>
      <c r="G102" s="33" t="s">
        <v>61</v>
      </c>
      <c r="H102" s="33" t="s">
        <v>62</v>
      </c>
      <c r="I102" s="32">
        <f>MONTH(Tabla4[[#This Row],[Fecha de Registro]])</f>
        <v>4</v>
      </c>
    </row>
    <row r="103" spans="1:9">
      <c r="A103" s="33" t="s">
        <v>3401</v>
      </c>
      <c r="B103" s="33" t="s">
        <v>1127</v>
      </c>
      <c r="C103" s="35">
        <v>4102969</v>
      </c>
      <c r="D103" s="33" t="s">
        <v>63</v>
      </c>
      <c r="E103" s="33" t="s">
        <v>2962</v>
      </c>
      <c r="F103" s="33" t="s">
        <v>60</v>
      </c>
      <c r="G103" s="33" t="s">
        <v>61</v>
      </c>
      <c r="H103" s="33" t="s">
        <v>62</v>
      </c>
      <c r="I103" s="32">
        <f>MONTH(Tabla4[[#This Row],[Fecha de Registro]])</f>
        <v>4</v>
      </c>
    </row>
    <row r="104" spans="1:9">
      <c r="A104" s="33" t="s">
        <v>3401</v>
      </c>
      <c r="B104" s="33" t="s">
        <v>1127</v>
      </c>
      <c r="C104" s="35">
        <v>4102969</v>
      </c>
      <c r="D104" s="33" t="s">
        <v>63</v>
      </c>
      <c r="E104" s="33" t="s">
        <v>2859</v>
      </c>
      <c r="F104" s="33" t="s">
        <v>60</v>
      </c>
      <c r="G104" s="33" t="s">
        <v>61</v>
      </c>
      <c r="H104" s="33" t="s">
        <v>62</v>
      </c>
      <c r="I104" s="32">
        <f>MONTH(Tabla4[[#This Row],[Fecha de Registro]])</f>
        <v>4</v>
      </c>
    </row>
    <row r="105" spans="1:9">
      <c r="A105" s="33" t="s">
        <v>3401</v>
      </c>
      <c r="B105" s="33" t="s">
        <v>1127</v>
      </c>
      <c r="C105" s="35">
        <v>4102969</v>
      </c>
      <c r="D105" s="33" t="s">
        <v>63</v>
      </c>
      <c r="E105" s="33" t="s">
        <v>2862</v>
      </c>
      <c r="F105" s="33" t="s">
        <v>60</v>
      </c>
      <c r="G105" s="33" t="s">
        <v>61</v>
      </c>
      <c r="H105" s="33" t="s">
        <v>62</v>
      </c>
      <c r="I105" s="32">
        <f>MONTH(Tabla4[[#This Row],[Fecha de Registro]])</f>
        <v>4</v>
      </c>
    </row>
    <row r="106" spans="1:9">
      <c r="A106" s="33" t="s">
        <v>3401</v>
      </c>
      <c r="B106" s="33" t="s">
        <v>1127</v>
      </c>
      <c r="C106" s="35">
        <v>4102969</v>
      </c>
      <c r="D106" s="33" t="s">
        <v>63</v>
      </c>
      <c r="E106" s="33" t="s">
        <v>2871</v>
      </c>
      <c r="F106" s="33" t="s">
        <v>60</v>
      </c>
      <c r="G106" s="33" t="s">
        <v>61</v>
      </c>
      <c r="H106" s="33" t="s">
        <v>62</v>
      </c>
      <c r="I106" s="32">
        <f>MONTH(Tabla4[[#This Row],[Fecha de Registro]])</f>
        <v>4</v>
      </c>
    </row>
    <row r="107" spans="1:9">
      <c r="A107" s="33" t="s">
        <v>3401</v>
      </c>
      <c r="B107" s="33" t="s">
        <v>1127</v>
      </c>
      <c r="C107" s="35">
        <v>4102969</v>
      </c>
      <c r="D107" s="33" t="s">
        <v>63</v>
      </c>
      <c r="E107" s="33" t="s">
        <v>2966</v>
      </c>
      <c r="F107" s="33" t="s">
        <v>60</v>
      </c>
      <c r="G107" s="33" t="s">
        <v>61</v>
      </c>
      <c r="H107" s="33" t="s">
        <v>62</v>
      </c>
      <c r="I107" s="32">
        <f>MONTH(Tabla4[[#This Row],[Fecha de Registro]])</f>
        <v>4</v>
      </c>
    </row>
    <row r="108" spans="1:9">
      <c r="A108" s="33" t="s">
        <v>3401</v>
      </c>
      <c r="B108" s="33" t="s">
        <v>1127</v>
      </c>
      <c r="C108" s="35">
        <v>4102969</v>
      </c>
      <c r="D108" s="33" t="s">
        <v>63</v>
      </c>
      <c r="E108" s="33" t="s">
        <v>2877</v>
      </c>
      <c r="F108" s="33" t="s">
        <v>60</v>
      </c>
      <c r="G108" s="33" t="s">
        <v>61</v>
      </c>
      <c r="H108" s="33" t="s">
        <v>62</v>
      </c>
      <c r="I108" s="32">
        <f>MONTH(Tabla4[[#This Row],[Fecha de Registro]])</f>
        <v>4</v>
      </c>
    </row>
    <row r="109" spans="1:9">
      <c r="A109" s="33" t="s">
        <v>3401</v>
      </c>
      <c r="B109" s="33" t="s">
        <v>1127</v>
      </c>
      <c r="C109" s="35">
        <v>4102969</v>
      </c>
      <c r="D109" s="33" t="s">
        <v>63</v>
      </c>
      <c r="E109" s="33" t="s">
        <v>2965</v>
      </c>
      <c r="F109" s="33" t="s">
        <v>60</v>
      </c>
      <c r="G109" s="33" t="s">
        <v>61</v>
      </c>
      <c r="H109" s="33" t="s">
        <v>62</v>
      </c>
      <c r="I109" s="32">
        <f>MONTH(Tabla4[[#This Row],[Fecha de Registro]])</f>
        <v>4</v>
      </c>
    </row>
    <row r="110" spans="1:9">
      <c r="A110" s="33" t="s">
        <v>3401</v>
      </c>
      <c r="B110" s="33" t="s">
        <v>1127</v>
      </c>
      <c r="C110" s="35">
        <v>4102969</v>
      </c>
      <c r="D110" s="33" t="s">
        <v>63</v>
      </c>
      <c r="E110" s="33" t="s">
        <v>2906</v>
      </c>
      <c r="F110" s="33" t="s">
        <v>60</v>
      </c>
      <c r="G110" s="33" t="s">
        <v>61</v>
      </c>
      <c r="H110" s="33" t="s">
        <v>62</v>
      </c>
      <c r="I110" s="32">
        <f>MONTH(Tabla4[[#This Row],[Fecha de Registro]])</f>
        <v>4</v>
      </c>
    </row>
    <row r="111" spans="1:9">
      <c r="A111" s="33" t="s">
        <v>3401</v>
      </c>
      <c r="B111" s="33" t="s">
        <v>1127</v>
      </c>
      <c r="C111" s="35">
        <v>4102969</v>
      </c>
      <c r="D111" s="33" t="s">
        <v>63</v>
      </c>
      <c r="E111" s="33" t="s">
        <v>2909</v>
      </c>
      <c r="F111" s="33" t="s">
        <v>60</v>
      </c>
      <c r="G111" s="33" t="s">
        <v>61</v>
      </c>
      <c r="H111" s="33" t="s">
        <v>62</v>
      </c>
      <c r="I111" s="32">
        <f>MONTH(Tabla4[[#This Row],[Fecha de Registro]])</f>
        <v>4</v>
      </c>
    </row>
    <row r="112" spans="1:9">
      <c r="A112" s="33" t="s">
        <v>3401</v>
      </c>
      <c r="B112" s="33" t="s">
        <v>1127</v>
      </c>
      <c r="C112" s="35">
        <v>4102969</v>
      </c>
      <c r="D112" s="33" t="s">
        <v>63</v>
      </c>
      <c r="E112" s="33" t="s">
        <v>2930</v>
      </c>
      <c r="F112" s="33" t="s">
        <v>60</v>
      </c>
      <c r="G112" s="33" t="s">
        <v>61</v>
      </c>
      <c r="H112" s="33" t="s">
        <v>62</v>
      </c>
      <c r="I112" s="32">
        <f>MONTH(Tabla4[[#This Row],[Fecha de Registro]])</f>
        <v>4</v>
      </c>
    </row>
    <row r="113" spans="1:9">
      <c r="A113" s="33" t="s">
        <v>3401</v>
      </c>
      <c r="B113" s="33" t="s">
        <v>1127</v>
      </c>
      <c r="C113" s="35">
        <v>4102969</v>
      </c>
      <c r="D113" s="33" t="s">
        <v>63</v>
      </c>
      <c r="E113" s="33" t="s">
        <v>2942</v>
      </c>
      <c r="F113" s="33" t="s">
        <v>60</v>
      </c>
      <c r="G113" s="33" t="s">
        <v>61</v>
      </c>
      <c r="H113" s="33" t="s">
        <v>62</v>
      </c>
      <c r="I113" s="32">
        <f>MONTH(Tabla4[[#This Row],[Fecha de Registro]])</f>
        <v>4</v>
      </c>
    </row>
    <row r="114" spans="1:9">
      <c r="A114" s="33" t="s">
        <v>3401</v>
      </c>
      <c r="B114" s="33" t="s">
        <v>1127</v>
      </c>
      <c r="C114" s="35">
        <v>4102969</v>
      </c>
      <c r="D114" s="33" t="s">
        <v>63</v>
      </c>
      <c r="E114" s="33" t="s">
        <v>2959</v>
      </c>
      <c r="F114" s="33" t="s">
        <v>60</v>
      </c>
      <c r="G114" s="33" t="s">
        <v>61</v>
      </c>
      <c r="H114" s="33" t="s">
        <v>62</v>
      </c>
      <c r="I114" s="32">
        <f>MONTH(Tabla4[[#This Row],[Fecha de Registro]])</f>
        <v>4</v>
      </c>
    </row>
    <row r="115" spans="1:9">
      <c r="A115" s="33" t="s">
        <v>3401</v>
      </c>
      <c r="B115" s="33" t="s">
        <v>1127</v>
      </c>
      <c r="C115" s="35">
        <v>4102969</v>
      </c>
      <c r="D115" s="33" t="s">
        <v>63</v>
      </c>
      <c r="E115" s="33" t="s">
        <v>2886</v>
      </c>
      <c r="F115" s="33" t="s">
        <v>60</v>
      </c>
      <c r="G115" s="33" t="s">
        <v>61</v>
      </c>
      <c r="H115" s="33" t="s">
        <v>62</v>
      </c>
      <c r="I115" s="32">
        <f>MONTH(Tabla4[[#This Row],[Fecha de Registro]])</f>
        <v>4</v>
      </c>
    </row>
    <row r="116" spans="1:9">
      <c r="A116" s="33" t="s">
        <v>3401</v>
      </c>
      <c r="B116" s="33" t="s">
        <v>1127</v>
      </c>
      <c r="C116" s="35">
        <v>4102969</v>
      </c>
      <c r="D116" s="33" t="s">
        <v>63</v>
      </c>
      <c r="E116" s="33" t="s">
        <v>2891</v>
      </c>
      <c r="F116" s="33" t="s">
        <v>60</v>
      </c>
      <c r="G116" s="33" t="s">
        <v>61</v>
      </c>
      <c r="H116" s="33" t="s">
        <v>62</v>
      </c>
      <c r="I116" s="32">
        <f>MONTH(Tabla4[[#This Row],[Fecha de Registro]])</f>
        <v>4</v>
      </c>
    </row>
    <row r="117" spans="1:9">
      <c r="A117" s="33" t="s">
        <v>3402</v>
      </c>
      <c r="B117" s="33" t="s">
        <v>1127</v>
      </c>
      <c r="C117" s="35">
        <v>4097412</v>
      </c>
      <c r="D117" s="33" t="s">
        <v>63</v>
      </c>
      <c r="E117" s="33" t="s">
        <v>118</v>
      </c>
      <c r="F117" s="33" t="s">
        <v>593</v>
      </c>
      <c r="G117" s="33" t="s">
        <v>111</v>
      </c>
      <c r="H117" s="33" t="s">
        <v>62</v>
      </c>
      <c r="I117" s="32">
        <f>MONTH(Tabla4[[#This Row],[Fecha de Registro]])</f>
        <v>4</v>
      </c>
    </row>
    <row r="118" spans="1:9">
      <c r="A118" s="33" t="s">
        <v>3402</v>
      </c>
      <c r="B118" s="33" t="s">
        <v>1127</v>
      </c>
      <c r="C118" s="35">
        <v>4097412</v>
      </c>
      <c r="D118" s="33" t="s">
        <v>63</v>
      </c>
      <c r="E118" s="33" t="s">
        <v>3196</v>
      </c>
      <c r="F118" s="33" t="s">
        <v>593</v>
      </c>
      <c r="G118" s="33" t="s">
        <v>111</v>
      </c>
      <c r="H118" s="33" t="s">
        <v>62</v>
      </c>
      <c r="I118" s="32">
        <f>MONTH(Tabla4[[#This Row],[Fecha de Registro]])</f>
        <v>4</v>
      </c>
    </row>
    <row r="119" spans="1:9">
      <c r="A119" s="33" t="s">
        <v>3402</v>
      </c>
      <c r="B119" s="33" t="s">
        <v>1127</v>
      </c>
      <c r="C119" s="35">
        <v>4097412</v>
      </c>
      <c r="D119" s="33" t="s">
        <v>63</v>
      </c>
      <c r="E119" s="33" t="s">
        <v>3195</v>
      </c>
      <c r="F119" s="33" t="s">
        <v>593</v>
      </c>
      <c r="G119" s="33" t="s">
        <v>111</v>
      </c>
      <c r="H119" s="33" t="s">
        <v>62</v>
      </c>
      <c r="I119" s="32">
        <f>MONTH(Tabla4[[#This Row],[Fecha de Registro]])</f>
        <v>4</v>
      </c>
    </row>
    <row r="120" spans="1:9">
      <c r="A120" s="33" t="s">
        <v>3402</v>
      </c>
      <c r="B120" s="33" t="s">
        <v>1127</v>
      </c>
      <c r="C120" s="35">
        <v>4097412</v>
      </c>
      <c r="D120" s="33" t="s">
        <v>63</v>
      </c>
      <c r="E120" s="33" t="s">
        <v>3194</v>
      </c>
      <c r="F120" s="33" t="s">
        <v>593</v>
      </c>
      <c r="G120" s="33" t="s">
        <v>111</v>
      </c>
      <c r="H120" s="33" t="s">
        <v>62</v>
      </c>
      <c r="I120" s="32">
        <f>MONTH(Tabla4[[#This Row],[Fecha de Registro]])</f>
        <v>4</v>
      </c>
    </row>
    <row r="121" spans="1:9">
      <c r="A121" s="33" t="s">
        <v>3402</v>
      </c>
      <c r="B121" s="33" t="s">
        <v>1127</v>
      </c>
      <c r="C121" s="35">
        <v>4097412</v>
      </c>
      <c r="D121" s="33" t="s">
        <v>63</v>
      </c>
      <c r="E121" s="33" t="s">
        <v>3193</v>
      </c>
      <c r="F121" s="33" t="s">
        <v>593</v>
      </c>
      <c r="G121" s="33" t="s">
        <v>111</v>
      </c>
      <c r="H121" s="33" t="s">
        <v>62</v>
      </c>
      <c r="I121" s="32">
        <f>MONTH(Tabla4[[#This Row],[Fecha de Registro]])</f>
        <v>4</v>
      </c>
    </row>
    <row r="122" spans="1:9">
      <c r="A122" s="33" t="s">
        <v>3402</v>
      </c>
      <c r="B122" s="33" t="s">
        <v>1127</v>
      </c>
      <c r="C122" s="35">
        <v>4097412</v>
      </c>
      <c r="D122" s="33" t="s">
        <v>63</v>
      </c>
      <c r="E122" s="33" t="s">
        <v>3192</v>
      </c>
      <c r="F122" s="33" t="s">
        <v>593</v>
      </c>
      <c r="G122" s="33" t="s">
        <v>111</v>
      </c>
      <c r="H122" s="33" t="s">
        <v>62</v>
      </c>
      <c r="I122" s="32">
        <f>MONTH(Tabla4[[#This Row],[Fecha de Registro]])</f>
        <v>4</v>
      </c>
    </row>
    <row r="123" spans="1:9">
      <c r="A123" s="33" t="s">
        <v>3402</v>
      </c>
      <c r="B123" s="33" t="s">
        <v>1127</v>
      </c>
      <c r="C123" s="35">
        <v>4097412</v>
      </c>
      <c r="D123" s="33" t="s">
        <v>63</v>
      </c>
      <c r="E123" s="33" t="s">
        <v>3191</v>
      </c>
      <c r="F123" s="33" t="s">
        <v>593</v>
      </c>
      <c r="G123" s="33" t="s">
        <v>111</v>
      </c>
      <c r="H123" s="33" t="s">
        <v>62</v>
      </c>
      <c r="I123" s="32">
        <f>MONTH(Tabla4[[#This Row],[Fecha de Registro]])</f>
        <v>4</v>
      </c>
    </row>
    <row r="124" spans="1:9">
      <c r="A124" s="33" t="s">
        <v>3402</v>
      </c>
      <c r="B124" s="33" t="s">
        <v>1127</v>
      </c>
      <c r="C124" s="35">
        <v>4097412</v>
      </c>
      <c r="D124" s="33" t="s">
        <v>63</v>
      </c>
      <c r="E124" s="33" t="s">
        <v>3190</v>
      </c>
      <c r="F124" s="33" t="s">
        <v>593</v>
      </c>
      <c r="G124" s="33" t="s">
        <v>111</v>
      </c>
      <c r="H124" s="33" t="s">
        <v>62</v>
      </c>
      <c r="I124" s="32">
        <f>MONTH(Tabla4[[#This Row],[Fecha de Registro]])</f>
        <v>4</v>
      </c>
    </row>
    <row r="125" spans="1:9">
      <c r="A125" s="33" t="s">
        <v>3402</v>
      </c>
      <c r="B125" s="33" t="s">
        <v>1127</v>
      </c>
      <c r="C125" s="35">
        <v>4097412</v>
      </c>
      <c r="D125" s="33" t="s">
        <v>63</v>
      </c>
      <c r="E125" s="33" t="s">
        <v>3189</v>
      </c>
      <c r="F125" s="33" t="s">
        <v>593</v>
      </c>
      <c r="G125" s="33" t="s">
        <v>111</v>
      </c>
      <c r="H125" s="33" t="s">
        <v>62</v>
      </c>
      <c r="I125" s="32">
        <f>MONTH(Tabla4[[#This Row],[Fecha de Registro]])</f>
        <v>4</v>
      </c>
    </row>
    <row r="126" spans="1:9">
      <c r="A126" s="33" t="s">
        <v>3402</v>
      </c>
      <c r="B126" s="33" t="s">
        <v>1127</v>
      </c>
      <c r="C126" s="35">
        <v>4097412</v>
      </c>
      <c r="D126" s="33" t="s">
        <v>63</v>
      </c>
      <c r="E126" s="33" t="s">
        <v>3188</v>
      </c>
      <c r="F126" s="33" t="s">
        <v>593</v>
      </c>
      <c r="G126" s="33" t="s">
        <v>111</v>
      </c>
      <c r="H126" s="33" t="s">
        <v>62</v>
      </c>
      <c r="I126" s="32">
        <f>MONTH(Tabla4[[#This Row],[Fecha de Registro]])</f>
        <v>4</v>
      </c>
    </row>
    <row r="127" spans="1:9">
      <c r="A127" s="33" t="s">
        <v>3402</v>
      </c>
      <c r="B127" s="33" t="s">
        <v>1127</v>
      </c>
      <c r="C127" s="35">
        <v>4097412</v>
      </c>
      <c r="D127" s="33" t="s">
        <v>63</v>
      </c>
      <c r="E127" s="33" t="s">
        <v>3187</v>
      </c>
      <c r="F127" s="33" t="s">
        <v>593</v>
      </c>
      <c r="G127" s="33" t="s">
        <v>111</v>
      </c>
      <c r="H127" s="33" t="s">
        <v>62</v>
      </c>
      <c r="I127" s="32">
        <f>MONTH(Tabla4[[#This Row],[Fecha de Registro]])</f>
        <v>4</v>
      </c>
    </row>
    <row r="128" spans="1:9">
      <c r="A128" s="33" t="s">
        <v>3402</v>
      </c>
      <c r="B128" s="33" t="s">
        <v>1127</v>
      </c>
      <c r="C128" s="35">
        <v>4097412</v>
      </c>
      <c r="D128" s="33" t="s">
        <v>63</v>
      </c>
      <c r="E128" s="33" t="s">
        <v>3129</v>
      </c>
      <c r="F128" s="33" t="s">
        <v>593</v>
      </c>
      <c r="G128" s="33" t="s">
        <v>111</v>
      </c>
      <c r="H128" s="33" t="s">
        <v>62</v>
      </c>
      <c r="I128" s="32">
        <f>MONTH(Tabla4[[#This Row],[Fecha de Registro]])</f>
        <v>4</v>
      </c>
    </row>
    <row r="129" spans="1:9">
      <c r="A129" s="33" t="s">
        <v>3402</v>
      </c>
      <c r="B129" s="33" t="s">
        <v>1127</v>
      </c>
      <c r="C129" s="35">
        <v>4097412</v>
      </c>
      <c r="D129" s="33" t="s">
        <v>63</v>
      </c>
      <c r="E129" s="33" t="s">
        <v>3186</v>
      </c>
      <c r="F129" s="33" t="s">
        <v>593</v>
      </c>
      <c r="G129" s="33" t="s">
        <v>111</v>
      </c>
      <c r="H129" s="33" t="s">
        <v>62</v>
      </c>
      <c r="I129" s="32">
        <f>MONTH(Tabla4[[#This Row],[Fecha de Registro]])</f>
        <v>4</v>
      </c>
    </row>
    <row r="130" spans="1:9">
      <c r="A130" s="33" t="s">
        <v>3402</v>
      </c>
      <c r="B130" s="33" t="s">
        <v>1127</v>
      </c>
      <c r="C130" s="35">
        <v>4097412</v>
      </c>
      <c r="D130" s="33" t="s">
        <v>63</v>
      </c>
      <c r="E130" s="33" t="s">
        <v>3185</v>
      </c>
      <c r="F130" s="33" t="s">
        <v>593</v>
      </c>
      <c r="G130" s="33" t="s">
        <v>111</v>
      </c>
      <c r="H130" s="33" t="s">
        <v>62</v>
      </c>
      <c r="I130" s="32">
        <f>MONTH(Tabla4[[#This Row],[Fecha de Registro]])</f>
        <v>4</v>
      </c>
    </row>
    <row r="131" spans="1:9">
      <c r="A131" s="33" t="s">
        <v>3402</v>
      </c>
      <c r="B131" s="33" t="s">
        <v>1127</v>
      </c>
      <c r="C131" s="35">
        <v>4097412</v>
      </c>
      <c r="D131" s="33" t="s">
        <v>63</v>
      </c>
      <c r="E131" s="33" t="s">
        <v>3184</v>
      </c>
      <c r="F131" s="33" t="s">
        <v>593</v>
      </c>
      <c r="G131" s="33" t="s">
        <v>111</v>
      </c>
      <c r="H131" s="33" t="s">
        <v>62</v>
      </c>
      <c r="I131" s="32">
        <f>MONTH(Tabla4[[#This Row],[Fecha de Registro]])</f>
        <v>4</v>
      </c>
    </row>
    <row r="132" spans="1:9">
      <c r="A132" s="33" t="s">
        <v>3402</v>
      </c>
      <c r="B132" s="33" t="s">
        <v>1127</v>
      </c>
      <c r="C132" s="35">
        <v>4097412</v>
      </c>
      <c r="D132" s="33" t="s">
        <v>63</v>
      </c>
      <c r="E132" s="33" t="s">
        <v>3183</v>
      </c>
      <c r="F132" s="33" t="s">
        <v>593</v>
      </c>
      <c r="G132" s="33" t="s">
        <v>111</v>
      </c>
      <c r="H132" s="33" t="s">
        <v>62</v>
      </c>
      <c r="I132" s="32">
        <f>MONTH(Tabla4[[#This Row],[Fecha de Registro]])</f>
        <v>4</v>
      </c>
    </row>
    <row r="133" spans="1:9">
      <c r="A133" s="33" t="s">
        <v>3402</v>
      </c>
      <c r="B133" s="33" t="s">
        <v>1127</v>
      </c>
      <c r="C133" s="35">
        <v>4097412</v>
      </c>
      <c r="D133" s="33" t="s">
        <v>63</v>
      </c>
      <c r="E133" s="33" t="s">
        <v>3182</v>
      </c>
      <c r="F133" s="33" t="s">
        <v>593</v>
      </c>
      <c r="G133" s="33" t="s">
        <v>111</v>
      </c>
      <c r="H133" s="33" t="s">
        <v>62</v>
      </c>
      <c r="I133" s="32">
        <f>MONTH(Tabla4[[#This Row],[Fecha de Registro]])</f>
        <v>4</v>
      </c>
    </row>
    <row r="134" spans="1:9">
      <c r="A134" s="33" t="s">
        <v>3402</v>
      </c>
      <c r="B134" s="33" t="s">
        <v>1127</v>
      </c>
      <c r="C134" s="35">
        <v>4097412</v>
      </c>
      <c r="D134" s="33" t="s">
        <v>63</v>
      </c>
      <c r="E134" s="33" t="s">
        <v>3181</v>
      </c>
      <c r="F134" s="33" t="s">
        <v>593</v>
      </c>
      <c r="G134" s="33" t="s">
        <v>111</v>
      </c>
      <c r="H134" s="33" t="s">
        <v>62</v>
      </c>
      <c r="I134" s="32">
        <f>MONTH(Tabla4[[#This Row],[Fecha de Registro]])</f>
        <v>4</v>
      </c>
    </row>
    <row r="135" spans="1:9">
      <c r="A135" s="33" t="s">
        <v>3402</v>
      </c>
      <c r="B135" s="33" t="s">
        <v>1127</v>
      </c>
      <c r="C135" s="35">
        <v>4097412</v>
      </c>
      <c r="D135" s="33" t="s">
        <v>63</v>
      </c>
      <c r="E135" s="33" t="s">
        <v>3180</v>
      </c>
      <c r="F135" s="33" t="s">
        <v>593</v>
      </c>
      <c r="G135" s="33" t="s">
        <v>111</v>
      </c>
      <c r="H135" s="33" t="s">
        <v>62</v>
      </c>
      <c r="I135" s="32">
        <f>MONTH(Tabla4[[#This Row],[Fecha de Registro]])</f>
        <v>4</v>
      </c>
    </row>
    <row r="136" spans="1:9">
      <c r="A136" s="33" t="s">
        <v>3402</v>
      </c>
      <c r="B136" s="33" t="s">
        <v>1127</v>
      </c>
      <c r="C136" s="35">
        <v>4097412</v>
      </c>
      <c r="D136" s="33" t="s">
        <v>63</v>
      </c>
      <c r="E136" s="33" t="s">
        <v>3179</v>
      </c>
      <c r="F136" s="33" t="s">
        <v>593</v>
      </c>
      <c r="G136" s="33" t="s">
        <v>111</v>
      </c>
      <c r="H136" s="33" t="s">
        <v>62</v>
      </c>
      <c r="I136" s="32">
        <f>MONTH(Tabla4[[#This Row],[Fecha de Registro]])</f>
        <v>4</v>
      </c>
    </row>
    <row r="137" spans="1:9">
      <c r="A137" s="33" t="s">
        <v>3402</v>
      </c>
      <c r="B137" s="33" t="s">
        <v>1127</v>
      </c>
      <c r="C137" s="35">
        <v>4097412</v>
      </c>
      <c r="D137" s="33" t="s">
        <v>63</v>
      </c>
      <c r="E137" s="33" t="s">
        <v>3178</v>
      </c>
      <c r="F137" s="33" t="s">
        <v>593</v>
      </c>
      <c r="G137" s="33" t="s">
        <v>111</v>
      </c>
      <c r="H137" s="33" t="s">
        <v>62</v>
      </c>
      <c r="I137" s="32">
        <f>MONTH(Tabla4[[#This Row],[Fecha de Registro]])</f>
        <v>4</v>
      </c>
    </row>
    <row r="138" spans="1:9">
      <c r="A138" s="33" t="s">
        <v>3402</v>
      </c>
      <c r="B138" s="33" t="s">
        <v>1127</v>
      </c>
      <c r="C138" s="35">
        <v>4097412</v>
      </c>
      <c r="D138" s="33" t="s">
        <v>63</v>
      </c>
      <c r="E138" s="33" t="s">
        <v>3177</v>
      </c>
      <c r="F138" s="33" t="s">
        <v>593</v>
      </c>
      <c r="G138" s="33" t="s">
        <v>111</v>
      </c>
      <c r="H138" s="33" t="s">
        <v>62</v>
      </c>
      <c r="I138" s="32">
        <f>MONTH(Tabla4[[#This Row],[Fecha de Registro]])</f>
        <v>4</v>
      </c>
    </row>
    <row r="139" spans="1:9">
      <c r="A139" s="33" t="s">
        <v>3402</v>
      </c>
      <c r="B139" s="33" t="s">
        <v>1127</v>
      </c>
      <c r="C139" s="35">
        <v>4097412</v>
      </c>
      <c r="D139" s="33" t="s">
        <v>63</v>
      </c>
      <c r="E139" s="33" t="s">
        <v>3176</v>
      </c>
      <c r="F139" s="33" t="s">
        <v>593</v>
      </c>
      <c r="G139" s="33" t="s">
        <v>111</v>
      </c>
      <c r="H139" s="33" t="s">
        <v>62</v>
      </c>
      <c r="I139" s="32">
        <f>MONTH(Tabla4[[#This Row],[Fecha de Registro]])</f>
        <v>4</v>
      </c>
    </row>
    <row r="140" spans="1:9">
      <c r="A140" s="33" t="s">
        <v>3402</v>
      </c>
      <c r="B140" s="33" t="s">
        <v>1127</v>
      </c>
      <c r="C140" s="35">
        <v>4097412</v>
      </c>
      <c r="D140" s="33" t="s">
        <v>63</v>
      </c>
      <c r="E140" s="33" t="s">
        <v>3175</v>
      </c>
      <c r="F140" s="33" t="s">
        <v>593</v>
      </c>
      <c r="G140" s="33" t="s">
        <v>111</v>
      </c>
      <c r="H140" s="33" t="s">
        <v>62</v>
      </c>
      <c r="I140" s="32">
        <f>MONTH(Tabla4[[#This Row],[Fecha de Registro]])</f>
        <v>4</v>
      </c>
    </row>
    <row r="141" spans="1:9">
      <c r="A141" s="33" t="s">
        <v>3402</v>
      </c>
      <c r="B141" s="33" t="s">
        <v>1127</v>
      </c>
      <c r="C141" s="35">
        <v>4097412</v>
      </c>
      <c r="D141" s="33" t="s">
        <v>63</v>
      </c>
      <c r="E141" s="33" t="s">
        <v>3174</v>
      </c>
      <c r="F141" s="33" t="s">
        <v>593</v>
      </c>
      <c r="G141" s="33" t="s">
        <v>111</v>
      </c>
      <c r="H141" s="33" t="s">
        <v>62</v>
      </c>
      <c r="I141" s="32">
        <f>MONTH(Tabla4[[#This Row],[Fecha de Registro]])</f>
        <v>4</v>
      </c>
    </row>
    <row r="142" spans="1:9">
      <c r="A142" s="33" t="s">
        <v>3402</v>
      </c>
      <c r="B142" s="33" t="s">
        <v>1127</v>
      </c>
      <c r="C142" s="35">
        <v>4097412</v>
      </c>
      <c r="D142" s="33" t="s">
        <v>63</v>
      </c>
      <c r="E142" s="33" t="s">
        <v>3173</v>
      </c>
      <c r="F142" s="33" t="s">
        <v>593</v>
      </c>
      <c r="G142" s="33" t="s">
        <v>111</v>
      </c>
      <c r="H142" s="33" t="s">
        <v>62</v>
      </c>
      <c r="I142" s="32">
        <f>MONTH(Tabla4[[#This Row],[Fecha de Registro]])</f>
        <v>4</v>
      </c>
    </row>
    <row r="143" spans="1:9">
      <c r="A143" s="33" t="s">
        <v>3402</v>
      </c>
      <c r="B143" s="33" t="s">
        <v>1127</v>
      </c>
      <c r="C143" s="35">
        <v>4097412</v>
      </c>
      <c r="D143" s="33" t="s">
        <v>63</v>
      </c>
      <c r="E143" s="33" t="s">
        <v>3172</v>
      </c>
      <c r="F143" s="33" t="s">
        <v>593</v>
      </c>
      <c r="G143" s="33" t="s">
        <v>111</v>
      </c>
      <c r="H143" s="33" t="s">
        <v>62</v>
      </c>
      <c r="I143" s="32">
        <f>MONTH(Tabla4[[#This Row],[Fecha de Registro]])</f>
        <v>4</v>
      </c>
    </row>
    <row r="144" spans="1:9">
      <c r="A144" s="33" t="s">
        <v>3402</v>
      </c>
      <c r="B144" s="33" t="s">
        <v>1127</v>
      </c>
      <c r="C144" s="35">
        <v>4097412</v>
      </c>
      <c r="D144" s="33" t="s">
        <v>63</v>
      </c>
      <c r="E144" s="33" t="s">
        <v>3171</v>
      </c>
      <c r="F144" s="33" t="s">
        <v>593</v>
      </c>
      <c r="G144" s="33" t="s">
        <v>111</v>
      </c>
      <c r="H144" s="33" t="s">
        <v>62</v>
      </c>
      <c r="I144" s="32">
        <f>MONTH(Tabla4[[#This Row],[Fecha de Registro]])</f>
        <v>4</v>
      </c>
    </row>
    <row r="145" spans="1:9">
      <c r="A145" s="33" t="s">
        <v>3402</v>
      </c>
      <c r="B145" s="33" t="s">
        <v>1127</v>
      </c>
      <c r="C145" s="35">
        <v>4097412</v>
      </c>
      <c r="D145" s="33" t="s">
        <v>63</v>
      </c>
      <c r="E145" s="33" t="s">
        <v>3170</v>
      </c>
      <c r="F145" s="33" t="s">
        <v>593</v>
      </c>
      <c r="G145" s="33" t="s">
        <v>111</v>
      </c>
      <c r="H145" s="33" t="s">
        <v>62</v>
      </c>
      <c r="I145" s="32">
        <f>MONTH(Tabla4[[#This Row],[Fecha de Registro]])</f>
        <v>4</v>
      </c>
    </row>
    <row r="146" spans="1:9">
      <c r="A146" s="33" t="s">
        <v>3402</v>
      </c>
      <c r="B146" s="33" t="s">
        <v>1127</v>
      </c>
      <c r="C146" s="35">
        <v>4097412</v>
      </c>
      <c r="D146" s="33" t="s">
        <v>63</v>
      </c>
      <c r="E146" s="33" t="s">
        <v>3169</v>
      </c>
      <c r="F146" s="33" t="s">
        <v>593</v>
      </c>
      <c r="G146" s="33" t="s">
        <v>111</v>
      </c>
      <c r="H146" s="33" t="s">
        <v>62</v>
      </c>
      <c r="I146" s="32">
        <f>MONTH(Tabla4[[#This Row],[Fecha de Registro]])</f>
        <v>4</v>
      </c>
    </row>
    <row r="147" spans="1:9">
      <c r="A147" s="33" t="s">
        <v>3402</v>
      </c>
      <c r="B147" s="33" t="s">
        <v>1127</v>
      </c>
      <c r="C147" s="35">
        <v>4097412</v>
      </c>
      <c r="D147" s="33" t="s">
        <v>63</v>
      </c>
      <c r="E147" s="33" t="s">
        <v>3168</v>
      </c>
      <c r="F147" s="33" t="s">
        <v>593</v>
      </c>
      <c r="G147" s="33" t="s">
        <v>111</v>
      </c>
      <c r="H147" s="33" t="s">
        <v>62</v>
      </c>
      <c r="I147" s="32">
        <f>MONTH(Tabla4[[#This Row],[Fecha de Registro]])</f>
        <v>4</v>
      </c>
    </row>
    <row r="148" spans="1:9">
      <c r="A148" s="33" t="s">
        <v>3402</v>
      </c>
      <c r="B148" s="33" t="s">
        <v>1127</v>
      </c>
      <c r="C148" s="35">
        <v>4097412</v>
      </c>
      <c r="D148" s="33" t="s">
        <v>63</v>
      </c>
      <c r="E148" s="33" t="s">
        <v>3167</v>
      </c>
      <c r="F148" s="33" t="s">
        <v>593</v>
      </c>
      <c r="G148" s="33" t="s">
        <v>111</v>
      </c>
      <c r="H148" s="33" t="s">
        <v>62</v>
      </c>
      <c r="I148" s="32">
        <f>MONTH(Tabla4[[#This Row],[Fecha de Registro]])</f>
        <v>4</v>
      </c>
    </row>
    <row r="149" spans="1:9">
      <c r="A149" s="33" t="s">
        <v>3402</v>
      </c>
      <c r="B149" s="33" t="s">
        <v>1127</v>
      </c>
      <c r="C149" s="35">
        <v>4097412</v>
      </c>
      <c r="D149" s="33" t="s">
        <v>63</v>
      </c>
      <c r="E149" s="33" t="s">
        <v>3127</v>
      </c>
      <c r="F149" s="33" t="s">
        <v>593</v>
      </c>
      <c r="G149" s="33" t="s">
        <v>111</v>
      </c>
      <c r="H149" s="33" t="s">
        <v>62</v>
      </c>
      <c r="I149" s="32">
        <f>MONTH(Tabla4[[#This Row],[Fecha de Registro]])</f>
        <v>4</v>
      </c>
    </row>
    <row r="150" spans="1:9">
      <c r="A150" s="33" t="s">
        <v>3402</v>
      </c>
      <c r="B150" s="33" t="s">
        <v>1127</v>
      </c>
      <c r="C150" s="35">
        <v>4097412</v>
      </c>
      <c r="D150" s="33" t="s">
        <v>63</v>
      </c>
      <c r="E150" s="33" t="s">
        <v>3166</v>
      </c>
      <c r="F150" s="33" t="s">
        <v>593</v>
      </c>
      <c r="G150" s="33" t="s">
        <v>111</v>
      </c>
      <c r="H150" s="33" t="s">
        <v>62</v>
      </c>
      <c r="I150" s="32">
        <f>MONTH(Tabla4[[#This Row],[Fecha de Registro]])</f>
        <v>4</v>
      </c>
    </row>
    <row r="151" spans="1:9">
      <c r="A151" s="33" t="s">
        <v>3402</v>
      </c>
      <c r="B151" s="33" t="s">
        <v>1127</v>
      </c>
      <c r="C151" s="35">
        <v>4097412</v>
      </c>
      <c r="D151" s="33" t="s">
        <v>63</v>
      </c>
      <c r="E151" s="33" t="s">
        <v>115</v>
      </c>
      <c r="F151" s="33" t="s">
        <v>593</v>
      </c>
      <c r="G151" s="33" t="s">
        <v>111</v>
      </c>
      <c r="H151" s="33" t="s">
        <v>62</v>
      </c>
      <c r="I151" s="32">
        <f>MONTH(Tabla4[[#This Row],[Fecha de Registro]])</f>
        <v>4</v>
      </c>
    </row>
    <row r="152" spans="1:9">
      <c r="A152" s="33" t="s">
        <v>3402</v>
      </c>
      <c r="B152" s="33" t="s">
        <v>1127</v>
      </c>
      <c r="C152" s="35">
        <v>4097412</v>
      </c>
      <c r="D152" s="33" t="s">
        <v>63</v>
      </c>
      <c r="E152" s="33" t="s">
        <v>3165</v>
      </c>
      <c r="F152" s="33" t="s">
        <v>593</v>
      </c>
      <c r="G152" s="33" t="s">
        <v>111</v>
      </c>
      <c r="H152" s="33" t="s">
        <v>62</v>
      </c>
      <c r="I152" s="32">
        <f>MONTH(Tabla4[[#This Row],[Fecha de Registro]])</f>
        <v>4</v>
      </c>
    </row>
    <row r="153" spans="1:9">
      <c r="A153" s="33" t="s">
        <v>3402</v>
      </c>
      <c r="B153" s="33" t="s">
        <v>1127</v>
      </c>
      <c r="C153" s="35">
        <v>4097412</v>
      </c>
      <c r="D153" s="33" t="s">
        <v>63</v>
      </c>
      <c r="E153" s="33" t="s">
        <v>3164</v>
      </c>
      <c r="F153" s="33" t="s">
        <v>593</v>
      </c>
      <c r="G153" s="33" t="s">
        <v>111</v>
      </c>
      <c r="H153" s="33" t="s">
        <v>62</v>
      </c>
      <c r="I153" s="32">
        <f>MONTH(Tabla4[[#This Row],[Fecha de Registro]])</f>
        <v>4</v>
      </c>
    </row>
    <row r="154" spans="1:9">
      <c r="A154" s="33" t="s">
        <v>3402</v>
      </c>
      <c r="B154" s="33" t="s">
        <v>1127</v>
      </c>
      <c r="C154" s="35">
        <v>4097412</v>
      </c>
      <c r="D154" s="33" t="s">
        <v>63</v>
      </c>
      <c r="E154" s="33" t="s">
        <v>3163</v>
      </c>
      <c r="F154" s="33" t="s">
        <v>593</v>
      </c>
      <c r="G154" s="33" t="s">
        <v>111</v>
      </c>
      <c r="H154" s="33" t="s">
        <v>62</v>
      </c>
      <c r="I154" s="32">
        <f>MONTH(Tabla4[[#This Row],[Fecha de Registro]])</f>
        <v>4</v>
      </c>
    </row>
    <row r="155" spans="1:9">
      <c r="A155" s="33" t="s">
        <v>3402</v>
      </c>
      <c r="B155" s="33" t="s">
        <v>1127</v>
      </c>
      <c r="C155" s="35">
        <v>4097412</v>
      </c>
      <c r="D155" s="33" t="s">
        <v>63</v>
      </c>
      <c r="E155" s="33" t="s">
        <v>3162</v>
      </c>
      <c r="F155" s="33" t="s">
        <v>593</v>
      </c>
      <c r="G155" s="33" t="s">
        <v>111</v>
      </c>
      <c r="H155" s="33" t="s">
        <v>62</v>
      </c>
      <c r="I155" s="32">
        <f>MONTH(Tabla4[[#This Row],[Fecha de Registro]])</f>
        <v>4</v>
      </c>
    </row>
    <row r="156" spans="1:9">
      <c r="A156" s="33" t="s">
        <v>3402</v>
      </c>
      <c r="B156" s="33" t="s">
        <v>1127</v>
      </c>
      <c r="C156" s="35">
        <v>4097412</v>
      </c>
      <c r="D156" s="33" t="s">
        <v>63</v>
      </c>
      <c r="E156" s="33" t="s">
        <v>3126</v>
      </c>
      <c r="F156" s="33" t="s">
        <v>593</v>
      </c>
      <c r="G156" s="33" t="s">
        <v>111</v>
      </c>
      <c r="H156" s="33" t="s">
        <v>62</v>
      </c>
      <c r="I156" s="32">
        <f>MONTH(Tabla4[[#This Row],[Fecha de Registro]])</f>
        <v>4</v>
      </c>
    </row>
    <row r="157" spans="1:9">
      <c r="A157" s="33" t="s">
        <v>3402</v>
      </c>
      <c r="B157" s="33" t="s">
        <v>1127</v>
      </c>
      <c r="C157" s="35">
        <v>4097412</v>
      </c>
      <c r="D157" s="33" t="s">
        <v>63</v>
      </c>
      <c r="E157" s="33" t="s">
        <v>3161</v>
      </c>
      <c r="F157" s="33" t="s">
        <v>593</v>
      </c>
      <c r="G157" s="33" t="s">
        <v>111</v>
      </c>
      <c r="H157" s="33" t="s">
        <v>62</v>
      </c>
      <c r="I157" s="32">
        <f>MONTH(Tabla4[[#This Row],[Fecha de Registro]])</f>
        <v>4</v>
      </c>
    </row>
    <row r="158" spans="1:9">
      <c r="A158" s="33" t="s">
        <v>3402</v>
      </c>
      <c r="B158" s="33" t="s">
        <v>1127</v>
      </c>
      <c r="C158" s="35">
        <v>4097412</v>
      </c>
      <c r="D158" s="33" t="s">
        <v>63</v>
      </c>
      <c r="E158" s="33" t="s">
        <v>3160</v>
      </c>
      <c r="F158" s="33" t="s">
        <v>593</v>
      </c>
      <c r="G158" s="33" t="s">
        <v>111</v>
      </c>
      <c r="H158" s="33" t="s">
        <v>62</v>
      </c>
      <c r="I158" s="32">
        <f>MONTH(Tabla4[[#This Row],[Fecha de Registro]])</f>
        <v>4</v>
      </c>
    </row>
    <row r="159" spans="1:9">
      <c r="A159" s="33" t="s">
        <v>3402</v>
      </c>
      <c r="B159" s="33" t="s">
        <v>1127</v>
      </c>
      <c r="C159" s="35">
        <v>4097412</v>
      </c>
      <c r="D159" s="33" t="s">
        <v>63</v>
      </c>
      <c r="E159" s="33" t="s">
        <v>3159</v>
      </c>
      <c r="F159" s="33" t="s">
        <v>593</v>
      </c>
      <c r="G159" s="33" t="s">
        <v>111</v>
      </c>
      <c r="H159" s="33" t="s">
        <v>62</v>
      </c>
      <c r="I159" s="32">
        <f>MONTH(Tabla4[[#This Row],[Fecha de Registro]])</f>
        <v>4</v>
      </c>
    </row>
    <row r="160" spans="1:9">
      <c r="A160" s="33" t="s">
        <v>3402</v>
      </c>
      <c r="B160" s="33" t="s">
        <v>1127</v>
      </c>
      <c r="C160" s="35">
        <v>4097412</v>
      </c>
      <c r="D160" s="33" t="s">
        <v>63</v>
      </c>
      <c r="E160" s="33" t="s">
        <v>3158</v>
      </c>
      <c r="F160" s="33" t="s">
        <v>593</v>
      </c>
      <c r="G160" s="33" t="s">
        <v>111</v>
      </c>
      <c r="H160" s="33" t="s">
        <v>62</v>
      </c>
      <c r="I160" s="32">
        <f>MONTH(Tabla4[[#This Row],[Fecha de Registro]])</f>
        <v>4</v>
      </c>
    </row>
    <row r="161" spans="1:9">
      <c r="A161" s="33" t="s">
        <v>3402</v>
      </c>
      <c r="B161" s="33" t="s">
        <v>1127</v>
      </c>
      <c r="C161" s="35">
        <v>4097412</v>
      </c>
      <c r="D161" s="33" t="s">
        <v>63</v>
      </c>
      <c r="E161" s="33" t="s">
        <v>3157</v>
      </c>
      <c r="F161" s="33" t="s">
        <v>593</v>
      </c>
      <c r="G161" s="33" t="s">
        <v>111</v>
      </c>
      <c r="H161" s="33" t="s">
        <v>62</v>
      </c>
      <c r="I161" s="32">
        <f>MONTH(Tabla4[[#This Row],[Fecha de Registro]])</f>
        <v>4</v>
      </c>
    </row>
    <row r="162" spans="1:9">
      <c r="A162" s="33" t="s">
        <v>3402</v>
      </c>
      <c r="B162" s="33" t="s">
        <v>1127</v>
      </c>
      <c r="C162" s="35">
        <v>4097412</v>
      </c>
      <c r="D162" s="33" t="s">
        <v>63</v>
      </c>
      <c r="E162" s="33" t="s">
        <v>3156</v>
      </c>
      <c r="F162" s="33" t="s">
        <v>593</v>
      </c>
      <c r="G162" s="33" t="s">
        <v>111</v>
      </c>
      <c r="H162" s="33" t="s">
        <v>62</v>
      </c>
      <c r="I162" s="32">
        <f>MONTH(Tabla4[[#This Row],[Fecha de Registro]])</f>
        <v>4</v>
      </c>
    </row>
    <row r="163" spans="1:9">
      <c r="A163" s="33" t="s">
        <v>3402</v>
      </c>
      <c r="B163" s="33" t="s">
        <v>1127</v>
      </c>
      <c r="C163" s="35">
        <v>4097412</v>
      </c>
      <c r="D163" s="33" t="s">
        <v>63</v>
      </c>
      <c r="E163" s="33" t="s">
        <v>3155</v>
      </c>
      <c r="F163" s="33" t="s">
        <v>593</v>
      </c>
      <c r="G163" s="33" t="s">
        <v>111</v>
      </c>
      <c r="H163" s="33" t="s">
        <v>62</v>
      </c>
      <c r="I163" s="32">
        <f>MONTH(Tabla4[[#This Row],[Fecha de Registro]])</f>
        <v>4</v>
      </c>
    </row>
    <row r="164" spans="1:9">
      <c r="A164" s="33" t="s">
        <v>3402</v>
      </c>
      <c r="B164" s="33" t="s">
        <v>1127</v>
      </c>
      <c r="C164" s="35">
        <v>4097412</v>
      </c>
      <c r="D164" s="33" t="s">
        <v>63</v>
      </c>
      <c r="E164" s="33" t="s">
        <v>3154</v>
      </c>
      <c r="F164" s="33" t="s">
        <v>593</v>
      </c>
      <c r="G164" s="33" t="s">
        <v>111</v>
      </c>
      <c r="H164" s="33" t="s">
        <v>62</v>
      </c>
      <c r="I164" s="32">
        <f>MONTH(Tabla4[[#This Row],[Fecha de Registro]])</f>
        <v>4</v>
      </c>
    </row>
    <row r="165" spans="1:9">
      <c r="A165" s="33" t="s">
        <v>3402</v>
      </c>
      <c r="B165" s="33" t="s">
        <v>1127</v>
      </c>
      <c r="C165" s="35">
        <v>4097412</v>
      </c>
      <c r="D165" s="33" t="s">
        <v>63</v>
      </c>
      <c r="E165" s="33" t="s">
        <v>3153</v>
      </c>
      <c r="F165" s="33" t="s">
        <v>593</v>
      </c>
      <c r="G165" s="33" t="s">
        <v>111</v>
      </c>
      <c r="H165" s="33" t="s">
        <v>62</v>
      </c>
      <c r="I165" s="32">
        <f>MONTH(Tabla4[[#This Row],[Fecha de Registro]])</f>
        <v>4</v>
      </c>
    </row>
    <row r="166" spans="1:9">
      <c r="A166" s="33" t="s">
        <v>3402</v>
      </c>
      <c r="B166" s="33" t="s">
        <v>1127</v>
      </c>
      <c r="C166" s="35">
        <v>4097412</v>
      </c>
      <c r="D166" s="33" t="s">
        <v>63</v>
      </c>
      <c r="E166" s="33" t="s">
        <v>3152</v>
      </c>
      <c r="F166" s="33" t="s">
        <v>593</v>
      </c>
      <c r="G166" s="33" t="s">
        <v>111</v>
      </c>
      <c r="H166" s="33" t="s">
        <v>62</v>
      </c>
      <c r="I166" s="32">
        <f>MONTH(Tabla4[[#This Row],[Fecha de Registro]])</f>
        <v>4</v>
      </c>
    </row>
    <row r="167" spans="1:9">
      <c r="A167" s="33" t="s">
        <v>3402</v>
      </c>
      <c r="B167" s="33" t="s">
        <v>1127</v>
      </c>
      <c r="C167" s="35">
        <v>4097412</v>
      </c>
      <c r="D167" s="33" t="s">
        <v>63</v>
      </c>
      <c r="E167" s="33" t="s">
        <v>3151</v>
      </c>
      <c r="F167" s="33" t="s">
        <v>593</v>
      </c>
      <c r="G167" s="33" t="s">
        <v>111</v>
      </c>
      <c r="H167" s="33" t="s">
        <v>62</v>
      </c>
      <c r="I167" s="32">
        <f>MONTH(Tabla4[[#This Row],[Fecha de Registro]])</f>
        <v>4</v>
      </c>
    </row>
    <row r="168" spans="1:9">
      <c r="A168" s="33" t="s">
        <v>3402</v>
      </c>
      <c r="B168" s="33" t="s">
        <v>1127</v>
      </c>
      <c r="C168" s="35">
        <v>4097412</v>
      </c>
      <c r="D168" s="33" t="s">
        <v>63</v>
      </c>
      <c r="E168" s="33" t="s">
        <v>3125</v>
      </c>
      <c r="F168" s="33" t="s">
        <v>593</v>
      </c>
      <c r="G168" s="33" t="s">
        <v>111</v>
      </c>
      <c r="H168" s="33" t="s">
        <v>62</v>
      </c>
      <c r="I168" s="32">
        <f>MONTH(Tabla4[[#This Row],[Fecha de Registro]])</f>
        <v>4</v>
      </c>
    </row>
    <row r="169" spans="1:9">
      <c r="A169" s="33" t="s">
        <v>3402</v>
      </c>
      <c r="B169" s="33" t="s">
        <v>1127</v>
      </c>
      <c r="C169" s="35">
        <v>4097412</v>
      </c>
      <c r="D169" s="33" t="s">
        <v>63</v>
      </c>
      <c r="E169" s="33" t="s">
        <v>3150</v>
      </c>
      <c r="F169" s="33" t="s">
        <v>593</v>
      </c>
      <c r="G169" s="33" t="s">
        <v>111</v>
      </c>
      <c r="H169" s="33" t="s">
        <v>62</v>
      </c>
      <c r="I169" s="32">
        <f>MONTH(Tabla4[[#This Row],[Fecha de Registro]])</f>
        <v>4</v>
      </c>
    </row>
    <row r="170" spans="1:9">
      <c r="A170" s="33" t="s">
        <v>3402</v>
      </c>
      <c r="B170" s="33" t="s">
        <v>1127</v>
      </c>
      <c r="C170" s="35">
        <v>4097412</v>
      </c>
      <c r="D170" s="33" t="s">
        <v>63</v>
      </c>
      <c r="E170" s="33" t="s">
        <v>3124</v>
      </c>
      <c r="F170" s="33" t="s">
        <v>593</v>
      </c>
      <c r="G170" s="33" t="s">
        <v>111</v>
      </c>
      <c r="H170" s="33" t="s">
        <v>62</v>
      </c>
      <c r="I170" s="32">
        <f>MONTH(Tabla4[[#This Row],[Fecha de Registro]])</f>
        <v>4</v>
      </c>
    </row>
    <row r="171" spans="1:9">
      <c r="A171" s="33" t="s">
        <v>3402</v>
      </c>
      <c r="B171" s="33" t="s">
        <v>1127</v>
      </c>
      <c r="C171" s="35">
        <v>4097412</v>
      </c>
      <c r="D171" s="33" t="s">
        <v>63</v>
      </c>
      <c r="E171" s="33" t="s">
        <v>3149</v>
      </c>
      <c r="F171" s="33" t="s">
        <v>593</v>
      </c>
      <c r="G171" s="33" t="s">
        <v>111</v>
      </c>
      <c r="H171" s="33" t="s">
        <v>62</v>
      </c>
      <c r="I171" s="32">
        <f>MONTH(Tabla4[[#This Row],[Fecha de Registro]])</f>
        <v>4</v>
      </c>
    </row>
    <row r="172" spans="1:9">
      <c r="A172" s="33" t="s">
        <v>3402</v>
      </c>
      <c r="B172" s="33" t="s">
        <v>1127</v>
      </c>
      <c r="C172" s="35">
        <v>4097412</v>
      </c>
      <c r="D172" s="33" t="s">
        <v>63</v>
      </c>
      <c r="E172" s="33" t="s">
        <v>3148</v>
      </c>
      <c r="F172" s="33" t="s">
        <v>593</v>
      </c>
      <c r="G172" s="33" t="s">
        <v>111</v>
      </c>
      <c r="H172" s="33" t="s">
        <v>62</v>
      </c>
      <c r="I172" s="32">
        <f>MONTH(Tabla4[[#This Row],[Fecha de Registro]])</f>
        <v>4</v>
      </c>
    </row>
    <row r="173" spans="1:9">
      <c r="A173" s="33" t="s">
        <v>3402</v>
      </c>
      <c r="B173" s="33" t="s">
        <v>1127</v>
      </c>
      <c r="C173" s="35">
        <v>4097412</v>
      </c>
      <c r="D173" s="33" t="s">
        <v>63</v>
      </c>
      <c r="E173" s="33" t="s">
        <v>3147</v>
      </c>
      <c r="F173" s="33" t="s">
        <v>593</v>
      </c>
      <c r="G173" s="33" t="s">
        <v>111</v>
      </c>
      <c r="H173" s="33" t="s">
        <v>62</v>
      </c>
      <c r="I173" s="32">
        <f>MONTH(Tabla4[[#This Row],[Fecha de Registro]])</f>
        <v>4</v>
      </c>
    </row>
    <row r="174" spans="1:9">
      <c r="A174" s="33" t="s">
        <v>3402</v>
      </c>
      <c r="B174" s="33" t="s">
        <v>1127</v>
      </c>
      <c r="C174" s="35">
        <v>4097412</v>
      </c>
      <c r="D174" s="33" t="s">
        <v>63</v>
      </c>
      <c r="E174" s="33" t="s">
        <v>3146</v>
      </c>
      <c r="F174" s="33" t="s">
        <v>593</v>
      </c>
      <c r="G174" s="33" t="s">
        <v>111</v>
      </c>
      <c r="H174" s="33" t="s">
        <v>62</v>
      </c>
      <c r="I174" s="32">
        <f>MONTH(Tabla4[[#This Row],[Fecha de Registro]])</f>
        <v>4</v>
      </c>
    </row>
    <row r="175" spans="1:9">
      <c r="A175" s="33" t="s">
        <v>3402</v>
      </c>
      <c r="B175" s="33" t="s">
        <v>1127</v>
      </c>
      <c r="C175" s="35">
        <v>4097412</v>
      </c>
      <c r="D175" s="33" t="s">
        <v>63</v>
      </c>
      <c r="E175" s="33" t="s">
        <v>3145</v>
      </c>
      <c r="F175" s="33" t="s">
        <v>593</v>
      </c>
      <c r="G175" s="33" t="s">
        <v>111</v>
      </c>
      <c r="H175" s="33" t="s">
        <v>62</v>
      </c>
      <c r="I175" s="32">
        <f>MONTH(Tabla4[[#This Row],[Fecha de Registro]])</f>
        <v>4</v>
      </c>
    </row>
    <row r="176" spans="1:9">
      <c r="A176" s="33" t="s">
        <v>3402</v>
      </c>
      <c r="B176" s="33" t="s">
        <v>1127</v>
      </c>
      <c r="C176" s="35">
        <v>4097412</v>
      </c>
      <c r="D176" s="33" t="s">
        <v>63</v>
      </c>
      <c r="E176" s="33" t="s">
        <v>3144</v>
      </c>
      <c r="F176" s="33" t="s">
        <v>593</v>
      </c>
      <c r="G176" s="33" t="s">
        <v>111</v>
      </c>
      <c r="H176" s="33" t="s">
        <v>62</v>
      </c>
      <c r="I176" s="32">
        <f>MONTH(Tabla4[[#This Row],[Fecha de Registro]])</f>
        <v>4</v>
      </c>
    </row>
    <row r="177" spans="1:9">
      <c r="A177" s="33" t="s">
        <v>3402</v>
      </c>
      <c r="B177" s="33" t="s">
        <v>1127</v>
      </c>
      <c r="C177" s="35">
        <v>4097412</v>
      </c>
      <c r="D177" s="33" t="s">
        <v>63</v>
      </c>
      <c r="E177" s="33" t="s">
        <v>3143</v>
      </c>
      <c r="F177" s="33" t="s">
        <v>593</v>
      </c>
      <c r="G177" s="33" t="s">
        <v>111</v>
      </c>
      <c r="H177" s="33" t="s">
        <v>62</v>
      </c>
      <c r="I177" s="32">
        <f>MONTH(Tabla4[[#This Row],[Fecha de Registro]])</f>
        <v>4</v>
      </c>
    </row>
    <row r="178" spans="1:9">
      <c r="A178" s="33" t="s">
        <v>3402</v>
      </c>
      <c r="B178" s="33" t="s">
        <v>1127</v>
      </c>
      <c r="C178" s="35">
        <v>4097412</v>
      </c>
      <c r="D178" s="33" t="s">
        <v>63</v>
      </c>
      <c r="E178" s="33" t="s">
        <v>3142</v>
      </c>
      <c r="F178" s="33" t="s">
        <v>593</v>
      </c>
      <c r="G178" s="33" t="s">
        <v>111</v>
      </c>
      <c r="H178" s="33" t="s">
        <v>62</v>
      </c>
      <c r="I178" s="32">
        <f>MONTH(Tabla4[[#This Row],[Fecha de Registro]])</f>
        <v>4</v>
      </c>
    </row>
    <row r="179" spans="1:9">
      <c r="A179" s="33" t="s">
        <v>3402</v>
      </c>
      <c r="B179" s="33" t="s">
        <v>1127</v>
      </c>
      <c r="C179" s="35">
        <v>4097412</v>
      </c>
      <c r="D179" s="33" t="s">
        <v>63</v>
      </c>
      <c r="E179" s="33" t="s">
        <v>3141</v>
      </c>
      <c r="F179" s="33" t="s">
        <v>593</v>
      </c>
      <c r="G179" s="33" t="s">
        <v>111</v>
      </c>
      <c r="H179" s="33" t="s">
        <v>62</v>
      </c>
      <c r="I179" s="32">
        <f>MONTH(Tabla4[[#This Row],[Fecha de Registro]])</f>
        <v>4</v>
      </c>
    </row>
    <row r="180" spans="1:9">
      <c r="A180" s="33" t="s">
        <v>3402</v>
      </c>
      <c r="B180" s="33" t="s">
        <v>1127</v>
      </c>
      <c r="C180" s="35">
        <v>4097412</v>
      </c>
      <c r="D180" s="33" t="s">
        <v>63</v>
      </c>
      <c r="E180" s="33" t="s">
        <v>3140</v>
      </c>
      <c r="F180" s="33" t="s">
        <v>593</v>
      </c>
      <c r="G180" s="33" t="s">
        <v>111</v>
      </c>
      <c r="H180" s="33" t="s">
        <v>62</v>
      </c>
      <c r="I180" s="32">
        <f>MONTH(Tabla4[[#This Row],[Fecha de Registro]])</f>
        <v>4</v>
      </c>
    </row>
    <row r="181" spans="1:9">
      <c r="A181" s="33" t="s">
        <v>3402</v>
      </c>
      <c r="B181" s="33" t="s">
        <v>1127</v>
      </c>
      <c r="C181" s="35">
        <v>4097412</v>
      </c>
      <c r="D181" s="33" t="s">
        <v>63</v>
      </c>
      <c r="E181" s="33" t="s">
        <v>3123</v>
      </c>
      <c r="F181" s="33" t="s">
        <v>593</v>
      </c>
      <c r="G181" s="33" t="s">
        <v>111</v>
      </c>
      <c r="H181" s="33" t="s">
        <v>62</v>
      </c>
      <c r="I181" s="32">
        <f>MONTH(Tabla4[[#This Row],[Fecha de Registro]])</f>
        <v>4</v>
      </c>
    </row>
    <row r="182" spans="1:9">
      <c r="A182" s="33" t="s">
        <v>3402</v>
      </c>
      <c r="B182" s="33" t="s">
        <v>1127</v>
      </c>
      <c r="C182" s="35">
        <v>4097412</v>
      </c>
      <c r="D182" s="33" t="s">
        <v>63</v>
      </c>
      <c r="E182" s="33" t="s">
        <v>3139</v>
      </c>
      <c r="F182" s="33" t="s">
        <v>593</v>
      </c>
      <c r="G182" s="33" t="s">
        <v>111</v>
      </c>
      <c r="H182" s="33" t="s">
        <v>62</v>
      </c>
      <c r="I182" s="32">
        <f>MONTH(Tabla4[[#This Row],[Fecha de Registro]])</f>
        <v>4</v>
      </c>
    </row>
    <row r="183" spans="1:9">
      <c r="A183" s="33" t="s">
        <v>3402</v>
      </c>
      <c r="B183" s="33" t="s">
        <v>1127</v>
      </c>
      <c r="C183" s="35">
        <v>4097412</v>
      </c>
      <c r="D183" s="33" t="s">
        <v>63</v>
      </c>
      <c r="E183" s="33" t="s">
        <v>3138</v>
      </c>
      <c r="F183" s="33" t="s">
        <v>593</v>
      </c>
      <c r="G183" s="33" t="s">
        <v>111</v>
      </c>
      <c r="H183" s="33" t="s">
        <v>62</v>
      </c>
      <c r="I183" s="32">
        <f>MONTH(Tabla4[[#This Row],[Fecha de Registro]])</f>
        <v>4</v>
      </c>
    </row>
    <row r="184" spans="1:9">
      <c r="A184" s="33" t="s">
        <v>3402</v>
      </c>
      <c r="B184" s="33" t="s">
        <v>1127</v>
      </c>
      <c r="C184" s="35">
        <v>4097412</v>
      </c>
      <c r="D184" s="33" t="s">
        <v>63</v>
      </c>
      <c r="E184" s="33" t="s">
        <v>143</v>
      </c>
      <c r="F184" s="33" t="s">
        <v>593</v>
      </c>
      <c r="G184" s="33" t="s">
        <v>111</v>
      </c>
      <c r="H184" s="33" t="s">
        <v>62</v>
      </c>
      <c r="I184" s="32">
        <f>MONTH(Tabla4[[#This Row],[Fecha de Registro]])</f>
        <v>4</v>
      </c>
    </row>
    <row r="185" spans="1:9">
      <c r="A185" s="33" t="s">
        <v>3402</v>
      </c>
      <c r="B185" s="33" t="s">
        <v>1127</v>
      </c>
      <c r="C185" s="35">
        <v>4097412</v>
      </c>
      <c r="D185" s="33" t="s">
        <v>63</v>
      </c>
      <c r="E185" s="33" t="s">
        <v>3137</v>
      </c>
      <c r="F185" s="33" t="s">
        <v>593</v>
      </c>
      <c r="G185" s="33" t="s">
        <v>111</v>
      </c>
      <c r="H185" s="33" t="s">
        <v>62</v>
      </c>
      <c r="I185" s="32">
        <f>MONTH(Tabla4[[#This Row],[Fecha de Registro]])</f>
        <v>4</v>
      </c>
    </row>
    <row r="186" spans="1:9">
      <c r="A186" s="33" t="s">
        <v>3402</v>
      </c>
      <c r="B186" s="33" t="s">
        <v>1127</v>
      </c>
      <c r="C186" s="35">
        <v>4097412</v>
      </c>
      <c r="D186" s="33" t="s">
        <v>63</v>
      </c>
      <c r="E186" s="33" t="s">
        <v>3136</v>
      </c>
      <c r="F186" s="33" t="s">
        <v>593</v>
      </c>
      <c r="G186" s="33" t="s">
        <v>111</v>
      </c>
      <c r="H186" s="33" t="s">
        <v>62</v>
      </c>
      <c r="I186" s="32">
        <f>MONTH(Tabla4[[#This Row],[Fecha de Registro]])</f>
        <v>4</v>
      </c>
    </row>
    <row r="187" spans="1:9">
      <c r="A187" s="33" t="s">
        <v>3402</v>
      </c>
      <c r="B187" s="33" t="s">
        <v>1127</v>
      </c>
      <c r="C187" s="35">
        <v>4097412</v>
      </c>
      <c r="D187" s="33" t="s">
        <v>63</v>
      </c>
      <c r="E187" s="33" t="s">
        <v>1787</v>
      </c>
      <c r="F187" s="33" t="s">
        <v>593</v>
      </c>
      <c r="G187" s="33" t="s">
        <v>111</v>
      </c>
      <c r="H187" s="33" t="s">
        <v>62</v>
      </c>
      <c r="I187" s="32">
        <f>MONTH(Tabla4[[#This Row],[Fecha de Registro]])</f>
        <v>4</v>
      </c>
    </row>
    <row r="188" spans="1:9">
      <c r="A188" s="33" t="s">
        <v>3402</v>
      </c>
      <c r="B188" s="33" t="s">
        <v>1127</v>
      </c>
      <c r="C188" s="35">
        <v>4097412</v>
      </c>
      <c r="D188" s="33" t="s">
        <v>63</v>
      </c>
      <c r="E188" s="33" t="s">
        <v>3135</v>
      </c>
      <c r="F188" s="33" t="s">
        <v>593</v>
      </c>
      <c r="G188" s="33" t="s">
        <v>111</v>
      </c>
      <c r="H188" s="33" t="s">
        <v>62</v>
      </c>
      <c r="I188" s="32">
        <f>MONTH(Tabla4[[#This Row],[Fecha de Registro]])</f>
        <v>4</v>
      </c>
    </row>
    <row r="189" spans="1:9">
      <c r="A189" s="33" t="s">
        <v>3402</v>
      </c>
      <c r="B189" s="33" t="s">
        <v>1127</v>
      </c>
      <c r="C189" s="35">
        <v>4097412</v>
      </c>
      <c r="D189" s="33" t="s">
        <v>63</v>
      </c>
      <c r="E189" s="33" t="s">
        <v>3134</v>
      </c>
      <c r="F189" s="33" t="s">
        <v>593</v>
      </c>
      <c r="G189" s="33" t="s">
        <v>111</v>
      </c>
      <c r="H189" s="33" t="s">
        <v>62</v>
      </c>
      <c r="I189" s="32">
        <f>MONTH(Tabla4[[#This Row],[Fecha de Registro]])</f>
        <v>4</v>
      </c>
    </row>
    <row r="190" spans="1:9">
      <c r="A190" s="33" t="s">
        <v>3402</v>
      </c>
      <c r="B190" s="33" t="s">
        <v>1127</v>
      </c>
      <c r="C190" s="35">
        <v>4097412</v>
      </c>
      <c r="D190" s="33" t="s">
        <v>63</v>
      </c>
      <c r="E190" s="33" t="s">
        <v>3122</v>
      </c>
      <c r="F190" s="33" t="s">
        <v>593</v>
      </c>
      <c r="G190" s="33" t="s">
        <v>111</v>
      </c>
      <c r="H190" s="33" t="s">
        <v>62</v>
      </c>
      <c r="I190" s="32">
        <f>MONTH(Tabla4[[#This Row],[Fecha de Registro]])</f>
        <v>4</v>
      </c>
    </row>
    <row r="191" spans="1:9">
      <c r="A191" s="33" t="s">
        <v>3402</v>
      </c>
      <c r="B191" s="33" t="s">
        <v>1127</v>
      </c>
      <c r="C191" s="35">
        <v>4097412</v>
      </c>
      <c r="D191" s="33" t="s">
        <v>63</v>
      </c>
      <c r="E191" s="33" t="s">
        <v>3133</v>
      </c>
      <c r="F191" s="33" t="s">
        <v>593</v>
      </c>
      <c r="G191" s="33" t="s">
        <v>111</v>
      </c>
      <c r="H191" s="33" t="s">
        <v>62</v>
      </c>
      <c r="I191" s="32">
        <f>MONTH(Tabla4[[#This Row],[Fecha de Registro]])</f>
        <v>4</v>
      </c>
    </row>
    <row r="192" spans="1:9">
      <c r="A192" s="33" t="s">
        <v>3402</v>
      </c>
      <c r="B192" s="33" t="s">
        <v>1127</v>
      </c>
      <c r="C192" s="35">
        <v>4097412</v>
      </c>
      <c r="D192" s="33" t="s">
        <v>63</v>
      </c>
      <c r="E192" s="33" t="s">
        <v>3132</v>
      </c>
      <c r="F192" s="33" t="s">
        <v>593</v>
      </c>
      <c r="G192" s="33" t="s">
        <v>111</v>
      </c>
      <c r="H192" s="33" t="s">
        <v>62</v>
      </c>
      <c r="I192" s="32">
        <f>MONTH(Tabla4[[#This Row],[Fecha de Registro]])</f>
        <v>4</v>
      </c>
    </row>
    <row r="193" spans="1:9">
      <c r="A193" s="33" t="s">
        <v>3402</v>
      </c>
      <c r="B193" s="33" t="s">
        <v>1127</v>
      </c>
      <c r="C193" s="35">
        <v>4097412</v>
      </c>
      <c r="D193" s="33" t="s">
        <v>63</v>
      </c>
      <c r="E193" s="33" t="s">
        <v>3131</v>
      </c>
      <c r="F193" s="33" t="s">
        <v>593</v>
      </c>
      <c r="G193" s="33" t="s">
        <v>111</v>
      </c>
      <c r="H193" s="33" t="s">
        <v>62</v>
      </c>
      <c r="I193" s="32">
        <f>MONTH(Tabla4[[#This Row],[Fecha de Registro]])</f>
        <v>4</v>
      </c>
    </row>
    <row r="194" spans="1:9">
      <c r="A194" s="33" t="s">
        <v>3402</v>
      </c>
      <c r="B194" s="33" t="s">
        <v>1127</v>
      </c>
      <c r="C194" s="35">
        <v>4097412</v>
      </c>
      <c r="D194" s="33" t="s">
        <v>63</v>
      </c>
      <c r="E194" s="33" t="s">
        <v>3130</v>
      </c>
      <c r="F194" s="33" t="s">
        <v>593</v>
      </c>
      <c r="G194" s="33" t="s">
        <v>111</v>
      </c>
      <c r="H194" s="33" t="s">
        <v>62</v>
      </c>
      <c r="I194" s="32">
        <f>MONTH(Tabla4[[#This Row],[Fecha de Registro]])</f>
        <v>4</v>
      </c>
    </row>
    <row r="195" spans="1:9">
      <c r="A195" s="33" t="s">
        <v>3402</v>
      </c>
      <c r="B195" s="33" t="s">
        <v>1127</v>
      </c>
      <c r="C195" s="35">
        <v>4097412</v>
      </c>
      <c r="D195" s="33" t="s">
        <v>63</v>
      </c>
      <c r="E195" s="33" t="s">
        <v>2992</v>
      </c>
      <c r="F195" s="33" t="s">
        <v>60</v>
      </c>
      <c r="G195" s="33" t="s">
        <v>61</v>
      </c>
      <c r="H195" s="33" t="s">
        <v>62</v>
      </c>
      <c r="I195" s="32">
        <f>MONTH(Tabla4[[#This Row],[Fecha de Registro]])</f>
        <v>4</v>
      </c>
    </row>
    <row r="196" spans="1:9">
      <c r="A196" s="33" t="s">
        <v>3402</v>
      </c>
      <c r="B196" s="33" t="s">
        <v>1127</v>
      </c>
      <c r="C196" s="35">
        <v>4097412</v>
      </c>
      <c r="D196" s="33" t="s">
        <v>63</v>
      </c>
      <c r="E196" s="33" t="s">
        <v>3046</v>
      </c>
      <c r="F196" s="33" t="s">
        <v>60</v>
      </c>
      <c r="G196" s="33" t="s">
        <v>61</v>
      </c>
      <c r="H196" s="33" t="s">
        <v>62</v>
      </c>
      <c r="I196" s="32">
        <f>MONTH(Tabla4[[#This Row],[Fecha de Registro]])</f>
        <v>4</v>
      </c>
    </row>
    <row r="197" spans="1:9">
      <c r="A197" s="33" t="s">
        <v>3402</v>
      </c>
      <c r="B197" s="33" t="s">
        <v>1127</v>
      </c>
      <c r="C197" s="35">
        <v>4097412</v>
      </c>
      <c r="D197" s="33" t="s">
        <v>63</v>
      </c>
      <c r="E197" s="33" t="s">
        <v>3049</v>
      </c>
      <c r="F197" s="33" t="s">
        <v>60</v>
      </c>
      <c r="G197" s="33" t="s">
        <v>61</v>
      </c>
      <c r="H197" s="33" t="s">
        <v>62</v>
      </c>
      <c r="I197" s="32">
        <f>MONTH(Tabla4[[#This Row],[Fecha de Registro]])</f>
        <v>4</v>
      </c>
    </row>
    <row r="198" spans="1:9">
      <c r="A198" s="33" t="s">
        <v>3402</v>
      </c>
      <c r="B198" s="33" t="s">
        <v>1127</v>
      </c>
      <c r="C198" s="35">
        <v>4097412</v>
      </c>
      <c r="D198" s="33" t="s">
        <v>63</v>
      </c>
      <c r="E198" s="33" t="s">
        <v>3058</v>
      </c>
      <c r="F198" s="33" t="s">
        <v>60</v>
      </c>
      <c r="G198" s="33" t="s">
        <v>61</v>
      </c>
      <c r="H198" s="33" t="s">
        <v>62</v>
      </c>
      <c r="I198" s="32">
        <f>MONTH(Tabla4[[#This Row],[Fecha de Registro]])</f>
        <v>4</v>
      </c>
    </row>
    <row r="199" spans="1:9">
      <c r="A199" s="33" t="s">
        <v>3402</v>
      </c>
      <c r="B199" s="33" t="s">
        <v>1127</v>
      </c>
      <c r="C199" s="35">
        <v>4097412</v>
      </c>
      <c r="D199" s="33" t="s">
        <v>63</v>
      </c>
      <c r="E199" s="33" t="s">
        <v>3019</v>
      </c>
      <c r="F199" s="33" t="s">
        <v>60</v>
      </c>
      <c r="G199" s="33" t="s">
        <v>61</v>
      </c>
      <c r="H199" s="33" t="s">
        <v>62</v>
      </c>
      <c r="I199" s="32">
        <f>MONTH(Tabla4[[#This Row],[Fecha de Registro]])</f>
        <v>4</v>
      </c>
    </row>
    <row r="200" spans="1:9">
      <c r="A200" s="33" t="s">
        <v>3402</v>
      </c>
      <c r="B200" s="33" t="s">
        <v>1127</v>
      </c>
      <c r="C200" s="35">
        <v>4097412</v>
      </c>
      <c r="D200" s="33" t="s">
        <v>63</v>
      </c>
      <c r="E200" s="33" t="s">
        <v>2977</v>
      </c>
      <c r="F200" s="33" t="s">
        <v>60</v>
      </c>
      <c r="G200" s="33" t="s">
        <v>61</v>
      </c>
      <c r="H200" s="33" t="s">
        <v>62</v>
      </c>
      <c r="I200" s="32">
        <f>MONTH(Tabla4[[#This Row],[Fecha de Registro]])</f>
        <v>4</v>
      </c>
    </row>
    <row r="201" spans="1:9">
      <c r="A201" s="33" t="s">
        <v>3402</v>
      </c>
      <c r="B201" s="33" t="s">
        <v>1127</v>
      </c>
      <c r="C201" s="35">
        <v>4097412</v>
      </c>
      <c r="D201" s="33" t="s">
        <v>63</v>
      </c>
      <c r="E201" s="33" t="s">
        <v>2980</v>
      </c>
      <c r="F201" s="33" t="s">
        <v>60</v>
      </c>
      <c r="G201" s="33" t="s">
        <v>61</v>
      </c>
      <c r="H201" s="33" t="s">
        <v>62</v>
      </c>
      <c r="I201" s="32">
        <f>MONTH(Tabla4[[#This Row],[Fecha de Registro]])</f>
        <v>4</v>
      </c>
    </row>
    <row r="202" spans="1:9">
      <c r="A202" s="33" t="s">
        <v>3402</v>
      </c>
      <c r="B202" s="33" t="s">
        <v>1127</v>
      </c>
      <c r="C202" s="35">
        <v>4097412</v>
      </c>
      <c r="D202" s="33" t="s">
        <v>63</v>
      </c>
      <c r="E202" s="33" t="s">
        <v>3028</v>
      </c>
      <c r="F202" s="33" t="s">
        <v>60</v>
      </c>
      <c r="G202" s="33" t="s">
        <v>61</v>
      </c>
      <c r="H202" s="33" t="s">
        <v>62</v>
      </c>
      <c r="I202" s="32">
        <f>MONTH(Tabla4[[#This Row],[Fecha de Registro]])</f>
        <v>4</v>
      </c>
    </row>
    <row r="203" spans="1:9">
      <c r="A203" s="33" t="s">
        <v>3402</v>
      </c>
      <c r="B203" s="33" t="s">
        <v>1127</v>
      </c>
      <c r="C203" s="35">
        <v>4097412</v>
      </c>
      <c r="D203" s="33" t="s">
        <v>63</v>
      </c>
      <c r="E203" s="33" t="s">
        <v>3031</v>
      </c>
      <c r="F203" s="33" t="s">
        <v>60</v>
      </c>
      <c r="G203" s="33" t="s">
        <v>61</v>
      </c>
      <c r="H203" s="33" t="s">
        <v>62</v>
      </c>
      <c r="I203" s="32">
        <f>MONTH(Tabla4[[#This Row],[Fecha de Registro]])</f>
        <v>4</v>
      </c>
    </row>
    <row r="204" spans="1:9">
      <c r="A204" s="33" t="s">
        <v>3402</v>
      </c>
      <c r="B204" s="33" t="s">
        <v>1127</v>
      </c>
      <c r="C204" s="35">
        <v>4097412</v>
      </c>
      <c r="D204" s="33" t="s">
        <v>63</v>
      </c>
      <c r="E204" s="33" t="s">
        <v>3040</v>
      </c>
      <c r="F204" s="33" t="s">
        <v>60</v>
      </c>
      <c r="G204" s="33" t="s">
        <v>61</v>
      </c>
      <c r="H204" s="33" t="s">
        <v>62</v>
      </c>
      <c r="I204" s="32">
        <f>MONTH(Tabla4[[#This Row],[Fecha de Registro]])</f>
        <v>4</v>
      </c>
    </row>
    <row r="205" spans="1:9">
      <c r="A205" s="33" t="s">
        <v>3402</v>
      </c>
      <c r="B205" s="33" t="s">
        <v>1127</v>
      </c>
      <c r="C205" s="35">
        <v>4097412</v>
      </c>
      <c r="D205" s="33" t="s">
        <v>63</v>
      </c>
      <c r="E205" s="33" t="s">
        <v>2989</v>
      </c>
      <c r="F205" s="33" t="s">
        <v>60</v>
      </c>
      <c r="G205" s="33" t="s">
        <v>61</v>
      </c>
      <c r="H205" s="33" t="s">
        <v>62</v>
      </c>
      <c r="I205" s="32">
        <f>MONTH(Tabla4[[#This Row],[Fecha de Registro]])</f>
        <v>4</v>
      </c>
    </row>
    <row r="206" spans="1:9">
      <c r="A206" s="33" t="s">
        <v>3402</v>
      </c>
      <c r="B206" s="33" t="s">
        <v>1127</v>
      </c>
      <c r="C206" s="35">
        <v>4097412</v>
      </c>
      <c r="D206" s="33" t="s">
        <v>63</v>
      </c>
      <c r="E206" s="33" t="s">
        <v>3004</v>
      </c>
      <c r="F206" s="33" t="s">
        <v>60</v>
      </c>
      <c r="G206" s="33" t="s">
        <v>61</v>
      </c>
      <c r="H206" s="33" t="s">
        <v>62</v>
      </c>
      <c r="I206" s="32">
        <f>MONTH(Tabla4[[#This Row],[Fecha de Registro]])</f>
        <v>4</v>
      </c>
    </row>
    <row r="207" spans="1:9">
      <c r="A207" s="33" t="s">
        <v>3402</v>
      </c>
      <c r="B207" s="33" t="s">
        <v>1127</v>
      </c>
      <c r="C207" s="35">
        <v>4097412</v>
      </c>
      <c r="D207" s="33" t="s">
        <v>63</v>
      </c>
      <c r="E207" s="33" t="s">
        <v>3128</v>
      </c>
      <c r="F207" s="33" t="s">
        <v>60</v>
      </c>
      <c r="G207" s="33" t="s">
        <v>61</v>
      </c>
      <c r="H207" s="33" t="s">
        <v>62</v>
      </c>
      <c r="I207" s="32">
        <f>MONTH(Tabla4[[#This Row],[Fecha de Registro]])</f>
        <v>4</v>
      </c>
    </row>
    <row r="208" spans="1:9">
      <c r="A208" s="33" t="s">
        <v>3402</v>
      </c>
      <c r="B208" s="33" t="s">
        <v>1127</v>
      </c>
      <c r="C208" s="35">
        <v>4097412</v>
      </c>
      <c r="D208" s="33" t="s">
        <v>63</v>
      </c>
      <c r="E208" s="33" t="s">
        <v>3007</v>
      </c>
      <c r="F208" s="33" t="s">
        <v>60</v>
      </c>
      <c r="G208" s="33" t="s">
        <v>61</v>
      </c>
      <c r="H208" s="33" t="s">
        <v>62</v>
      </c>
      <c r="I208" s="32">
        <f>MONTH(Tabla4[[#This Row],[Fecha de Registro]])</f>
        <v>4</v>
      </c>
    </row>
    <row r="209" spans="1:9">
      <c r="A209" s="33" t="s">
        <v>3402</v>
      </c>
      <c r="B209" s="33" t="s">
        <v>1127</v>
      </c>
      <c r="C209" s="35">
        <v>4097412</v>
      </c>
      <c r="D209" s="33" t="s">
        <v>63</v>
      </c>
      <c r="E209" s="33" t="s">
        <v>3013</v>
      </c>
      <c r="F209" s="33" t="s">
        <v>60</v>
      </c>
      <c r="G209" s="33" t="s">
        <v>61</v>
      </c>
      <c r="H209" s="33" t="s">
        <v>62</v>
      </c>
      <c r="I209" s="32">
        <f>MONTH(Tabla4[[#This Row],[Fecha de Registro]])</f>
        <v>4</v>
      </c>
    </row>
    <row r="210" spans="1:9">
      <c r="A210" s="33" t="s">
        <v>3402</v>
      </c>
      <c r="B210" s="33" t="s">
        <v>1127</v>
      </c>
      <c r="C210" s="35">
        <v>4097412</v>
      </c>
      <c r="D210" s="33" t="s">
        <v>63</v>
      </c>
      <c r="E210" s="33" t="s">
        <v>2983</v>
      </c>
      <c r="F210" s="33" t="s">
        <v>60</v>
      </c>
      <c r="G210" s="33" t="s">
        <v>61</v>
      </c>
      <c r="H210" s="33" t="s">
        <v>62</v>
      </c>
      <c r="I210" s="32">
        <f>MONTH(Tabla4[[#This Row],[Fecha de Registro]])</f>
        <v>4</v>
      </c>
    </row>
    <row r="211" spans="1:9">
      <c r="A211" s="33" t="s">
        <v>3402</v>
      </c>
      <c r="B211" s="33" t="s">
        <v>1127</v>
      </c>
      <c r="C211" s="35">
        <v>4097412</v>
      </c>
      <c r="D211" s="33" t="s">
        <v>63</v>
      </c>
      <c r="E211" s="33" t="s">
        <v>3034</v>
      </c>
      <c r="F211" s="33" t="s">
        <v>60</v>
      </c>
      <c r="G211" s="33" t="s">
        <v>61</v>
      </c>
      <c r="H211" s="33" t="s">
        <v>62</v>
      </c>
      <c r="I211" s="32">
        <f>MONTH(Tabla4[[#This Row],[Fecha de Registro]])</f>
        <v>4</v>
      </c>
    </row>
    <row r="212" spans="1:9">
      <c r="A212" s="33" t="s">
        <v>3402</v>
      </c>
      <c r="B212" s="33" t="s">
        <v>1127</v>
      </c>
      <c r="C212" s="35">
        <v>4097412</v>
      </c>
      <c r="D212" s="33" t="s">
        <v>63</v>
      </c>
      <c r="E212" s="33" t="s">
        <v>3052</v>
      </c>
      <c r="F212" s="33" t="s">
        <v>60</v>
      </c>
      <c r="G212" s="33" t="s">
        <v>61</v>
      </c>
      <c r="H212" s="33" t="s">
        <v>62</v>
      </c>
      <c r="I212" s="32">
        <f>MONTH(Tabla4[[#This Row],[Fecha de Registro]])</f>
        <v>4</v>
      </c>
    </row>
    <row r="213" spans="1:9">
      <c r="A213" s="33" t="s">
        <v>3402</v>
      </c>
      <c r="B213" s="33" t="s">
        <v>1127</v>
      </c>
      <c r="C213" s="35">
        <v>4097412</v>
      </c>
      <c r="D213" s="33" t="s">
        <v>63</v>
      </c>
      <c r="E213" s="33" t="s">
        <v>3055</v>
      </c>
      <c r="F213" s="33" t="s">
        <v>60</v>
      </c>
      <c r="G213" s="33" t="s">
        <v>61</v>
      </c>
      <c r="H213" s="33" t="s">
        <v>62</v>
      </c>
      <c r="I213" s="32">
        <f>MONTH(Tabla4[[#This Row],[Fecha de Registro]])</f>
        <v>4</v>
      </c>
    </row>
    <row r="214" spans="1:9">
      <c r="A214" s="33" t="s">
        <v>3402</v>
      </c>
      <c r="B214" s="33" t="s">
        <v>1127</v>
      </c>
      <c r="C214" s="35">
        <v>4097412</v>
      </c>
      <c r="D214" s="33" t="s">
        <v>63</v>
      </c>
      <c r="E214" s="33" t="s">
        <v>3060</v>
      </c>
      <c r="F214" s="33" t="s">
        <v>60</v>
      </c>
      <c r="G214" s="33" t="s">
        <v>61</v>
      </c>
      <c r="H214" s="33" t="s">
        <v>62</v>
      </c>
      <c r="I214" s="32">
        <f>MONTH(Tabla4[[#This Row],[Fecha de Registro]])</f>
        <v>4</v>
      </c>
    </row>
    <row r="215" spans="1:9">
      <c r="A215" s="33" t="s">
        <v>3402</v>
      </c>
      <c r="B215" s="33" t="s">
        <v>1127</v>
      </c>
      <c r="C215" s="35">
        <v>4097412</v>
      </c>
      <c r="D215" s="33" t="s">
        <v>63</v>
      </c>
      <c r="E215" s="33" t="s">
        <v>3010</v>
      </c>
      <c r="F215" s="33" t="s">
        <v>60</v>
      </c>
      <c r="G215" s="33" t="s">
        <v>61</v>
      </c>
      <c r="H215" s="33" t="s">
        <v>62</v>
      </c>
      <c r="I215" s="32">
        <f>MONTH(Tabla4[[#This Row],[Fecha de Registro]])</f>
        <v>4</v>
      </c>
    </row>
    <row r="216" spans="1:9">
      <c r="A216" s="33" t="s">
        <v>3402</v>
      </c>
      <c r="B216" s="33" t="s">
        <v>1127</v>
      </c>
      <c r="C216" s="35">
        <v>4097412</v>
      </c>
      <c r="D216" s="33" t="s">
        <v>63</v>
      </c>
      <c r="E216" s="33" t="s">
        <v>3025</v>
      </c>
      <c r="F216" s="33" t="s">
        <v>60</v>
      </c>
      <c r="G216" s="33" t="s">
        <v>61</v>
      </c>
      <c r="H216" s="33" t="s">
        <v>62</v>
      </c>
      <c r="I216" s="32">
        <f>MONTH(Tabla4[[#This Row],[Fecha de Registro]])</f>
        <v>4</v>
      </c>
    </row>
    <row r="217" spans="1:9">
      <c r="A217" s="33" t="s">
        <v>3402</v>
      </c>
      <c r="B217" s="33" t="s">
        <v>1127</v>
      </c>
      <c r="C217" s="35">
        <v>4097412</v>
      </c>
      <c r="D217" s="33" t="s">
        <v>63</v>
      </c>
      <c r="E217" s="33" t="s">
        <v>2995</v>
      </c>
      <c r="F217" s="33" t="s">
        <v>60</v>
      </c>
      <c r="G217" s="33" t="s">
        <v>61</v>
      </c>
      <c r="H217" s="33" t="s">
        <v>62</v>
      </c>
      <c r="I217" s="32">
        <f>MONTH(Tabla4[[#This Row],[Fecha de Registro]])</f>
        <v>4</v>
      </c>
    </row>
    <row r="218" spans="1:9">
      <c r="A218" s="33" t="s">
        <v>3402</v>
      </c>
      <c r="B218" s="33" t="s">
        <v>1127</v>
      </c>
      <c r="C218" s="35">
        <v>4097412</v>
      </c>
      <c r="D218" s="33" t="s">
        <v>63</v>
      </c>
      <c r="E218" s="33" t="s">
        <v>2998</v>
      </c>
      <c r="F218" s="33" t="s">
        <v>60</v>
      </c>
      <c r="G218" s="33" t="s">
        <v>61</v>
      </c>
      <c r="H218" s="33" t="s">
        <v>62</v>
      </c>
      <c r="I218" s="32">
        <f>MONTH(Tabla4[[#This Row],[Fecha de Registro]])</f>
        <v>4</v>
      </c>
    </row>
    <row r="219" spans="1:9">
      <c r="A219" s="33" t="s">
        <v>3402</v>
      </c>
      <c r="B219" s="33" t="s">
        <v>1127</v>
      </c>
      <c r="C219" s="35">
        <v>4097412</v>
      </c>
      <c r="D219" s="33" t="s">
        <v>63</v>
      </c>
      <c r="E219" s="33" t="s">
        <v>3001</v>
      </c>
      <c r="F219" s="33" t="s">
        <v>60</v>
      </c>
      <c r="G219" s="33" t="s">
        <v>61</v>
      </c>
      <c r="H219" s="33" t="s">
        <v>62</v>
      </c>
      <c r="I219" s="32">
        <f>MONTH(Tabla4[[#This Row],[Fecha de Registro]])</f>
        <v>4</v>
      </c>
    </row>
    <row r="220" spans="1:9">
      <c r="A220" s="33" t="s">
        <v>3402</v>
      </c>
      <c r="B220" s="33" t="s">
        <v>1127</v>
      </c>
      <c r="C220" s="35">
        <v>4097412</v>
      </c>
      <c r="D220" s="33" t="s">
        <v>63</v>
      </c>
      <c r="E220" s="33" t="s">
        <v>3016</v>
      </c>
      <c r="F220" s="33" t="s">
        <v>60</v>
      </c>
      <c r="G220" s="33" t="s">
        <v>61</v>
      </c>
      <c r="H220" s="33" t="s">
        <v>62</v>
      </c>
      <c r="I220" s="32">
        <f>MONTH(Tabla4[[#This Row],[Fecha de Registro]])</f>
        <v>4</v>
      </c>
    </row>
    <row r="221" spans="1:9">
      <c r="A221" s="33" t="s">
        <v>3402</v>
      </c>
      <c r="B221" s="33" t="s">
        <v>1127</v>
      </c>
      <c r="C221" s="35">
        <v>4097412</v>
      </c>
      <c r="D221" s="33" t="s">
        <v>63</v>
      </c>
      <c r="E221" s="33" t="s">
        <v>3037</v>
      </c>
      <c r="F221" s="33" t="s">
        <v>60</v>
      </c>
      <c r="G221" s="33" t="s">
        <v>61</v>
      </c>
      <c r="H221" s="33" t="s">
        <v>62</v>
      </c>
      <c r="I221" s="32">
        <f>MONTH(Tabla4[[#This Row],[Fecha de Registro]])</f>
        <v>4</v>
      </c>
    </row>
    <row r="222" spans="1:9">
      <c r="A222" s="33" t="s">
        <v>3402</v>
      </c>
      <c r="B222" s="33" t="s">
        <v>1127</v>
      </c>
      <c r="C222" s="35">
        <v>4097412</v>
      </c>
      <c r="D222" s="33" t="s">
        <v>63</v>
      </c>
      <c r="E222" s="33" t="s">
        <v>3043</v>
      </c>
      <c r="F222" s="33" t="s">
        <v>60</v>
      </c>
      <c r="G222" s="33" t="s">
        <v>61</v>
      </c>
      <c r="H222" s="33" t="s">
        <v>62</v>
      </c>
      <c r="I222" s="32">
        <f>MONTH(Tabla4[[#This Row],[Fecha de Registro]])</f>
        <v>4</v>
      </c>
    </row>
    <row r="223" spans="1:9">
      <c r="A223" s="33" t="s">
        <v>3402</v>
      </c>
      <c r="B223" s="33" t="s">
        <v>1127</v>
      </c>
      <c r="C223" s="35">
        <v>4097412</v>
      </c>
      <c r="D223" s="33" t="s">
        <v>63</v>
      </c>
      <c r="E223" s="33" t="s">
        <v>2986</v>
      </c>
      <c r="F223" s="33" t="s">
        <v>60</v>
      </c>
      <c r="G223" s="33" t="s">
        <v>61</v>
      </c>
      <c r="H223" s="33" t="s">
        <v>62</v>
      </c>
      <c r="I223" s="32">
        <f>MONTH(Tabla4[[#This Row],[Fecha de Registro]])</f>
        <v>4</v>
      </c>
    </row>
    <row r="224" spans="1:9">
      <c r="A224" s="33" t="s">
        <v>3402</v>
      </c>
      <c r="B224" s="33" t="s">
        <v>1127</v>
      </c>
      <c r="C224" s="35">
        <v>4097412</v>
      </c>
      <c r="D224" s="33" t="s">
        <v>63</v>
      </c>
      <c r="E224" s="33" t="s">
        <v>3022</v>
      </c>
      <c r="F224" s="33" t="s">
        <v>60</v>
      </c>
      <c r="G224" s="33" t="s">
        <v>61</v>
      </c>
      <c r="H224" s="33" t="s">
        <v>62</v>
      </c>
      <c r="I224" s="32">
        <f>MONTH(Tabla4[[#This Row],[Fecha de Registro]])</f>
        <v>4</v>
      </c>
    </row>
    <row r="225" spans="1:9">
      <c r="A225" s="33" t="s">
        <v>4454</v>
      </c>
      <c r="B225" s="33" t="s">
        <v>1127</v>
      </c>
      <c r="C225" s="35">
        <v>4110678</v>
      </c>
      <c r="D225" s="33" t="s">
        <v>63</v>
      </c>
      <c r="E225" s="33" t="s">
        <v>4455</v>
      </c>
      <c r="F225" s="33" t="s">
        <v>60</v>
      </c>
      <c r="G225" s="33" t="s">
        <v>61</v>
      </c>
      <c r="H225" s="33" t="s">
        <v>62</v>
      </c>
      <c r="I225" s="32">
        <f>MONTH(Tabla4[[#This Row],[Fecha de Registro]])</f>
        <v>4</v>
      </c>
    </row>
    <row r="226" spans="1:9">
      <c r="A226" s="33" t="s">
        <v>4454</v>
      </c>
      <c r="B226" s="33" t="s">
        <v>1127</v>
      </c>
      <c r="C226" s="35">
        <v>4110678</v>
      </c>
      <c r="D226" s="33" t="s">
        <v>63</v>
      </c>
      <c r="E226" s="33" t="s">
        <v>4456</v>
      </c>
      <c r="F226" s="33" t="s">
        <v>60</v>
      </c>
      <c r="G226" s="33" t="s">
        <v>61</v>
      </c>
      <c r="H226" s="33" t="s">
        <v>62</v>
      </c>
      <c r="I226" s="32">
        <f>MONTH(Tabla4[[#This Row],[Fecha de Registro]])</f>
        <v>4</v>
      </c>
    </row>
    <row r="227" spans="1:9">
      <c r="A227" s="33" t="s">
        <v>4457</v>
      </c>
      <c r="B227" s="33" t="s">
        <v>1127</v>
      </c>
      <c r="C227" s="35">
        <v>4112161</v>
      </c>
      <c r="D227" s="33" t="s">
        <v>63</v>
      </c>
      <c r="E227" s="33" t="s">
        <v>4458</v>
      </c>
      <c r="F227" s="33" t="s">
        <v>60</v>
      </c>
      <c r="G227" s="33" t="s">
        <v>61</v>
      </c>
      <c r="H227" s="33" t="s">
        <v>62</v>
      </c>
      <c r="I227" s="32">
        <f>MONTH(Tabla4[[#This Row],[Fecha de Registro]])</f>
        <v>4</v>
      </c>
    </row>
    <row r="228" spans="1:9">
      <c r="A228" s="33" t="s">
        <v>4457</v>
      </c>
      <c r="B228" s="33" t="s">
        <v>1127</v>
      </c>
      <c r="C228" s="35">
        <v>4112161</v>
      </c>
      <c r="D228" s="33" t="s">
        <v>63</v>
      </c>
      <c r="E228" s="33" t="s">
        <v>4459</v>
      </c>
      <c r="F228" s="33" t="s">
        <v>60</v>
      </c>
      <c r="G228" s="33" t="s">
        <v>61</v>
      </c>
      <c r="H228" s="33" t="s">
        <v>62</v>
      </c>
      <c r="I228" s="32">
        <f>MONTH(Tabla4[[#This Row],[Fecha de Registro]])</f>
        <v>4</v>
      </c>
    </row>
    <row r="229" spans="1:9">
      <c r="A229" s="33" t="s">
        <v>4457</v>
      </c>
      <c r="B229" s="33" t="s">
        <v>1127</v>
      </c>
      <c r="C229" s="35">
        <v>4112161</v>
      </c>
      <c r="D229" s="33" t="s">
        <v>63</v>
      </c>
      <c r="E229" s="33" t="s">
        <v>4460</v>
      </c>
      <c r="F229" s="33" t="s">
        <v>60</v>
      </c>
      <c r="G229" s="33" t="s">
        <v>61</v>
      </c>
      <c r="H229" s="33" t="s">
        <v>62</v>
      </c>
      <c r="I229" s="32">
        <f>MONTH(Tabla4[[#This Row],[Fecha de Registro]])</f>
        <v>4</v>
      </c>
    </row>
    <row r="230" spans="1:9">
      <c r="A230" s="33" t="s">
        <v>4461</v>
      </c>
      <c r="B230" s="33" t="s">
        <v>1127</v>
      </c>
      <c r="C230" s="35">
        <v>4112177</v>
      </c>
      <c r="D230" s="33" t="s">
        <v>63</v>
      </c>
      <c r="E230" s="33" t="s">
        <v>4462</v>
      </c>
      <c r="F230" s="33" t="s">
        <v>60</v>
      </c>
      <c r="G230" s="33" t="s">
        <v>61</v>
      </c>
      <c r="H230" s="33" t="s">
        <v>62</v>
      </c>
      <c r="I230" s="32">
        <f>MONTH(Tabla4[[#This Row],[Fecha de Registro]])</f>
        <v>4</v>
      </c>
    </row>
    <row r="231" spans="1:9">
      <c r="A231" s="33" t="s">
        <v>4463</v>
      </c>
      <c r="B231" s="33" t="s">
        <v>1127</v>
      </c>
      <c r="C231" s="35">
        <v>4112181</v>
      </c>
      <c r="D231" s="33" t="s">
        <v>63</v>
      </c>
      <c r="E231" s="33" t="s">
        <v>4464</v>
      </c>
      <c r="F231" s="33" t="s">
        <v>60</v>
      </c>
      <c r="G231" s="33" t="s">
        <v>61</v>
      </c>
      <c r="H231" s="33" t="s">
        <v>62</v>
      </c>
      <c r="I231" s="32">
        <f>MONTH(Tabla4[[#This Row],[Fecha de Registro]])</f>
        <v>4</v>
      </c>
    </row>
    <row r="232" spans="1:9">
      <c r="A232" s="33" t="s">
        <v>4465</v>
      </c>
      <c r="B232" s="33" t="s">
        <v>1127</v>
      </c>
      <c r="C232" s="35">
        <v>4112188</v>
      </c>
      <c r="D232" s="33" t="s">
        <v>63</v>
      </c>
      <c r="E232" s="33" t="s">
        <v>4466</v>
      </c>
      <c r="F232" s="33" t="s">
        <v>60</v>
      </c>
      <c r="G232" s="33" t="s">
        <v>61</v>
      </c>
      <c r="H232" s="33" t="s">
        <v>62</v>
      </c>
      <c r="I232" s="32">
        <f>MONTH(Tabla4[[#This Row],[Fecha de Registro]])</f>
        <v>4</v>
      </c>
    </row>
    <row r="233" spans="1:9">
      <c r="A233" s="33" t="s">
        <v>4467</v>
      </c>
      <c r="B233" s="33" t="s">
        <v>1127</v>
      </c>
      <c r="C233" s="35">
        <v>4112219</v>
      </c>
      <c r="D233" s="33" t="s">
        <v>63</v>
      </c>
      <c r="E233" s="33" t="s">
        <v>4468</v>
      </c>
      <c r="F233" s="33" t="s">
        <v>60</v>
      </c>
      <c r="G233" s="33" t="s">
        <v>61</v>
      </c>
      <c r="H233" s="33" t="s">
        <v>62</v>
      </c>
      <c r="I233" s="32">
        <f>MONTH(Tabla4[[#This Row],[Fecha de Registro]])</f>
        <v>4</v>
      </c>
    </row>
    <row r="234" spans="1:9">
      <c r="A234" s="33" t="s">
        <v>4469</v>
      </c>
      <c r="B234" s="33" t="s">
        <v>1127</v>
      </c>
      <c r="C234" s="35">
        <v>4112221</v>
      </c>
      <c r="D234" s="33" t="s">
        <v>63</v>
      </c>
      <c r="E234" s="33" t="s">
        <v>4470</v>
      </c>
      <c r="F234" s="33" t="s">
        <v>60</v>
      </c>
      <c r="G234" s="33" t="s">
        <v>61</v>
      </c>
      <c r="H234" s="33" t="s">
        <v>62</v>
      </c>
      <c r="I234" s="32">
        <f>MONTH(Tabla4[[#This Row],[Fecha de Registro]])</f>
        <v>4</v>
      </c>
    </row>
    <row r="235" spans="1:9">
      <c r="A235" s="33" t="s">
        <v>4471</v>
      </c>
      <c r="B235" s="33" t="s">
        <v>1127</v>
      </c>
      <c r="C235" s="35">
        <v>4112208</v>
      </c>
      <c r="D235" s="33" t="s">
        <v>63</v>
      </c>
      <c r="E235" s="33" t="s">
        <v>4472</v>
      </c>
      <c r="F235" s="33" t="s">
        <v>60</v>
      </c>
      <c r="G235" s="33" t="s">
        <v>61</v>
      </c>
      <c r="H235" s="33" t="s">
        <v>62</v>
      </c>
      <c r="I235" s="32">
        <f>MONTH(Tabla4[[#This Row],[Fecha de Registro]])</f>
        <v>4</v>
      </c>
    </row>
    <row r="236" spans="1:9">
      <c r="A236" s="33" t="s">
        <v>4473</v>
      </c>
      <c r="B236" s="33" t="s">
        <v>1127</v>
      </c>
      <c r="C236" s="35">
        <v>4104217</v>
      </c>
      <c r="D236" s="33" t="s">
        <v>63</v>
      </c>
      <c r="E236" s="33" t="s">
        <v>3170</v>
      </c>
      <c r="F236" s="33" t="s">
        <v>593</v>
      </c>
      <c r="G236" s="33" t="s">
        <v>111</v>
      </c>
      <c r="H236" s="33" t="s">
        <v>62</v>
      </c>
      <c r="I236" s="32">
        <f>MONTH(Tabla4[[#This Row],[Fecha de Registro]])</f>
        <v>5</v>
      </c>
    </row>
    <row r="237" spans="1:9">
      <c r="A237" s="33" t="s">
        <v>4473</v>
      </c>
      <c r="B237" s="33" t="s">
        <v>1127</v>
      </c>
      <c r="C237" s="35">
        <v>4104217</v>
      </c>
      <c r="D237" s="33" t="s">
        <v>63</v>
      </c>
      <c r="E237" s="33" t="s">
        <v>3136</v>
      </c>
      <c r="F237" s="33" t="s">
        <v>593</v>
      </c>
      <c r="G237" s="33" t="s">
        <v>111</v>
      </c>
      <c r="H237" s="33" t="s">
        <v>62</v>
      </c>
      <c r="I237" s="32">
        <f>MONTH(Tabla4[[#This Row],[Fecha de Registro]])</f>
        <v>5</v>
      </c>
    </row>
    <row r="238" spans="1:9">
      <c r="A238" s="33" t="s">
        <v>4473</v>
      </c>
      <c r="B238" s="33" t="s">
        <v>1127</v>
      </c>
      <c r="C238" s="35">
        <v>4104217</v>
      </c>
      <c r="D238" s="33" t="s">
        <v>63</v>
      </c>
      <c r="E238" s="33" t="s">
        <v>3175</v>
      </c>
      <c r="F238" s="33" t="s">
        <v>593</v>
      </c>
      <c r="G238" s="33" t="s">
        <v>111</v>
      </c>
      <c r="H238" s="33" t="s">
        <v>62</v>
      </c>
      <c r="I238" s="32">
        <f>MONTH(Tabla4[[#This Row],[Fecha de Registro]])</f>
        <v>5</v>
      </c>
    </row>
    <row r="239" spans="1:9">
      <c r="A239" s="33" t="s">
        <v>4473</v>
      </c>
      <c r="B239" s="33" t="s">
        <v>1127</v>
      </c>
      <c r="C239" s="35">
        <v>4104217</v>
      </c>
      <c r="D239" s="33" t="s">
        <v>63</v>
      </c>
      <c r="E239" s="33" t="s">
        <v>4474</v>
      </c>
      <c r="F239" s="33" t="s">
        <v>593</v>
      </c>
      <c r="G239" s="33" t="s">
        <v>111</v>
      </c>
      <c r="H239" s="33" t="s">
        <v>62</v>
      </c>
      <c r="I239" s="32">
        <f>MONTH(Tabla4[[#This Row],[Fecha de Registro]])</f>
        <v>5</v>
      </c>
    </row>
    <row r="240" spans="1:9">
      <c r="A240" s="33" t="s">
        <v>4473</v>
      </c>
      <c r="B240" s="33" t="s">
        <v>1127</v>
      </c>
      <c r="C240" s="35">
        <v>4104217</v>
      </c>
      <c r="D240" s="33" t="s">
        <v>63</v>
      </c>
      <c r="E240" s="33" t="s">
        <v>4475</v>
      </c>
      <c r="F240" s="33" t="s">
        <v>593</v>
      </c>
      <c r="G240" s="33" t="s">
        <v>111</v>
      </c>
      <c r="H240" s="33" t="s">
        <v>62</v>
      </c>
      <c r="I240" s="32">
        <f>MONTH(Tabla4[[#This Row],[Fecha de Registro]])</f>
        <v>5</v>
      </c>
    </row>
    <row r="241" spans="1:9">
      <c r="A241" s="33" t="s">
        <v>4473</v>
      </c>
      <c r="B241" s="33" t="s">
        <v>1127</v>
      </c>
      <c r="C241" s="35">
        <v>4104217</v>
      </c>
      <c r="D241" s="33" t="s">
        <v>63</v>
      </c>
      <c r="E241" s="33" t="s">
        <v>3182</v>
      </c>
      <c r="F241" s="33" t="s">
        <v>593</v>
      </c>
      <c r="G241" s="33" t="s">
        <v>111</v>
      </c>
      <c r="H241" s="33" t="s">
        <v>62</v>
      </c>
      <c r="I241" s="32">
        <f>MONTH(Tabla4[[#This Row],[Fecha de Registro]])</f>
        <v>5</v>
      </c>
    </row>
    <row r="242" spans="1:9">
      <c r="A242" s="33" t="s">
        <v>4473</v>
      </c>
      <c r="B242" s="33" t="s">
        <v>1127</v>
      </c>
      <c r="C242" s="35">
        <v>4104217</v>
      </c>
      <c r="D242" s="33" t="s">
        <v>63</v>
      </c>
      <c r="E242" s="33" t="s">
        <v>4476</v>
      </c>
      <c r="F242" s="33" t="s">
        <v>593</v>
      </c>
      <c r="G242" s="33" t="s">
        <v>111</v>
      </c>
      <c r="H242" s="33" t="s">
        <v>62</v>
      </c>
      <c r="I242" s="32">
        <f>MONTH(Tabla4[[#This Row],[Fecha de Registro]])</f>
        <v>5</v>
      </c>
    </row>
    <row r="243" spans="1:9">
      <c r="A243" s="33" t="s">
        <v>4473</v>
      </c>
      <c r="B243" s="33" t="s">
        <v>1127</v>
      </c>
      <c r="C243" s="35">
        <v>4104217</v>
      </c>
      <c r="D243" s="33" t="s">
        <v>63</v>
      </c>
      <c r="E243" s="33" t="s">
        <v>3181</v>
      </c>
      <c r="F243" s="33" t="s">
        <v>593</v>
      </c>
      <c r="G243" s="33" t="s">
        <v>111</v>
      </c>
      <c r="H243" s="33" t="s">
        <v>62</v>
      </c>
      <c r="I243" s="32">
        <f>MONTH(Tabla4[[#This Row],[Fecha de Registro]])</f>
        <v>5</v>
      </c>
    </row>
    <row r="244" spans="1:9">
      <c r="A244" s="33" t="s">
        <v>4473</v>
      </c>
      <c r="B244" s="33" t="s">
        <v>1127</v>
      </c>
      <c r="C244" s="35">
        <v>4104217</v>
      </c>
      <c r="D244" s="33" t="s">
        <v>63</v>
      </c>
      <c r="E244" s="33" t="s">
        <v>4477</v>
      </c>
      <c r="F244" s="33" t="s">
        <v>593</v>
      </c>
      <c r="G244" s="33" t="s">
        <v>111</v>
      </c>
      <c r="H244" s="33" t="s">
        <v>62</v>
      </c>
      <c r="I244" s="32">
        <f>MONTH(Tabla4[[#This Row],[Fecha de Registro]])</f>
        <v>5</v>
      </c>
    </row>
    <row r="245" spans="1:9">
      <c r="A245" s="33" t="s">
        <v>4473</v>
      </c>
      <c r="B245" s="33" t="s">
        <v>1127</v>
      </c>
      <c r="C245" s="35">
        <v>4104217</v>
      </c>
      <c r="D245" s="33" t="s">
        <v>63</v>
      </c>
      <c r="E245" s="33" t="s">
        <v>4478</v>
      </c>
      <c r="F245" s="33" t="s">
        <v>593</v>
      </c>
      <c r="G245" s="33" t="s">
        <v>111</v>
      </c>
      <c r="H245" s="33" t="s">
        <v>62</v>
      </c>
      <c r="I245" s="32">
        <f>MONTH(Tabla4[[#This Row],[Fecha de Registro]])</f>
        <v>5</v>
      </c>
    </row>
    <row r="246" spans="1:9">
      <c r="A246" s="33" t="s">
        <v>4473</v>
      </c>
      <c r="B246" s="33" t="s">
        <v>1127</v>
      </c>
      <c r="C246" s="35">
        <v>4104217</v>
      </c>
      <c r="D246" s="33" t="s">
        <v>63</v>
      </c>
      <c r="E246" s="33" t="s">
        <v>3133</v>
      </c>
      <c r="F246" s="33" t="s">
        <v>593</v>
      </c>
      <c r="G246" s="33" t="s">
        <v>111</v>
      </c>
      <c r="H246" s="33" t="s">
        <v>62</v>
      </c>
      <c r="I246" s="32">
        <f>MONTH(Tabla4[[#This Row],[Fecha de Registro]])</f>
        <v>5</v>
      </c>
    </row>
    <row r="247" spans="1:9">
      <c r="A247" s="33" t="s">
        <v>4473</v>
      </c>
      <c r="B247" s="33" t="s">
        <v>1127</v>
      </c>
      <c r="C247" s="35">
        <v>4104217</v>
      </c>
      <c r="D247" s="33" t="s">
        <v>63</v>
      </c>
      <c r="E247" s="33" t="s">
        <v>4479</v>
      </c>
      <c r="F247" s="33" t="s">
        <v>593</v>
      </c>
      <c r="G247" s="33" t="s">
        <v>111</v>
      </c>
      <c r="H247" s="33" t="s">
        <v>62</v>
      </c>
      <c r="I247" s="32">
        <f>MONTH(Tabla4[[#This Row],[Fecha de Registro]])</f>
        <v>5</v>
      </c>
    </row>
    <row r="248" spans="1:9">
      <c r="A248" s="33" t="s">
        <v>4473</v>
      </c>
      <c r="B248" s="33" t="s">
        <v>1127</v>
      </c>
      <c r="C248" s="35">
        <v>4104217</v>
      </c>
      <c r="D248" s="33" t="s">
        <v>63</v>
      </c>
      <c r="E248" s="33" t="s">
        <v>3176</v>
      </c>
      <c r="F248" s="33" t="s">
        <v>593</v>
      </c>
      <c r="G248" s="33" t="s">
        <v>111</v>
      </c>
      <c r="H248" s="33" t="s">
        <v>62</v>
      </c>
      <c r="I248" s="32">
        <f>MONTH(Tabla4[[#This Row],[Fecha de Registro]])</f>
        <v>5</v>
      </c>
    </row>
    <row r="249" spans="1:9">
      <c r="A249" s="33" t="s">
        <v>4473</v>
      </c>
      <c r="B249" s="33" t="s">
        <v>1127</v>
      </c>
      <c r="C249" s="35">
        <v>4104217</v>
      </c>
      <c r="D249" s="33" t="s">
        <v>63</v>
      </c>
      <c r="E249" s="33" t="s">
        <v>4480</v>
      </c>
      <c r="F249" s="33" t="s">
        <v>593</v>
      </c>
      <c r="G249" s="33" t="s">
        <v>111</v>
      </c>
      <c r="H249" s="33" t="s">
        <v>62</v>
      </c>
      <c r="I249" s="32">
        <f>MONTH(Tabla4[[#This Row],[Fecha de Registro]])</f>
        <v>5</v>
      </c>
    </row>
    <row r="250" spans="1:9">
      <c r="A250" s="33" t="s">
        <v>4473</v>
      </c>
      <c r="B250" s="33" t="s">
        <v>1127</v>
      </c>
      <c r="C250" s="35">
        <v>4104217</v>
      </c>
      <c r="D250" s="33" t="s">
        <v>63</v>
      </c>
      <c r="E250" s="33" t="s">
        <v>3148</v>
      </c>
      <c r="F250" s="33" t="s">
        <v>593</v>
      </c>
      <c r="G250" s="33" t="s">
        <v>111</v>
      </c>
      <c r="H250" s="33" t="s">
        <v>62</v>
      </c>
      <c r="I250" s="32">
        <f>MONTH(Tabla4[[#This Row],[Fecha de Registro]])</f>
        <v>5</v>
      </c>
    </row>
    <row r="251" spans="1:9">
      <c r="A251" s="33" t="s">
        <v>4473</v>
      </c>
      <c r="B251" s="33" t="s">
        <v>1127</v>
      </c>
      <c r="C251" s="35">
        <v>4104217</v>
      </c>
      <c r="D251" s="33" t="s">
        <v>63</v>
      </c>
      <c r="E251" s="33" t="s">
        <v>3132</v>
      </c>
      <c r="F251" s="33" t="s">
        <v>593</v>
      </c>
      <c r="G251" s="33" t="s">
        <v>111</v>
      </c>
      <c r="H251" s="33" t="s">
        <v>62</v>
      </c>
      <c r="I251" s="32">
        <f>MONTH(Tabla4[[#This Row],[Fecha de Registro]])</f>
        <v>5</v>
      </c>
    </row>
    <row r="252" spans="1:9">
      <c r="A252" s="33" t="s">
        <v>4473</v>
      </c>
      <c r="B252" s="33" t="s">
        <v>1127</v>
      </c>
      <c r="C252" s="35">
        <v>4104217</v>
      </c>
      <c r="D252" s="33" t="s">
        <v>63</v>
      </c>
      <c r="E252" s="33" t="s">
        <v>3154</v>
      </c>
      <c r="F252" s="33" t="s">
        <v>593</v>
      </c>
      <c r="G252" s="33" t="s">
        <v>111</v>
      </c>
      <c r="H252" s="33" t="s">
        <v>62</v>
      </c>
      <c r="I252" s="32">
        <f>MONTH(Tabla4[[#This Row],[Fecha de Registro]])</f>
        <v>5</v>
      </c>
    </row>
    <row r="253" spans="1:9">
      <c r="A253" s="33" t="s">
        <v>4473</v>
      </c>
      <c r="B253" s="33" t="s">
        <v>1127</v>
      </c>
      <c r="C253" s="35">
        <v>4104217</v>
      </c>
      <c r="D253" s="33" t="s">
        <v>63</v>
      </c>
      <c r="E253" s="33" t="s">
        <v>4481</v>
      </c>
      <c r="F253" s="33" t="s">
        <v>593</v>
      </c>
      <c r="G253" s="33" t="s">
        <v>111</v>
      </c>
      <c r="H253" s="33" t="s">
        <v>62</v>
      </c>
      <c r="I253" s="32">
        <f>MONTH(Tabla4[[#This Row],[Fecha de Registro]])</f>
        <v>5</v>
      </c>
    </row>
    <row r="254" spans="1:9">
      <c r="A254" s="33" t="s">
        <v>4473</v>
      </c>
      <c r="B254" s="33" t="s">
        <v>1127</v>
      </c>
      <c r="C254" s="35">
        <v>4104217</v>
      </c>
      <c r="D254" s="33" t="s">
        <v>63</v>
      </c>
      <c r="E254" s="33" t="s">
        <v>3125</v>
      </c>
      <c r="F254" s="33" t="s">
        <v>593</v>
      </c>
      <c r="G254" s="33" t="s">
        <v>111</v>
      </c>
      <c r="H254" s="33" t="s">
        <v>62</v>
      </c>
      <c r="I254" s="32">
        <f>MONTH(Tabla4[[#This Row],[Fecha de Registro]])</f>
        <v>5</v>
      </c>
    </row>
    <row r="255" spans="1:9">
      <c r="A255" s="33" t="s">
        <v>4473</v>
      </c>
      <c r="B255" s="33" t="s">
        <v>1127</v>
      </c>
      <c r="C255" s="35">
        <v>4104217</v>
      </c>
      <c r="D255" s="33" t="s">
        <v>63</v>
      </c>
      <c r="E255" s="33" t="s">
        <v>4482</v>
      </c>
      <c r="F255" s="33" t="s">
        <v>593</v>
      </c>
      <c r="G255" s="33" t="s">
        <v>111</v>
      </c>
      <c r="H255" s="33" t="s">
        <v>62</v>
      </c>
      <c r="I255" s="32">
        <f>MONTH(Tabla4[[#This Row],[Fecha de Registro]])</f>
        <v>5</v>
      </c>
    </row>
    <row r="256" spans="1:9">
      <c r="A256" s="33" t="s">
        <v>4473</v>
      </c>
      <c r="B256" s="33" t="s">
        <v>1127</v>
      </c>
      <c r="C256" s="35">
        <v>4104217</v>
      </c>
      <c r="D256" s="33" t="s">
        <v>63</v>
      </c>
      <c r="E256" s="33" t="s">
        <v>3168</v>
      </c>
      <c r="F256" s="33" t="s">
        <v>593</v>
      </c>
      <c r="G256" s="33" t="s">
        <v>111</v>
      </c>
      <c r="H256" s="33" t="s">
        <v>62</v>
      </c>
      <c r="I256" s="32">
        <f>MONTH(Tabla4[[#This Row],[Fecha de Registro]])</f>
        <v>5</v>
      </c>
    </row>
    <row r="257" spans="1:9">
      <c r="A257" s="33" t="s">
        <v>4473</v>
      </c>
      <c r="B257" s="33" t="s">
        <v>1127</v>
      </c>
      <c r="C257" s="35">
        <v>4104217</v>
      </c>
      <c r="D257" s="33" t="s">
        <v>63</v>
      </c>
      <c r="E257" s="33" t="s">
        <v>3180</v>
      </c>
      <c r="F257" s="33" t="s">
        <v>593</v>
      </c>
      <c r="G257" s="33" t="s">
        <v>111</v>
      </c>
      <c r="H257" s="33" t="s">
        <v>62</v>
      </c>
      <c r="I257" s="32">
        <f>MONTH(Tabla4[[#This Row],[Fecha de Registro]])</f>
        <v>5</v>
      </c>
    </row>
    <row r="258" spans="1:9">
      <c r="A258" s="33" t="s">
        <v>4473</v>
      </c>
      <c r="B258" s="33" t="s">
        <v>1127</v>
      </c>
      <c r="C258" s="35">
        <v>4104217</v>
      </c>
      <c r="D258" s="33" t="s">
        <v>63</v>
      </c>
      <c r="E258" s="33" t="s">
        <v>3126</v>
      </c>
      <c r="F258" s="33" t="s">
        <v>593</v>
      </c>
      <c r="G258" s="33" t="s">
        <v>111</v>
      </c>
      <c r="H258" s="33" t="s">
        <v>62</v>
      </c>
      <c r="I258" s="32">
        <f>MONTH(Tabla4[[#This Row],[Fecha de Registro]])</f>
        <v>5</v>
      </c>
    </row>
    <row r="259" spans="1:9">
      <c r="A259" s="33" t="s">
        <v>4473</v>
      </c>
      <c r="B259" s="33" t="s">
        <v>1127</v>
      </c>
      <c r="C259" s="35">
        <v>4104217</v>
      </c>
      <c r="D259" s="33" t="s">
        <v>63</v>
      </c>
      <c r="E259" s="33" t="s">
        <v>143</v>
      </c>
      <c r="F259" s="33" t="s">
        <v>593</v>
      </c>
      <c r="G259" s="33" t="s">
        <v>111</v>
      </c>
      <c r="H259" s="33" t="s">
        <v>62</v>
      </c>
      <c r="I259" s="32">
        <f>MONTH(Tabla4[[#This Row],[Fecha de Registro]])</f>
        <v>5</v>
      </c>
    </row>
    <row r="260" spans="1:9">
      <c r="A260" s="33" t="s">
        <v>4473</v>
      </c>
      <c r="B260" s="33" t="s">
        <v>1127</v>
      </c>
      <c r="C260" s="35">
        <v>4104217</v>
      </c>
      <c r="D260" s="33" t="s">
        <v>63</v>
      </c>
      <c r="E260" s="33" t="s">
        <v>113</v>
      </c>
      <c r="F260" s="33" t="s">
        <v>593</v>
      </c>
      <c r="G260" s="33" t="s">
        <v>111</v>
      </c>
      <c r="H260" s="33" t="s">
        <v>62</v>
      </c>
      <c r="I260" s="32">
        <f>MONTH(Tabla4[[#This Row],[Fecha de Registro]])</f>
        <v>5</v>
      </c>
    </row>
    <row r="261" spans="1:9">
      <c r="A261" s="33" t="s">
        <v>4473</v>
      </c>
      <c r="B261" s="33" t="s">
        <v>1127</v>
      </c>
      <c r="C261" s="35">
        <v>4104217</v>
      </c>
      <c r="D261" s="33" t="s">
        <v>63</v>
      </c>
      <c r="E261" s="33" t="s">
        <v>4483</v>
      </c>
      <c r="F261" s="33" t="s">
        <v>593</v>
      </c>
      <c r="G261" s="33" t="s">
        <v>111</v>
      </c>
      <c r="H261" s="33" t="s">
        <v>62</v>
      </c>
      <c r="I261" s="32">
        <f>MONTH(Tabla4[[#This Row],[Fecha de Registro]])</f>
        <v>5</v>
      </c>
    </row>
    <row r="262" spans="1:9">
      <c r="A262" s="33" t="s">
        <v>4473</v>
      </c>
      <c r="B262" s="33" t="s">
        <v>1127</v>
      </c>
      <c r="C262" s="35">
        <v>4104217</v>
      </c>
      <c r="D262" s="33" t="s">
        <v>63</v>
      </c>
      <c r="E262" s="33" t="s">
        <v>4484</v>
      </c>
      <c r="F262" s="33" t="s">
        <v>593</v>
      </c>
      <c r="G262" s="33" t="s">
        <v>111</v>
      </c>
      <c r="H262" s="33" t="s">
        <v>62</v>
      </c>
      <c r="I262" s="32">
        <f>MONTH(Tabla4[[#This Row],[Fecha de Registro]])</f>
        <v>5</v>
      </c>
    </row>
    <row r="263" spans="1:9">
      <c r="A263" s="33" t="s">
        <v>4473</v>
      </c>
      <c r="B263" s="33" t="s">
        <v>1127</v>
      </c>
      <c r="C263" s="35">
        <v>4104217</v>
      </c>
      <c r="D263" s="33" t="s">
        <v>63</v>
      </c>
      <c r="E263" s="33" t="s">
        <v>4485</v>
      </c>
      <c r="F263" s="33" t="s">
        <v>593</v>
      </c>
      <c r="G263" s="33" t="s">
        <v>111</v>
      </c>
      <c r="H263" s="33" t="s">
        <v>62</v>
      </c>
      <c r="I263" s="32">
        <f>MONTH(Tabla4[[#This Row],[Fecha de Registro]])</f>
        <v>5</v>
      </c>
    </row>
    <row r="264" spans="1:9">
      <c r="A264" s="33" t="s">
        <v>4473</v>
      </c>
      <c r="B264" s="33" t="s">
        <v>1127</v>
      </c>
      <c r="C264" s="35">
        <v>4104217</v>
      </c>
      <c r="D264" s="33" t="s">
        <v>63</v>
      </c>
      <c r="E264" s="33" t="s">
        <v>3124</v>
      </c>
      <c r="F264" s="33" t="s">
        <v>593</v>
      </c>
      <c r="G264" s="33" t="s">
        <v>111</v>
      </c>
      <c r="H264" s="33" t="s">
        <v>62</v>
      </c>
      <c r="I264" s="32">
        <f>MONTH(Tabla4[[#This Row],[Fecha de Registro]])</f>
        <v>5</v>
      </c>
    </row>
    <row r="265" spans="1:9">
      <c r="A265" s="33" t="s">
        <v>4473</v>
      </c>
      <c r="B265" s="33" t="s">
        <v>1127</v>
      </c>
      <c r="C265" s="35">
        <v>4104217</v>
      </c>
      <c r="D265" s="33" t="s">
        <v>63</v>
      </c>
      <c r="E265" s="33" t="s">
        <v>141</v>
      </c>
      <c r="F265" s="33" t="s">
        <v>593</v>
      </c>
      <c r="G265" s="33" t="s">
        <v>111</v>
      </c>
      <c r="H265" s="33" t="s">
        <v>62</v>
      </c>
      <c r="I265" s="32">
        <f>MONTH(Tabla4[[#This Row],[Fecha de Registro]])</f>
        <v>5</v>
      </c>
    </row>
    <row r="266" spans="1:9">
      <c r="A266" s="33" t="s">
        <v>4473</v>
      </c>
      <c r="B266" s="33" t="s">
        <v>1127</v>
      </c>
      <c r="C266" s="35">
        <v>4104217</v>
      </c>
      <c r="D266" s="33" t="s">
        <v>63</v>
      </c>
      <c r="E266" s="33" t="s">
        <v>3160</v>
      </c>
      <c r="F266" s="33" t="s">
        <v>593</v>
      </c>
      <c r="G266" s="33" t="s">
        <v>111</v>
      </c>
      <c r="H266" s="33" t="s">
        <v>62</v>
      </c>
      <c r="I266" s="32">
        <f>MONTH(Tabla4[[#This Row],[Fecha de Registro]])</f>
        <v>5</v>
      </c>
    </row>
    <row r="267" spans="1:9">
      <c r="A267" s="33" t="s">
        <v>4473</v>
      </c>
      <c r="B267" s="33" t="s">
        <v>1127</v>
      </c>
      <c r="C267" s="35">
        <v>4104217</v>
      </c>
      <c r="D267" s="33" t="s">
        <v>63</v>
      </c>
      <c r="E267" s="33" t="s">
        <v>3166</v>
      </c>
      <c r="F267" s="33" t="s">
        <v>593</v>
      </c>
      <c r="G267" s="33" t="s">
        <v>111</v>
      </c>
      <c r="H267" s="33" t="s">
        <v>62</v>
      </c>
      <c r="I267" s="32">
        <f>MONTH(Tabla4[[#This Row],[Fecha de Registro]])</f>
        <v>5</v>
      </c>
    </row>
    <row r="268" spans="1:9">
      <c r="A268" s="33" t="s">
        <v>4473</v>
      </c>
      <c r="B268" s="33" t="s">
        <v>1127</v>
      </c>
      <c r="C268" s="35">
        <v>4104217</v>
      </c>
      <c r="D268" s="33" t="s">
        <v>63</v>
      </c>
      <c r="E268" s="33" t="s">
        <v>1787</v>
      </c>
      <c r="F268" s="33" t="s">
        <v>593</v>
      </c>
      <c r="G268" s="33" t="s">
        <v>111</v>
      </c>
      <c r="H268" s="33" t="s">
        <v>62</v>
      </c>
      <c r="I268" s="32">
        <f>MONTH(Tabla4[[#This Row],[Fecha de Registro]])</f>
        <v>5</v>
      </c>
    </row>
    <row r="269" spans="1:9">
      <c r="A269" s="33" t="s">
        <v>4473</v>
      </c>
      <c r="B269" s="33" t="s">
        <v>1127</v>
      </c>
      <c r="C269" s="35">
        <v>4104217</v>
      </c>
      <c r="D269" s="33" t="s">
        <v>63</v>
      </c>
      <c r="E269" s="33" t="s">
        <v>3161</v>
      </c>
      <c r="F269" s="33" t="s">
        <v>593</v>
      </c>
      <c r="G269" s="33" t="s">
        <v>111</v>
      </c>
      <c r="H269" s="33" t="s">
        <v>62</v>
      </c>
      <c r="I269" s="32">
        <f>MONTH(Tabla4[[#This Row],[Fecha de Registro]])</f>
        <v>5</v>
      </c>
    </row>
    <row r="270" spans="1:9">
      <c r="A270" s="33" t="s">
        <v>4473</v>
      </c>
      <c r="B270" s="33" t="s">
        <v>1127</v>
      </c>
      <c r="C270" s="35">
        <v>4104217</v>
      </c>
      <c r="D270" s="33" t="s">
        <v>63</v>
      </c>
      <c r="E270" s="33" t="s">
        <v>3162</v>
      </c>
      <c r="F270" s="33" t="s">
        <v>593</v>
      </c>
      <c r="G270" s="33" t="s">
        <v>111</v>
      </c>
      <c r="H270" s="33" t="s">
        <v>62</v>
      </c>
      <c r="I270" s="32">
        <f>MONTH(Tabla4[[#This Row],[Fecha de Registro]])</f>
        <v>5</v>
      </c>
    </row>
    <row r="271" spans="1:9">
      <c r="A271" s="33" t="s">
        <v>4473</v>
      </c>
      <c r="B271" s="33" t="s">
        <v>1127</v>
      </c>
      <c r="C271" s="35">
        <v>4104217</v>
      </c>
      <c r="D271" s="33" t="s">
        <v>63</v>
      </c>
      <c r="E271" s="33" t="s">
        <v>4486</v>
      </c>
      <c r="F271" s="33" t="s">
        <v>593</v>
      </c>
      <c r="G271" s="33" t="s">
        <v>111</v>
      </c>
      <c r="H271" s="33" t="s">
        <v>62</v>
      </c>
      <c r="I271" s="32">
        <f>MONTH(Tabla4[[#This Row],[Fecha de Registro]])</f>
        <v>5</v>
      </c>
    </row>
    <row r="272" spans="1:9">
      <c r="A272" s="33" t="s">
        <v>4473</v>
      </c>
      <c r="B272" s="33" t="s">
        <v>1127</v>
      </c>
      <c r="C272" s="35">
        <v>4104217</v>
      </c>
      <c r="D272" s="33" t="s">
        <v>63</v>
      </c>
      <c r="E272" s="33" t="s">
        <v>3185</v>
      </c>
      <c r="F272" s="33" t="s">
        <v>593</v>
      </c>
      <c r="G272" s="33" t="s">
        <v>111</v>
      </c>
      <c r="H272" s="33" t="s">
        <v>62</v>
      </c>
      <c r="I272" s="32">
        <f>MONTH(Tabla4[[#This Row],[Fecha de Registro]])</f>
        <v>5</v>
      </c>
    </row>
    <row r="273" spans="1:9">
      <c r="A273" s="33" t="s">
        <v>4473</v>
      </c>
      <c r="B273" s="33" t="s">
        <v>1127</v>
      </c>
      <c r="C273" s="35">
        <v>4104217</v>
      </c>
      <c r="D273" s="33" t="s">
        <v>63</v>
      </c>
      <c r="E273" s="33" t="s">
        <v>4487</v>
      </c>
      <c r="F273" s="33" t="s">
        <v>593</v>
      </c>
      <c r="G273" s="33" t="s">
        <v>111</v>
      </c>
      <c r="H273" s="33" t="s">
        <v>62</v>
      </c>
      <c r="I273" s="32">
        <f>MONTH(Tabla4[[#This Row],[Fecha de Registro]])</f>
        <v>5</v>
      </c>
    </row>
    <row r="274" spans="1:9">
      <c r="A274" s="33" t="s">
        <v>4473</v>
      </c>
      <c r="B274" s="33" t="s">
        <v>1127</v>
      </c>
      <c r="C274" s="35">
        <v>4104217</v>
      </c>
      <c r="D274" s="33" t="s">
        <v>63</v>
      </c>
      <c r="E274" s="33" t="s">
        <v>4488</v>
      </c>
      <c r="F274" s="33" t="s">
        <v>593</v>
      </c>
      <c r="G274" s="33" t="s">
        <v>111</v>
      </c>
      <c r="H274" s="33" t="s">
        <v>62</v>
      </c>
      <c r="I274" s="32">
        <f>MONTH(Tabla4[[#This Row],[Fecha de Registro]])</f>
        <v>5</v>
      </c>
    </row>
    <row r="275" spans="1:9">
      <c r="A275" s="33" t="s">
        <v>4473</v>
      </c>
      <c r="B275" s="33" t="s">
        <v>1127</v>
      </c>
      <c r="C275" s="35">
        <v>4104217</v>
      </c>
      <c r="D275" s="33" t="s">
        <v>63</v>
      </c>
      <c r="E275" s="33" t="s">
        <v>4489</v>
      </c>
      <c r="F275" s="33" t="s">
        <v>593</v>
      </c>
      <c r="G275" s="33" t="s">
        <v>111</v>
      </c>
      <c r="H275" s="33" t="s">
        <v>62</v>
      </c>
      <c r="I275" s="32">
        <f>MONTH(Tabla4[[#This Row],[Fecha de Registro]])</f>
        <v>5</v>
      </c>
    </row>
    <row r="276" spans="1:9">
      <c r="A276" s="33" t="s">
        <v>4473</v>
      </c>
      <c r="B276" s="33" t="s">
        <v>1127</v>
      </c>
      <c r="C276" s="35">
        <v>4104217</v>
      </c>
      <c r="D276" s="33" t="s">
        <v>63</v>
      </c>
      <c r="E276" s="33" t="s">
        <v>3187</v>
      </c>
      <c r="F276" s="33" t="s">
        <v>593</v>
      </c>
      <c r="G276" s="33" t="s">
        <v>111</v>
      </c>
      <c r="H276" s="33" t="s">
        <v>62</v>
      </c>
      <c r="I276" s="32">
        <f>MONTH(Tabla4[[#This Row],[Fecha de Registro]])</f>
        <v>5</v>
      </c>
    </row>
    <row r="277" spans="1:9">
      <c r="A277" s="33" t="s">
        <v>4473</v>
      </c>
      <c r="B277" s="33" t="s">
        <v>1127</v>
      </c>
      <c r="C277" s="35">
        <v>4104217</v>
      </c>
      <c r="D277" s="33" t="s">
        <v>63</v>
      </c>
      <c r="E277" s="33" t="s">
        <v>4490</v>
      </c>
      <c r="F277" s="33" t="s">
        <v>593</v>
      </c>
      <c r="G277" s="33" t="s">
        <v>111</v>
      </c>
      <c r="H277" s="33" t="s">
        <v>62</v>
      </c>
      <c r="I277" s="32">
        <f>MONTH(Tabla4[[#This Row],[Fecha de Registro]])</f>
        <v>5</v>
      </c>
    </row>
    <row r="278" spans="1:9">
      <c r="A278" s="33" t="s">
        <v>4473</v>
      </c>
      <c r="B278" s="33" t="s">
        <v>1127</v>
      </c>
      <c r="C278" s="35">
        <v>4104217</v>
      </c>
      <c r="D278" s="33" t="s">
        <v>63</v>
      </c>
      <c r="E278" s="33" t="s">
        <v>4491</v>
      </c>
      <c r="F278" s="33" t="s">
        <v>593</v>
      </c>
      <c r="G278" s="33" t="s">
        <v>111</v>
      </c>
      <c r="H278" s="33" t="s">
        <v>62</v>
      </c>
      <c r="I278" s="32">
        <f>MONTH(Tabla4[[#This Row],[Fecha de Registro]])</f>
        <v>5</v>
      </c>
    </row>
    <row r="279" spans="1:9">
      <c r="A279" s="33" t="s">
        <v>4473</v>
      </c>
      <c r="B279" s="33" t="s">
        <v>1127</v>
      </c>
      <c r="C279" s="35">
        <v>4104217</v>
      </c>
      <c r="D279" s="33" t="s">
        <v>63</v>
      </c>
      <c r="E279" s="33" t="s">
        <v>4492</v>
      </c>
      <c r="F279" s="33" t="s">
        <v>593</v>
      </c>
      <c r="G279" s="33" t="s">
        <v>111</v>
      </c>
      <c r="H279" s="33" t="s">
        <v>62</v>
      </c>
      <c r="I279" s="32">
        <f>MONTH(Tabla4[[#This Row],[Fecha de Registro]])</f>
        <v>5</v>
      </c>
    </row>
    <row r="280" spans="1:9">
      <c r="A280" s="33" t="s">
        <v>4473</v>
      </c>
      <c r="B280" s="33" t="s">
        <v>1127</v>
      </c>
      <c r="C280" s="35">
        <v>4104217</v>
      </c>
      <c r="D280" s="33" t="s">
        <v>63</v>
      </c>
      <c r="E280" s="33" t="s">
        <v>4493</v>
      </c>
      <c r="F280" s="33" t="s">
        <v>593</v>
      </c>
      <c r="G280" s="33" t="s">
        <v>111</v>
      </c>
      <c r="H280" s="33" t="s">
        <v>62</v>
      </c>
      <c r="I280" s="32">
        <f>MONTH(Tabla4[[#This Row],[Fecha de Registro]])</f>
        <v>5</v>
      </c>
    </row>
    <row r="281" spans="1:9">
      <c r="A281" s="33" t="s">
        <v>4473</v>
      </c>
      <c r="B281" s="33" t="s">
        <v>1127</v>
      </c>
      <c r="C281" s="35">
        <v>4104217</v>
      </c>
      <c r="D281" s="33" t="s">
        <v>63</v>
      </c>
      <c r="E281" s="33" t="s">
        <v>4494</v>
      </c>
      <c r="F281" s="33" t="s">
        <v>593</v>
      </c>
      <c r="G281" s="33" t="s">
        <v>111</v>
      </c>
      <c r="H281" s="33" t="s">
        <v>62</v>
      </c>
      <c r="I281" s="32">
        <f>MONTH(Tabla4[[#This Row],[Fecha de Registro]])</f>
        <v>5</v>
      </c>
    </row>
    <row r="282" spans="1:9">
      <c r="A282" s="33" t="s">
        <v>4473</v>
      </c>
      <c r="B282" s="33" t="s">
        <v>1127</v>
      </c>
      <c r="C282" s="35">
        <v>4104217</v>
      </c>
      <c r="D282" s="33" t="s">
        <v>63</v>
      </c>
      <c r="E282" s="33" t="s">
        <v>4495</v>
      </c>
      <c r="F282" s="33" t="s">
        <v>593</v>
      </c>
      <c r="G282" s="33" t="s">
        <v>111</v>
      </c>
      <c r="H282" s="33" t="s">
        <v>62</v>
      </c>
      <c r="I282" s="32">
        <f>MONTH(Tabla4[[#This Row],[Fecha de Registro]])</f>
        <v>5</v>
      </c>
    </row>
    <row r="283" spans="1:9">
      <c r="A283" s="33" t="s">
        <v>4473</v>
      </c>
      <c r="B283" s="33" t="s">
        <v>1127</v>
      </c>
      <c r="C283" s="35">
        <v>4104217</v>
      </c>
      <c r="D283" s="33" t="s">
        <v>63</v>
      </c>
      <c r="E283" s="33" t="s">
        <v>4496</v>
      </c>
      <c r="F283" s="33" t="s">
        <v>593</v>
      </c>
      <c r="G283" s="33" t="s">
        <v>111</v>
      </c>
      <c r="H283" s="33" t="s">
        <v>62</v>
      </c>
      <c r="I283" s="32">
        <f>MONTH(Tabla4[[#This Row],[Fecha de Registro]])</f>
        <v>5</v>
      </c>
    </row>
    <row r="284" spans="1:9">
      <c r="A284" s="33" t="s">
        <v>4473</v>
      </c>
      <c r="B284" s="33" t="s">
        <v>1127</v>
      </c>
      <c r="C284" s="35">
        <v>4104217</v>
      </c>
      <c r="D284" s="33" t="s">
        <v>63</v>
      </c>
      <c r="E284" s="33" t="s">
        <v>3178</v>
      </c>
      <c r="F284" s="33" t="s">
        <v>593</v>
      </c>
      <c r="G284" s="33" t="s">
        <v>111</v>
      </c>
      <c r="H284" s="33" t="s">
        <v>62</v>
      </c>
      <c r="I284" s="32">
        <f>MONTH(Tabla4[[#This Row],[Fecha de Registro]])</f>
        <v>5</v>
      </c>
    </row>
    <row r="285" spans="1:9">
      <c r="A285" s="33" t="s">
        <v>4473</v>
      </c>
      <c r="B285" s="33" t="s">
        <v>1127</v>
      </c>
      <c r="C285" s="35">
        <v>4104217</v>
      </c>
      <c r="D285" s="33" t="s">
        <v>63</v>
      </c>
      <c r="E285" s="33" t="s">
        <v>4497</v>
      </c>
      <c r="F285" s="33" t="s">
        <v>593</v>
      </c>
      <c r="G285" s="33" t="s">
        <v>111</v>
      </c>
      <c r="H285" s="33" t="s">
        <v>62</v>
      </c>
      <c r="I285" s="32">
        <f>MONTH(Tabla4[[#This Row],[Fecha de Registro]])</f>
        <v>5</v>
      </c>
    </row>
    <row r="286" spans="1:9">
      <c r="A286" s="33" t="s">
        <v>4473</v>
      </c>
      <c r="B286" s="33" t="s">
        <v>1127</v>
      </c>
      <c r="C286" s="35">
        <v>4104217</v>
      </c>
      <c r="D286" s="33" t="s">
        <v>63</v>
      </c>
      <c r="E286" s="33" t="s">
        <v>4498</v>
      </c>
      <c r="F286" s="33" t="s">
        <v>593</v>
      </c>
      <c r="G286" s="33" t="s">
        <v>111</v>
      </c>
      <c r="H286" s="33" t="s">
        <v>62</v>
      </c>
      <c r="I286" s="32">
        <f>MONTH(Tabla4[[#This Row],[Fecha de Registro]])</f>
        <v>5</v>
      </c>
    </row>
    <row r="287" spans="1:9">
      <c r="A287" s="33" t="s">
        <v>4473</v>
      </c>
      <c r="B287" s="33" t="s">
        <v>1127</v>
      </c>
      <c r="C287" s="35">
        <v>4104217</v>
      </c>
      <c r="D287" s="33" t="s">
        <v>63</v>
      </c>
      <c r="E287" s="33" t="s">
        <v>4499</v>
      </c>
      <c r="F287" s="33" t="s">
        <v>593</v>
      </c>
      <c r="G287" s="33" t="s">
        <v>111</v>
      </c>
      <c r="H287" s="33" t="s">
        <v>62</v>
      </c>
      <c r="I287" s="32">
        <f>MONTH(Tabla4[[#This Row],[Fecha de Registro]])</f>
        <v>5</v>
      </c>
    </row>
    <row r="288" spans="1:9">
      <c r="A288" s="33" t="s">
        <v>4473</v>
      </c>
      <c r="B288" s="33" t="s">
        <v>1127</v>
      </c>
      <c r="C288" s="35">
        <v>4104217</v>
      </c>
      <c r="D288" s="33" t="s">
        <v>63</v>
      </c>
      <c r="E288" s="33" t="s">
        <v>4500</v>
      </c>
      <c r="F288" s="33" t="s">
        <v>593</v>
      </c>
      <c r="G288" s="33" t="s">
        <v>111</v>
      </c>
      <c r="H288" s="33" t="s">
        <v>62</v>
      </c>
      <c r="I288" s="32">
        <f>MONTH(Tabla4[[#This Row],[Fecha de Registro]])</f>
        <v>5</v>
      </c>
    </row>
    <row r="289" spans="1:9">
      <c r="A289" s="33" t="s">
        <v>4473</v>
      </c>
      <c r="B289" s="33" t="s">
        <v>1127</v>
      </c>
      <c r="C289" s="35">
        <v>4104217</v>
      </c>
      <c r="D289" s="33" t="s">
        <v>63</v>
      </c>
      <c r="E289" s="33" t="s">
        <v>3153</v>
      </c>
      <c r="F289" s="33" t="s">
        <v>593</v>
      </c>
      <c r="G289" s="33" t="s">
        <v>111</v>
      </c>
      <c r="H289" s="33" t="s">
        <v>62</v>
      </c>
      <c r="I289" s="32">
        <f>MONTH(Tabla4[[#This Row],[Fecha de Registro]])</f>
        <v>5</v>
      </c>
    </row>
    <row r="290" spans="1:9">
      <c r="A290" s="33" t="s">
        <v>4473</v>
      </c>
      <c r="B290" s="33" t="s">
        <v>1127</v>
      </c>
      <c r="C290" s="35">
        <v>4104217</v>
      </c>
      <c r="D290" s="33" t="s">
        <v>63</v>
      </c>
      <c r="E290" s="33" t="s">
        <v>4501</v>
      </c>
      <c r="F290" s="33" t="s">
        <v>593</v>
      </c>
      <c r="G290" s="33" t="s">
        <v>111</v>
      </c>
      <c r="H290" s="33" t="s">
        <v>62</v>
      </c>
      <c r="I290" s="32">
        <f>MONTH(Tabla4[[#This Row],[Fecha de Registro]])</f>
        <v>5</v>
      </c>
    </row>
    <row r="291" spans="1:9">
      <c r="A291" s="33" t="s">
        <v>4473</v>
      </c>
      <c r="B291" s="33" t="s">
        <v>1127</v>
      </c>
      <c r="C291" s="35">
        <v>4104217</v>
      </c>
      <c r="D291" s="33" t="s">
        <v>63</v>
      </c>
      <c r="E291" s="33" t="s">
        <v>4502</v>
      </c>
      <c r="F291" s="33" t="s">
        <v>593</v>
      </c>
      <c r="G291" s="33" t="s">
        <v>111</v>
      </c>
      <c r="H291" s="33" t="s">
        <v>62</v>
      </c>
      <c r="I291" s="32">
        <f>MONTH(Tabla4[[#This Row],[Fecha de Registro]])</f>
        <v>5</v>
      </c>
    </row>
    <row r="292" spans="1:9">
      <c r="A292" s="33" t="s">
        <v>4473</v>
      </c>
      <c r="B292" s="33" t="s">
        <v>1127</v>
      </c>
      <c r="C292" s="35">
        <v>4104217</v>
      </c>
      <c r="D292" s="33" t="s">
        <v>63</v>
      </c>
      <c r="E292" s="33" t="s">
        <v>3158</v>
      </c>
      <c r="F292" s="33" t="s">
        <v>593</v>
      </c>
      <c r="G292" s="33" t="s">
        <v>111</v>
      </c>
      <c r="H292" s="33" t="s">
        <v>62</v>
      </c>
      <c r="I292" s="32">
        <f>MONTH(Tabla4[[#This Row],[Fecha de Registro]])</f>
        <v>5</v>
      </c>
    </row>
    <row r="293" spans="1:9">
      <c r="A293" s="33" t="s">
        <v>4473</v>
      </c>
      <c r="B293" s="33" t="s">
        <v>1127</v>
      </c>
      <c r="C293" s="35">
        <v>4104217</v>
      </c>
      <c r="D293" s="33" t="s">
        <v>63</v>
      </c>
      <c r="E293" s="33" t="s">
        <v>4503</v>
      </c>
      <c r="F293" s="33" t="s">
        <v>593</v>
      </c>
      <c r="G293" s="33" t="s">
        <v>111</v>
      </c>
      <c r="H293" s="33" t="s">
        <v>62</v>
      </c>
      <c r="I293" s="32">
        <f>MONTH(Tabla4[[#This Row],[Fecha de Registro]])</f>
        <v>5</v>
      </c>
    </row>
    <row r="294" spans="1:9">
      <c r="A294" s="33" t="s">
        <v>4473</v>
      </c>
      <c r="B294" s="33" t="s">
        <v>1127</v>
      </c>
      <c r="C294" s="35">
        <v>4104217</v>
      </c>
      <c r="D294" s="33" t="s">
        <v>63</v>
      </c>
      <c r="E294" s="33" t="s">
        <v>3123</v>
      </c>
      <c r="F294" s="33" t="s">
        <v>593</v>
      </c>
      <c r="G294" s="33" t="s">
        <v>111</v>
      </c>
      <c r="H294" s="33" t="s">
        <v>62</v>
      </c>
      <c r="I294" s="32">
        <f>MONTH(Tabla4[[#This Row],[Fecha de Registro]])</f>
        <v>5</v>
      </c>
    </row>
    <row r="295" spans="1:9">
      <c r="A295" s="33" t="s">
        <v>4473</v>
      </c>
      <c r="B295" s="33" t="s">
        <v>1127</v>
      </c>
      <c r="C295" s="35">
        <v>4104217</v>
      </c>
      <c r="D295" s="33" t="s">
        <v>63</v>
      </c>
      <c r="E295" s="33" t="s">
        <v>3186</v>
      </c>
      <c r="F295" s="33" t="s">
        <v>593</v>
      </c>
      <c r="G295" s="33" t="s">
        <v>111</v>
      </c>
      <c r="H295" s="33" t="s">
        <v>62</v>
      </c>
      <c r="I295" s="32">
        <f>MONTH(Tabla4[[#This Row],[Fecha de Registro]])</f>
        <v>5</v>
      </c>
    </row>
    <row r="296" spans="1:9">
      <c r="A296" s="33" t="s">
        <v>4473</v>
      </c>
      <c r="B296" s="33" t="s">
        <v>1127</v>
      </c>
      <c r="C296" s="35">
        <v>4104217</v>
      </c>
      <c r="D296" s="33" t="s">
        <v>63</v>
      </c>
      <c r="E296" s="33" t="s">
        <v>3146</v>
      </c>
      <c r="F296" s="33" t="s">
        <v>593</v>
      </c>
      <c r="G296" s="33" t="s">
        <v>111</v>
      </c>
      <c r="H296" s="33" t="s">
        <v>62</v>
      </c>
      <c r="I296" s="32">
        <f>MONTH(Tabla4[[#This Row],[Fecha de Registro]])</f>
        <v>5</v>
      </c>
    </row>
    <row r="297" spans="1:9">
      <c r="A297" s="33" t="s">
        <v>4473</v>
      </c>
      <c r="B297" s="33" t="s">
        <v>1127</v>
      </c>
      <c r="C297" s="35">
        <v>4104217</v>
      </c>
      <c r="D297" s="33" t="s">
        <v>63</v>
      </c>
      <c r="E297" s="33" t="s">
        <v>4504</v>
      </c>
      <c r="F297" s="33" t="s">
        <v>593</v>
      </c>
      <c r="G297" s="33" t="s">
        <v>111</v>
      </c>
      <c r="H297" s="33" t="s">
        <v>62</v>
      </c>
      <c r="I297" s="32">
        <f>MONTH(Tabla4[[#This Row],[Fecha de Registro]])</f>
        <v>5</v>
      </c>
    </row>
    <row r="298" spans="1:9">
      <c r="A298" s="33" t="s">
        <v>4473</v>
      </c>
      <c r="B298" s="33" t="s">
        <v>1127</v>
      </c>
      <c r="C298" s="35">
        <v>4104217</v>
      </c>
      <c r="D298" s="33" t="s">
        <v>63</v>
      </c>
      <c r="E298" s="33" t="s">
        <v>134</v>
      </c>
      <c r="F298" s="33" t="s">
        <v>593</v>
      </c>
      <c r="G298" s="33" t="s">
        <v>111</v>
      </c>
      <c r="H298" s="33" t="s">
        <v>62</v>
      </c>
      <c r="I298" s="32">
        <f>MONTH(Tabla4[[#This Row],[Fecha de Registro]])</f>
        <v>5</v>
      </c>
    </row>
    <row r="299" spans="1:9">
      <c r="A299" s="33" t="s">
        <v>4473</v>
      </c>
      <c r="B299" s="33" t="s">
        <v>1127</v>
      </c>
      <c r="C299" s="35">
        <v>4104217</v>
      </c>
      <c r="D299" s="33" t="s">
        <v>63</v>
      </c>
      <c r="E299" s="33" t="s">
        <v>3127</v>
      </c>
      <c r="F299" s="33" t="s">
        <v>593</v>
      </c>
      <c r="G299" s="33" t="s">
        <v>111</v>
      </c>
      <c r="H299" s="33" t="s">
        <v>62</v>
      </c>
      <c r="I299" s="32">
        <f>MONTH(Tabla4[[#This Row],[Fecha de Registro]])</f>
        <v>5</v>
      </c>
    </row>
    <row r="300" spans="1:9">
      <c r="A300" s="33" t="s">
        <v>4473</v>
      </c>
      <c r="B300" s="33" t="s">
        <v>1127</v>
      </c>
      <c r="C300" s="35">
        <v>4104217</v>
      </c>
      <c r="D300" s="33" t="s">
        <v>63</v>
      </c>
      <c r="E300" s="33" t="s">
        <v>4505</v>
      </c>
      <c r="F300" s="33" t="s">
        <v>593</v>
      </c>
      <c r="G300" s="33" t="s">
        <v>111</v>
      </c>
      <c r="H300" s="33" t="s">
        <v>62</v>
      </c>
      <c r="I300" s="32">
        <f>MONTH(Tabla4[[#This Row],[Fecha de Registro]])</f>
        <v>5</v>
      </c>
    </row>
    <row r="301" spans="1:9">
      <c r="A301" s="33" t="s">
        <v>4473</v>
      </c>
      <c r="B301" s="33" t="s">
        <v>1127</v>
      </c>
      <c r="C301" s="35">
        <v>4104217</v>
      </c>
      <c r="D301" s="33" t="s">
        <v>63</v>
      </c>
      <c r="E301" s="33" t="s">
        <v>3141</v>
      </c>
      <c r="F301" s="33" t="s">
        <v>593</v>
      </c>
      <c r="G301" s="33" t="s">
        <v>111</v>
      </c>
      <c r="H301" s="33" t="s">
        <v>62</v>
      </c>
      <c r="I301" s="32">
        <f>MONTH(Tabla4[[#This Row],[Fecha de Registro]])</f>
        <v>5</v>
      </c>
    </row>
    <row r="302" spans="1:9">
      <c r="A302" s="33" t="s">
        <v>4473</v>
      </c>
      <c r="B302" s="33" t="s">
        <v>1127</v>
      </c>
      <c r="C302" s="35">
        <v>4104217</v>
      </c>
      <c r="D302" s="33" t="s">
        <v>63</v>
      </c>
      <c r="E302" s="33" t="s">
        <v>4506</v>
      </c>
      <c r="F302" s="33" t="s">
        <v>593</v>
      </c>
      <c r="G302" s="33" t="s">
        <v>111</v>
      </c>
      <c r="H302" s="33" t="s">
        <v>62</v>
      </c>
      <c r="I302" s="32">
        <f>MONTH(Tabla4[[#This Row],[Fecha de Registro]])</f>
        <v>5</v>
      </c>
    </row>
    <row r="303" spans="1:9">
      <c r="A303" s="33" t="s">
        <v>4473</v>
      </c>
      <c r="B303" s="33" t="s">
        <v>1127</v>
      </c>
      <c r="C303" s="35">
        <v>4104217</v>
      </c>
      <c r="D303" s="33" t="s">
        <v>63</v>
      </c>
      <c r="E303" s="33" t="s">
        <v>3147</v>
      </c>
      <c r="F303" s="33" t="s">
        <v>593</v>
      </c>
      <c r="G303" s="33" t="s">
        <v>111</v>
      </c>
      <c r="H303" s="33" t="s">
        <v>62</v>
      </c>
      <c r="I303" s="32">
        <f>MONTH(Tabla4[[#This Row],[Fecha de Registro]])</f>
        <v>5</v>
      </c>
    </row>
    <row r="304" spans="1:9">
      <c r="A304" s="33" t="s">
        <v>4473</v>
      </c>
      <c r="B304" s="33" t="s">
        <v>1127</v>
      </c>
      <c r="C304" s="35">
        <v>4104217</v>
      </c>
      <c r="D304" s="33" t="s">
        <v>63</v>
      </c>
      <c r="E304" s="33" t="s">
        <v>4507</v>
      </c>
      <c r="F304" s="33" t="s">
        <v>593</v>
      </c>
      <c r="G304" s="33" t="s">
        <v>111</v>
      </c>
      <c r="H304" s="33" t="s">
        <v>62</v>
      </c>
      <c r="I304" s="32">
        <f>MONTH(Tabla4[[#This Row],[Fecha de Registro]])</f>
        <v>5</v>
      </c>
    </row>
    <row r="305" spans="1:9">
      <c r="A305" s="33" t="s">
        <v>4473</v>
      </c>
      <c r="B305" s="33" t="s">
        <v>1127</v>
      </c>
      <c r="C305" s="35">
        <v>4104217</v>
      </c>
      <c r="D305" s="33" t="s">
        <v>63</v>
      </c>
      <c r="E305" s="33" t="s">
        <v>4508</v>
      </c>
      <c r="F305" s="33" t="s">
        <v>593</v>
      </c>
      <c r="G305" s="33" t="s">
        <v>111</v>
      </c>
      <c r="H305" s="33" t="s">
        <v>62</v>
      </c>
      <c r="I305" s="32">
        <f>MONTH(Tabla4[[#This Row],[Fecha de Registro]])</f>
        <v>5</v>
      </c>
    </row>
    <row r="306" spans="1:9">
      <c r="A306" s="33" t="s">
        <v>4473</v>
      </c>
      <c r="B306" s="33" t="s">
        <v>1127</v>
      </c>
      <c r="C306" s="35">
        <v>4104217</v>
      </c>
      <c r="D306" s="33" t="s">
        <v>63</v>
      </c>
      <c r="E306" s="33" t="s">
        <v>4509</v>
      </c>
      <c r="F306" s="33" t="s">
        <v>593</v>
      </c>
      <c r="G306" s="33" t="s">
        <v>111</v>
      </c>
      <c r="H306" s="33" t="s">
        <v>62</v>
      </c>
      <c r="I306" s="32">
        <f>MONTH(Tabla4[[#This Row],[Fecha de Registro]])</f>
        <v>5</v>
      </c>
    </row>
    <row r="307" spans="1:9">
      <c r="A307" s="33" t="s">
        <v>4473</v>
      </c>
      <c r="B307" s="33" t="s">
        <v>1127</v>
      </c>
      <c r="C307" s="35">
        <v>4104217</v>
      </c>
      <c r="D307" s="33" t="s">
        <v>63</v>
      </c>
      <c r="E307" s="33" t="s">
        <v>3188</v>
      </c>
      <c r="F307" s="33" t="s">
        <v>593</v>
      </c>
      <c r="G307" s="33" t="s">
        <v>111</v>
      </c>
      <c r="H307" s="33" t="s">
        <v>62</v>
      </c>
      <c r="I307" s="32">
        <f>MONTH(Tabla4[[#This Row],[Fecha de Registro]])</f>
        <v>5</v>
      </c>
    </row>
    <row r="308" spans="1:9">
      <c r="A308" s="33" t="s">
        <v>4473</v>
      </c>
      <c r="B308" s="33" t="s">
        <v>1127</v>
      </c>
      <c r="C308" s="35">
        <v>4104217</v>
      </c>
      <c r="D308" s="33" t="s">
        <v>63</v>
      </c>
      <c r="E308" s="33" t="s">
        <v>3189</v>
      </c>
      <c r="F308" s="33" t="s">
        <v>593</v>
      </c>
      <c r="G308" s="33" t="s">
        <v>111</v>
      </c>
      <c r="H308" s="33" t="s">
        <v>62</v>
      </c>
      <c r="I308" s="32">
        <f>MONTH(Tabla4[[#This Row],[Fecha de Registro]])</f>
        <v>5</v>
      </c>
    </row>
    <row r="309" spans="1:9">
      <c r="A309" s="33" t="s">
        <v>4473</v>
      </c>
      <c r="B309" s="33" t="s">
        <v>1127</v>
      </c>
      <c r="C309" s="35">
        <v>4104217</v>
      </c>
      <c r="D309" s="33" t="s">
        <v>63</v>
      </c>
      <c r="E309" s="33" t="s">
        <v>4510</v>
      </c>
      <c r="F309" s="33" t="s">
        <v>593</v>
      </c>
      <c r="G309" s="33" t="s">
        <v>111</v>
      </c>
      <c r="H309" s="33" t="s">
        <v>62</v>
      </c>
      <c r="I309" s="32">
        <f>MONTH(Tabla4[[#This Row],[Fecha de Registro]])</f>
        <v>5</v>
      </c>
    </row>
    <row r="310" spans="1:9">
      <c r="A310" s="33" t="s">
        <v>4473</v>
      </c>
      <c r="B310" s="33" t="s">
        <v>1127</v>
      </c>
      <c r="C310" s="35">
        <v>4104217</v>
      </c>
      <c r="D310" s="33" t="s">
        <v>63</v>
      </c>
      <c r="E310" s="33" t="s">
        <v>118</v>
      </c>
      <c r="F310" s="33" t="s">
        <v>593</v>
      </c>
      <c r="G310" s="33" t="s">
        <v>111</v>
      </c>
      <c r="H310" s="33" t="s">
        <v>62</v>
      </c>
      <c r="I310" s="32">
        <f>MONTH(Tabla4[[#This Row],[Fecha de Registro]])</f>
        <v>5</v>
      </c>
    </row>
    <row r="311" spans="1:9">
      <c r="A311" s="33" t="s">
        <v>4473</v>
      </c>
      <c r="B311" s="33" t="s">
        <v>1127</v>
      </c>
      <c r="C311" s="35">
        <v>4104217</v>
      </c>
      <c r="D311" s="33" t="s">
        <v>63</v>
      </c>
      <c r="E311" s="33" t="s">
        <v>4511</v>
      </c>
      <c r="F311" s="33" t="s">
        <v>593</v>
      </c>
      <c r="G311" s="33" t="s">
        <v>111</v>
      </c>
      <c r="H311" s="33" t="s">
        <v>62</v>
      </c>
      <c r="I311" s="32">
        <f>MONTH(Tabla4[[#This Row],[Fecha de Registro]])</f>
        <v>5</v>
      </c>
    </row>
    <row r="312" spans="1:9">
      <c r="A312" s="33" t="s">
        <v>4473</v>
      </c>
      <c r="B312" s="33" t="s">
        <v>1127</v>
      </c>
      <c r="C312" s="35">
        <v>4104217</v>
      </c>
      <c r="D312" s="33" t="s">
        <v>63</v>
      </c>
      <c r="E312" s="33" t="s">
        <v>4512</v>
      </c>
      <c r="F312" s="33" t="s">
        <v>593</v>
      </c>
      <c r="G312" s="33" t="s">
        <v>111</v>
      </c>
      <c r="H312" s="33" t="s">
        <v>62</v>
      </c>
      <c r="I312" s="32">
        <f>MONTH(Tabla4[[#This Row],[Fecha de Registro]])</f>
        <v>5</v>
      </c>
    </row>
    <row r="313" spans="1:9">
      <c r="A313" s="33" t="s">
        <v>4473</v>
      </c>
      <c r="B313" s="33" t="s">
        <v>1127</v>
      </c>
      <c r="C313" s="35">
        <v>4104217</v>
      </c>
      <c r="D313" s="33" t="s">
        <v>63</v>
      </c>
      <c r="E313" s="33" t="s">
        <v>3159</v>
      </c>
      <c r="F313" s="33" t="s">
        <v>593</v>
      </c>
      <c r="G313" s="33" t="s">
        <v>111</v>
      </c>
      <c r="H313" s="33" t="s">
        <v>62</v>
      </c>
      <c r="I313" s="32">
        <f>MONTH(Tabla4[[#This Row],[Fecha de Registro]])</f>
        <v>5</v>
      </c>
    </row>
    <row r="314" spans="1:9">
      <c r="A314" s="33" t="s">
        <v>4473</v>
      </c>
      <c r="B314" s="33" t="s">
        <v>1127</v>
      </c>
      <c r="C314" s="35">
        <v>4104217</v>
      </c>
      <c r="D314" s="33" t="s">
        <v>63</v>
      </c>
      <c r="E314" s="33" t="s">
        <v>3152</v>
      </c>
      <c r="F314" s="33" t="s">
        <v>593</v>
      </c>
      <c r="G314" s="33" t="s">
        <v>111</v>
      </c>
      <c r="H314" s="33" t="s">
        <v>62</v>
      </c>
      <c r="I314" s="32">
        <f>MONTH(Tabla4[[#This Row],[Fecha de Registro]])</f>
        <v>5</v>
      </c>
    </row>
    <row r="315" spans="1:9">
      <c r="A315" s="33" t="s">
        <v>4473</v>
      </c>
      <c r="B315" s="33" t="s">
        <v>1127</v>
      </c>
      <c r="C315" s="35">
        <v>4104217</v>
      </c>
      <c r="D315" s="33" t="s">
        <v>63</v>
      </c>
      <c r="E315" s="33" t="s">
        <v>3193</v>
      </c>
      <c r="F315" s="33" t="s">
        <v>593</v>
      </c>
      <c r="G315" s="33" t="s">
        <v>111</v>
      </c>
      <c r="H315" s="33" t="s">
        <v>62</v>
      </c>
      <c r="I315" s="32">
        <f>MONTH(Tabla4[[#This Row],[Fecha de Registro]])</f>
        <v>5</v>
      </c>
    </row>
    <row r="316" spans="1:9">
      <c r="A316" s="33" t="s">
        <v>4473</v>
      </c>
      <c r="B316" s="33" t="s">
        <v>1127</v>
      </c>
      <c r="C316" s="35">
        <v>4104217</v>
      </c>
      <c r="D316" s="33" t="s">
        <v>63</v>
      </c>
      <c r="E316" s="33" t="s">
        <v>4513</v>
      </c>
      <c r="F316" s="33" t="s">
        <v>593</v>
      </c>
      <c r="G316" s="33" t="s">
        <v>111</v>
      </c>
      <c r="H316" s="33" t="s">
        <v>62</v>
      </c>
      <c r="I316" s="32">
        <f>MONTH(Tabla4[[#This Row],[Fecha de Registro]])</f>
        <v>5</v>
      </c>
    </row>
    <row r="317" spans="1:9">
      <c r="A317" s="33" t="s">
        <v>4473</v>
      </c>
      <c r="B317" s="33" t="s">
        <v>1127</v>
      </c>
      <c r="C317" s="35">
        <v>4104217</v>
      </c>
      <c r="D317" s="33" t="s">
        <v>63</v>
      </c>
      <c r="E317" s="33" t="s">
        <v>4514</v>
      </c>
      <c r="F317" s="33" t="s">
        <v>593</v>
      </c>
      <c r="G317" s="33" t="s">
        <v>111</v>
      </c>
      <c r="H317" s="33" t="s">
        <v>62</v>
      </c>
      <c r="I317" s="32">
        <f>MONTH(Tabla4[[#This Row],[Fecha de Registro]])</f>
        <v>5</v>
      </c>
    </row>
    <row r="318" spans="1:9">
      <c r="A318" s="33" t="s">
        <v>4473</v>
      </c>
      <c r="B318" s="33" t="s">
        <v>1127</v>
      </c>
      <c r="C318" s="35">
        <v>4104217</v>
      </c>
      <c r="D318" s="33" t="s">
        <v>63</v>
      </c>
      <c r="E318" s="33" t="s">
        <v>4515</v>
      </c>
      <c r="F318" s="33" t="s">
        <v>593</v>
      </c>
      <c r="G318" s="33" t="s">
        <v>111</v>
      </c>
      <c r="H318" s="33" t="s">
        <v>62</v>
      </c>
      <c r="I318" s="32">
        <f>MONTH(Tabla4[[#This Row],[Fecha de Registro]])</f>
        <v>5</v>
      </c>
    </row>
    <row r="319" spans="1:9">
      <c r="A319" s="33" t="s">
        <v>4473</v>
      </c>
      <c r="B319" s="33" t="s">
        <v>1127</v>
      </c>
      <c r="C319" s="35">
        <v>4104217</v>
      </c>
      <c r="D319" s="33" t="s">
        <v>63</v>
      </c>
      <c r="E319" s="33" t="s">
        <v>4516</v>
      </c>
      <c r="F319" s="33" t="s">
        <v>593</v>
      </c>
      <c r="G319" s="33" t="s">
        <v>111</v>
      </c>
      <c r="H319" s="33" t="s">
        <v>62</v>
      </c>
      <c r="I319" s="32">
        <f>MONTH(Tabla4[[#This Row],[Fecha de Registro]])</f>
        <v>5</v>
      </c>
    </row>
    <row r="320" spans="1:9">
      <c r="A320" s="33" t="s">
        <v>4473</v>
      </c>
      <c r="B320" s="33" t="s">
        <v>1127</v>
      </c>
      <c r="C320" s="35">
        <v>4104217</v>
      </c>
      <c r="D320" s="33" t="s">
        <v>63</v>
      </c>
      <c r="E320" s="33" t="s">
        <v>3164</v>
      </c>
      <c r="F320" s="33" t="s">
        <v>593</v>
      </c>
      <c r="G320" s="33" t="s">
        <v>111</v>
      </c>
      <c r="H320" s="33" t="s">
        <v>62</v>
      </c>
      <c r="I320" s="32">
        <f>MONTH(Tabla4[[#This Row],[Fecha de Registro]])</f>
        <v>5</v>
      </c>
    </row>
    <row r="321" spans="1:9">
      <c r="A321" s="33" t="s">
        <v>4473</v>
      </c>
      <c r="B321" s="33" t="s">
        <v>1127</v>
      </c>
      <c r="C321" s="35">
        <v>4104217</v>
      </c>
      <c r="D321" s="33" t="s">
        <v>63</v>
      </c>
      <c r="E321" s="33" t="s">
        <v>3156</v>
      </c>
      <c r="F321" s="33" t="s">
        <v>593</v>
      </c>
      <c r="G321" s="33" t="s">
        <v>111</v>
      </c>
      <c r="H321" s="33" t="s">
        <v>62</v>
      </c>
      <c r="I321" s="32">
        <f>MONTH(Tabla4[[#This Row],[Fecha de Registro]])</f>
        <v>5</v>
      </c>
    </row>
    <row r="322" spans="1:9">
      <c r="A322" s="33" t="s">
        <v>4473</v>
      </c>
      <c r="B322" s="33" t="s">
        <v>1127</v>
      </c>
      <c r="C322" s="35">
        <v>4104217</v>
      </c>
      <c r="D322" s="33" t="s">
        <v>63</v>
      </c>
      <c r="E322" s="33" t="s">
        <v>4517</v>
      </c>
      <c r="F322" s="33" t="s">
        <v>593</v>
      </c>
      <c r="G322" s="33" t="s">
        <v>111</v>
      </c>
      <c r="H322" s="33" t="s">
        <v>62</v>
      </c>
      <c r="I322" s="32">
        <f>MONTH(Tabla4[[#This Row],[Fecha de Registro]])</f>
        <v>5</v>
      </c>
    </row>
    <row r="323" spans="1:9">
      <c r="A323" s="33" t="s">
        <v>4473</v>
      </c>
      <c r="B323" s="33" t="s">
        <v>1127</v>
      </c>
      <c r="C323" s="35">
        <v>4104217</v>
      </c>
      <c r="D323" s="33" t="s">
        <v>63</v>
      </c>
      <c r="E323" s="33" t="s">
        <v>3142</v>
      </c>
      <c r="F323" s="33" t="s">
        <v>593</v>
      </c>
      <c r="G323" s="33" t="s">
        <v>111</v>
      </c>
      <c r="H323" s="33" t="s">
        <v>62</v>
      </c>
      <c r="I323" s="32">
        <f>MONTH(Tabla4[[#This Row],[Fecha de Registro]])</f>
        <v>5</v>
      </c>
    </row>
    <row r="324" spans="1:9">
      <c r="A324" s="33" t="s">
        <v>4473</v>
      </c>
      <c r="B324" s="33" t="s">
        <v>1127</v>
      </c>
      <c r="C324" s="35">
        <v>4104217</v>
      </c>
      <c r="D324" s="33" t="s">
        <v>63</v>
      </c>
      <c r="E324" s="33" t="s">
        <v>4518</v>
      </c>
      <c r="F324" s="33" t="s">
        <v>593</v>
      </c>
      <c r="G324" s="33" t="s">
        <v>111</v>
      </c>
      <c r="H324" s="33" t="s">
        <v>62</v>
      </c>
      <c r="I324" s="32">
        <f>MONTH(Tabla4[[#This Row],[Fecha de Registro]])</f>
        <v>5</v>
      </c>
    </row>
    <row r="325" spans="1:9">
      <c r="A325" s="33" t="s">
        <v>4473</v>
      </c>
      <c r="B325" s="33" t="s">
        <v>1127</v>
      </c>
      <c r="C325" s="35">
        <v>4104217</v>
      </c>
      <c r="D325" s="33" t="s">
        <v>63</v>
      </c>
      <c r="E325" s="33" t="s">
        <v>4519</v>
      </c>
      <c r="F325" s="33" t="s">
        <v>593</v>
      </c>
      <c r="G325" s="33" t="s">
        <v>111</v>
      </c>
      <c r="H325" s="33" t="s">
        <v>62</v>
      </c>
      <c r="I325" s="32">
        <f>MONTH(Tabla4[[#This Row],[Fecha de Registro]])</f>
        <v>5</v>
      </c>
    </row>
    <row r="326" spans="1:9">
      <c r="A326" s="33" t="s">
        <v>4473</v>
      </c>
      <c r="B326" s="33" t="s">
        <v>1127</v>
      </c>
      <c r="C326" s="35">
        <v>4104217</v>
      </c>
      <c r="D326" s="33" t="s">
        <v>63</v>
      </c>
      <c r="E326" s="33" t="s">
        <v>4520</v>
      </c>
      <c r="F326" s="33" t="s">
        <v>593</v>
      </c>
      <c r="G326" s="33" t="s">
        <v>111</v>
      </c>
      <c r="H326" s="33" t="s">
        <v>62</v>
      </c>
      <c r="I326" s="32">
        <f>MONTH(Tabla4[[#This Row],[Fecha de Registro]])</f>
        <v>5</v>
      </c>
    </row>
    <row r="327" spans="1:9">
      <c r="A327" s="33" t="s">
        <v>4473</v>
      </c>
      <c r="B327" s="33" t="s">
        <v>1127</v>
      </c>
      <c r="C327" s="35">
        <v>4104217</v>
      </c>
      <c r="D327" s="33" t="s">
        <v>63</v>
      </c>
      <c r="E327" s="33" t="s">
        <v>4521</v>
      </c>
      <c r="F327" s="33" t="s">
        <v>593</v>
      </c>
      <c r="G327" s="33" t="s">
        <v>111</v>
      </c>
      <c r="H327" s="33" t="s">
        <v>62</v>
      </c>
      <c r="I327" s="32">
        <f>MONTH(Tabla4[[#This Row],[Fecha de Registro]])</f>
        <v>5</v>
      </c>
    </row>
    <row r="328" spans="1:9">
      <c r="A328" s="33" t="s">
        <v>4473</v>
      </c>
      <c r="B328" s="33" t="s">
        <v>1127</v>
      </c>
      <c r="C328" s="35">
        <v>4104217</v>
      </c>
      <c r="D328" s="33" t="s">
        <v>63</v>
      </c>
      <c r="E328" s="33" t="s">
        <v>4522</v>
      </c>
      <c r="F328" s="33" t="s">
        <v>593</v>
      </c>
      <c r="G328" s="33" t="s">
        <v>111</v>
      </c>
      <c r="H328" s="33" t="s">
        <v>62</v>
      </c>
      <c r="I328" s="32">
        <f>MONTH(Tabla4[[#This Row],[Fecha de Registro]])</f>
        <v>5</v>
      </c>
    </row>
    <row r="329" spans="1:9">
      <c r="A329" s="33" t="s">
        <v>4473</v>
      </c>
      <c r="B329" s="33" t="s">
        <v>1127</v>
      </c>
      <c r="C329" s="35">
        <v>4104217</v>
      </c>
      <c r="D329" s="33" t="s">
        <v>63</v>
      </c>
      <c r="E329" s="33" t="s">
        <v>4523</v>
      </c>
      <c r="F329" s="33" t="s">
        <v>593</v>
      </c>
      <c r="G329" s="33" t="s">
        <v>111</v>
      </c>
      <c r="H329" s="33" t="s">
        <v>62</v>
      </c>
      <c r="I329" s="32">
        <f>MONTH(Tabla4[[#This Row],[Fecha de Registro]])</f>
        <v>5</v>
      </c>
    </row>
    <row r="330" spans="1:9">
      <c r="A330" s="33" t="s">
        <v>4473</v>
      </c>
      <c r="B330" s="33" t="s">
        <v>1127</v>
      </c>
      <c r="C330" s="35">
        <v>4104217</v>
      </c>
      <c r="D330" s="33" t="s">
        <v>63</v>
      </c>
      <c r="E330" s="33" t="s">
        <v>4524</v>
      </c>
      <c r="F330" s="33" t="s">
        <v>593</v>
      </c>
      <c r="G330" s="33" t="s">
        <v>111</v>
      </c>
      <c r="H330" s="33" t="s">
        <v>62</v>
      </c>
      <c r="I330" s="32">
        <f>MONTH(Tabla4[[#This Row],[Fecha de Registro]])</f>
        <v>5</v>
      </c>
    </row>
    <row r="331" spans="1:9">
      <c r="A331" s="33" t="s">
        <v>4473</v>
      </c>
      <c r="B331" s="33" t="s">
        <v>1127</v>
      </c>
      <c r="C331" s="35">
        <v>4104217</v>
      </c>
      <c r="D331" s="33" t="s">
        <v>63</v>
      </c>
      <c r="E331" s="33" t="s">
        <v>4525</v>
      </c>
      <c r="F331" s="33" t="s">
        <v>593</v>
      </c>
      <c r="G331" s="33" t="s">
        <v>111</v>
      </c>
      <c r="H331" s="33" t="s">
        <v>62</v>
      </c>
      <c r="I331" s="32">
        <f>MONTH(Tabla4[[#This Row],[Fecha de Registro]])</f>
        <v>5</v>
      </c>
    </row>
    <row r="332" spans="1:9">
      <c r="A332" s="33" t="s">
        <v>4473</v>
      </c>
      <c r="B332" s="33" t="s">
        <v>1127</v>
      </c>
      <c r="C332" s="35">
        <v>4104217</v>
      </c>
      <c r="D332" s="33" t="s">
        <v>63</v>
      </c>
      <c r="E332" s="33" t="s">
        <v>4526</v>
      </c>
      <c r="F332" s="33" t="s">
        <v>593</v>
      </c>
      <c r="G332" s="33" t="s">
        <v>111</v>
      </c>
      <c r="H332" s="33" t="s">
        <v>62</v>
      </c>
      <c r="I332" s="32">
        <f>MONTH(Tabla4[[#This Row],[Fecha de Registro]])</f>
        <v>5</v>
      </c>
    </row>
    <row r="333" spans="1:9">
      <c r="A333" s="33" t="s">
        <v>4473</v>
      </c>
      <c r="B333" s="33" t="s">
        <v>1127</v>
      </c>
      <c r="C333" s="35">
        <v>4104217</v>
      </c>
      <c r="D333" s="33" t="s">
        <v>63</v>
      </c>
      <c r="E333" s="33" t="s">
        <v>4527</v>
      </c>
      <c r="F333" s="33" t="s">
        <v>593</v>
      </c>
      <c r="G333" s="33" t="s">
        <v>111</v>
      </c>
      <c r="H333" s="33" t="s">
        <v>62</v>
      </c>
      <c r="I333" s="32">
        <f>MONTH(Tabla4[[#This Row],[Fecha de Registro]])</f>
        <v>5</v>
      </c>
    </row>
    <row r="334" spans="1:9">
      <c r="A334" s="33" t="s">
        <v>4473</v>
      </c>
      <c r="B334" s="33" t="s">
        <v>1127</v>
      </c>
      <c r="C334" s="35">
        <v>4104217</v>
      </c>
      <c r="D334" s="33" t="s">
        <v>63</v>
      </c>
      <c r="E334" s="33" t="s">
        <v>3093</v>
      </c>
      <c r="F334" s="33" t="s">
        <v>60</v>
      </c>
      <c r="G334" s="33" t="s">
        <v>61</v>
      </c>
      <c r="H334" s="33" t="s">
        <v>62</v>
      </c>
      <c r="I334" s="32">
        <f>MONTH(Tabla4[[#This Row],[Fecha de Registro]])</f>
        <v>5</v>
      </c>
    </row>
    <row r="335" spans="1:9">
      <c r="A335" s="33" t="s">
        <v>4473</v>
      </c>
      <c r="B335" s="33" t="s">
        <v>1127</v>
      </c>
      <c r="C335" s="35">
        <v>4104217</v>
      </c>
      <c r="D335" s="33" t="s">
        <v>63</v>
      </c>
      <c r="E335" s="33" t="s">
        <v>3075</v>
      </c>
      <c r="F335" s="33" t="s">
        <v>60</v>
      </c>
      <c r="G335" s="33" t="s">
        <v>61</v>
      </c>
      <c r="H335" s="33" t="s">
        <v>62</v>
      </c>
      <c r="I335" s="32">
        <f>MONTH(Tabla4[[#This Row],[Fecha de Registro]])</f>
        <v>5</v>
      </c>
    </row>
    <row r="336" spans="1:9">
      <c r="A336" s="33" t="s">
        <v>4473</v>
      </c>
      <c r="B336" s="33" t="s">
        <v>1127</v>
      </c>
      <c r="C336" s="35">
        <v>4104217</v>
      </c>
      <c r="D336" s="33" t="s">
        <v>63</v>
      </c>
      <c r="E336" s="33" t="s">
        <v>3090</v>
      </c>
      <c r="F336" s="33" t="s">
        <v>60</v>
      </c>
      <c r="G336" s="33" t="s">
        <v>61</v>
      </c>
      <c r="H336" s="33" t="s">
        <v>62</v>
      </c>
      <c r="I336" s="32">
        <f>MONTH(Tabla4[[#This Row],[Fecha de Registro]])</f>
        <v>5</v>
      </c>
    </row>
    <row r="337" spans="1:9">
      <c r="A337" s="33" t="s">
        <v>4473</v>
      </c>
      <c r="B337" s="33" t="s">
        <v>1127</v>
      </c>
      <c r="C337" s="35">
        <v>4104217</v>
      </c>
      <c r="D337" s="33" t="s">
        <v>63</v>
      </c>
      <c r="E337" s="33" t="s">
        <v>3066</v>
      </c>
      <c r="F337" s="33" t="s">
        <v>60</v>
      </c>
      <c r="G337" s="33" t="s">
        <v>61</v>
      </c>
      <c r="H337" s="33" t="s">
        <v>62</v>
      </c>
      <c r="I337" s="32">
        <f>MONTH(Tabla4[[#This Row],[Fecha de Registro]])</f>
        <v>5</v>
      </c>
    </row>
    <row r="338" spans="1:9">
      <c r="A338" s="33" t="s">
        <v>4473</v>
      </c>
      <c r="B338" s="33" t="s">
        <v>1127</v>
      </c>
      <c r="C338" s="35">
        <v>4104217</v>
      </c>
      <c r="D338" s="33" t="s">
        <v>63</v>
      </c>
      <c r="E338" s="33" t="s">
        <v>3063</v>
      </c>
      <c r="F338" s="33" t="s">
        <v>60</v>
      </c>
      <c r="G338" s="33" t="s">
        <v>61</v>
      </c>
      <c r="H338" s="33" t="s">
        <v>62</v>
      </c>
      <c r="I338" s="32">
        <f>MONTH(Tabla4[[#This Row],[Fecha de Registro]])</f>
        <v>5</v>
      </c>
    </row>
    <row r="339" spans="1:9">
      <c r="A339" s="33" t="s">
        <v>4473</v>
      </c>
      <c r="B339" s="33" t="s">
        <v>1127</v>
      </c>
      <c r="C339" s="35">
        <v>4104217</v>
      </c>
      <c r="D339" s="33" t="s">
        <v>63</v>
      </c>
      <c r="E339" s="33" t="s">
        <v>3069</v>
      </c>
      <c r="F339" s="33" t="s">
        <v>60</v>
      </c>
      <c r="G339" s="33" t="s">
        <v>61</v>
      </c>
      <c r="H339" s="33" t="s">
        <v>62</v>
      </c>
      <c r="I339" s="32">
        <f>MONTH(Tabla4[[#This Row],[Fecha de Registro]])</f>
        <v>5</v>
      </c>
    </row>
    <row r="340" spans="1:9">
      <c r="A340" s="33" t="s">
        <v>4473</v>
      </c>
      <c r="B340" s="33" t="s">
        <v>1127</v>
      </c>
      <c r="C340" s="35">
        <v>4104217</v>
      </c>
      <c r="D340" s="33" t="s">
        <v>63</v>
      </c>
      <c r="E340" s="33" t="s">
        <v>3099</v>
      </c>
      <c r="F340" s="33" t="s">
        <v>60</v>
      </c>
      <c r="G340" s="33" t="s">
        <v>61</v>
      </c>
      <c r="H340" s="33" t="s">
        <v>62</v>
      </c>
      <c r="I340" s="32">
        <f>MONTH(Tabla4[[#This Row],[Fecha de Registro]])</f>
        <v>5</v>
      </c>
    </row>
    <row r="341" spans="1:9">
      <c r="A341" s="33" t="s">
        <v>4473</v>
      </c>
      <c r="B341" s="33" t="s">
        <v>1127</v>
      </c>
      <c r="C341" s="35">
        <v>4104217</v>
      </c>
      <c r="D341" s="33" t="s">
        <v>63</v>
      </c>
      <c r="E341" s="33" t="s">
        <v>3087</v>
      </c>
      <c r="F341" s="33" t="s">
        <v>60</v>
      </c>
      <c r="G341" s="33" t="s">
        <v>61</v>
      </c>
      <c r="H341" s="33" t="s">
        <v>62</v>
      </c>
      <c r="I341" s="32">
        <f>MONTH(Tabla4[[#This Row],[Fecha de Registro]])</f>
        <v>5</v>
      </c>
    </row>
    <row r="342" spans="1:9">
      <c r="A342" s="33" t="s">
        <v>4473</v>
      </c>
      <c r="B342" s="33" t="s">
        <v>1127</v>
      </c>
      <c r="C342" s="35">
        <v>4104217</v>
      </c>
      <c r="D342" s="33" t="s">
        <v>63</v>
      </c>
      <c r="E342" s="33" t="s">
        <v>3078</v>
      </c>
      <c r="F342" s="33" t="s">
        <v>60</v>
      </c>
      <c r="G342" s="33" t="s">
        <v>61</v>
      </c>
      <c r="H342" s="33" t="s">
        <v>62</v>
      </c>
      <c r="I342" s="32">
        <f>MONTH(Tabla4[[#This Row],[Fecha de Registro]])</f>
        <v>5</v>
      </c>
    </row>
    <row r="343" spans="1:9">
      <c r="A343" s="33" t="s">
        <v>4473</v>
      </c>
      <c r="B343" s="33" t="s">
        <v>1127</v>
      </c>
      <c r="C343" s="35">
        <v>4104217</v>
      </c>
      <c r="D343" s="33" t="s">
        <v>63</v>
      </c>
      <c r="E343" s="33" t="s">
        <v>3081</v>
      </c>
      <c r="F343" s="33" t="s">
        <v>60</v>
      </c>
      <c r="G343" s="33" t="s">
        <v>61</v>
      </c>
      <c r="H343" s="33" t="s">
        <v>62</v>
      </c>
      <c r="I343" s="32">
        <f>MONTH(Tabla4[[#This Row],[Fecha de Registro]])</f>
        <v>5</v>
      </c>
    </row>
    <row r="344" spans="1:9">
      <c r="A344" s="33" t="s">
        <v>4473</v>
      </c>
      <c r="B344" s="33" t="s">
        <v>1127</v>
      </c>
      <c r="C344" s="35">
        <v>4104217</v>
      </c>
      <c r="D344" s="33" t="s">
        <v>63</v>
      </c>
      <c r="E344" s="33" t="s">
        <v>3096</v>
      </c>
      <c r="F344" s="33" t="s">
        <v>60</v>
      </c>
      <c r="G344" s="33" t="s">
        <v>61</v>
      </c>
      <c r="H344" s="33" t="s">
        <v>62</v>
      </c>
      <c r="I344" s="32">
        <f>MONTH(Tabla4[[#This Row],[Fecha de Registro]])</f>
        <v>5</v>
      </c>
    </row>
    <row r="345" spans="1:9">
      <c r="A345" s="33" t="s">
        <v>4473</v>
      </c>
      <c r="B345" s="33" t="s">
        <v>1127</v>
      </c>
      <c r="C345" s="35">
        <v>4104217</v>
      </c>
      <c r="D345" s="33" t="s">
        <v>63</v>
      </c>
      <c r="E345" s="33" t="s">
        <v>3072</v>
      </c>
      <c r="F345" s="33" t="s">
        <v>60</v>
      </c>
      <c r="G345" s="33" t="s">
        <v>61</v>
      </c>
      <c r="H345" s="33" t="s">
        <v>62</v>
      </c>
      <c r="I345" s="32">
        <f>MONTH(Tabla4[[#This Row],[Fecha de Registro]])</f>
        <v>5</v>
      </c>
    </row>
    <row r="346" spans="1:9">
      <c r="A346" s="33" t="s">
        <v>4473</v>
      </c>
      <c r="B346" s="33" t="s">
        <v>1127</v>
      </c>
      <c r="C346" s="35">
        <v>4104217</v>
      </c>
      <c r="D346" s="33" t="s">
        <v>63</v>
      </c>
      <c r="E346" s="33" t="s">
        <v>3084</v>
      </c>
      <c r="F346" s="33" t="s">
        <v>60</v>
      </c>
      <c r="G346" s="33" t="s">
        <v>61</v>
      </c>
      <c r="H346" s="33" t="s">
        <v>62</v>
      </c>
      <c r="I346" s="32">
        <f>MONTH(Tabla4[[#This Row],[Fecha de Registro]])</f>
        <v>5</v>
      </c>
    </row>
    <row r="347" spans="1:9">
      <c r="A347" s="33" t="s">
        <v>4528</v>
      </c>
      <c r="B347" s="33" t="s">
        <v>1127</v>
      </c>
      <c r="C347" s="35">
        <v>4122863</v>
      </c>
      <c r="D347" s="33" t="s">
        <v>63</v>
      </c>
      <c r="E347" s="33" t="s">
        <v>4529</v>
      </c>
      <c r="F347" s="33" t="s">
        <v>60</v>
      </c>
      <c r="G347" s="33" t="s">
        <v>61</v>
      </c>
      <c r="H347" s="33" t="s">
        <v>62</v>
      </c>
      <c r="I347" s="32">
        <f>MONTH(Tabla4[[#This Row],[Fecha de Registro]])</f>
        <v>5</v>
      </c>
    </row>
    <row r="348" spans="1:9">
      <c r="A348" s="33" t="s">
        <v>4528</v>
      </c>
      <c r="B348" s="33" t="s">
        <v>1127</v>
      </c>
      <c r="C348" s="35">
        <v>4122863</v>
      </c>
      <c r="D348" s="33" t="s">
        <v>63</v>
      </c>
      <c r="E348" s="33" t="s">
        <v>4530</v>
      </c>
      <c r="F348" s="33" t="s">
        <v>60</v>
      </c>
      <c r="G348" s="33" t="s">
        <v>61</v>
      </c>
      <c r="H348" s="33" t="s">
        <v>62</v>
      </c>
      <c r="I348" s="32">
        <f>MONTH(Tabla4[[#This Row],[Fecha de Registro]])</f>
        <v>5</v>
      </c>
    </row>
    <row r="349" spans="1:9">
      <c r="A349" s="33" t="s">
        <v>4528</v>
      </c>
      <c r="B349" s="33" t="s">
        <v>1127</v>
      </c>
      <c r="C349" s="35">
        <v>4122863</v>
      </c>
      <c r="D349" s="33" t="s">
        <v>63</v>
      </c>
      <c r="E349" s="33" t="s">
        <v>4531</v>
      </c>
      <c r="F349" s="33" t="s">
        <v>60</v>
      </c>
      <c r="G349" s="33" t="s">
        <v>61</v>
      </c>
      <c r="H349" s="33" t="s">
        <v>62</v>
      </c>
      <c r="I349" s="32">
        <f>MONTH(Tabla4[[#This Row],[Fecha de Registro]])</f>
        <v>5</v>
      </c>
    </row>
    <row r="350" spans="1:9">
      <c r="A350" s="33" t="s">
        <v>4528</v>
      </c>
      <c r="B350" s="33" t="s">
        <v>1127</v>
      </c>
      <c r="C350" s="35">
        <v>4122863</v>
      </c>
      <c r="D350" s="33" t="s">
        <v>63</v>
      </c>
      <c r="E350" s="33" t="s">
        <v>4532</v>
      </c>
      <c r="F350" s="33" t="s">
        <v>60</v>
      </c>
      <c r="G350" s="33" t="s">
        <v>61</v>
      </c>
      <c r="H350" s="33" t="s">
        <v>62</v>
      </c>
      <c r="I350" s="32">
        <f>MONTH(Tabla4[[#This Row],[Fecha de Registro]])</f>
        <v>5</v>
      </c>
    </row>
    <row r="351" spans="1:9">
      <c r="A351" s="33" t="s">
        <v>4533</v>
      </c>
      <c r="B351" s="33" t="s">
        <v>1127</v>
      </c>
      <c r="C351" s="35">
        <v>4125520</v>
      </c>
      <c r="D351" s="33" t="s">
        <v>63</v>
      </c>
      <c r="E351" s="33" t="s">
        <v>4006</v>
      </c>
      <c r="F351" s="33" t="s">
        <v>60</v>
      </c>
      <c r="G351" s="33" t="s">
        <v>61</v>
      </c>
      <c r="H351" s="33" t="s">
        <v>62</v>
      </c>
      <c r="I351" s="32">
        <f>MONTH(Tabla4[[#This Row],[Fecha de Registro]])</f>
        <v>5</v>
      </c>
    </row>
    <row r="352" spans="1:9">
      <c r="A352" s="33" t="s">
        <v>4533</v>
      </c>
      <c r="B352" s="33" t="s">
        <v>1127</v>
      </c>
      <c r="C352" s="35">
        <v>4125520</v>
      </c>
      <c r="D352" s="33" t="s">
        <v>63</v>
      </c>
      <c r="E352" s="33" t="s">
        <v>4394</v>
      </c>
      <c r="F352" s="33" t="s">
        <v>60</v>
      </c>
      <c r="G352" s="33" t="s">
        <v>61</v>
      </c>
      <c r="H352" s="33" t="s">
        <v>62</v>
      </c>
      <c r="I352" s="32">
        <f>MONTH(Tabla4[[#This Row],[Fecha de Registro]])</f>
        <v>5</v>
      </c>
    </row>
    <row r="353" spans="1:9">
      <c r="A353" s="33" t="s">
        <v>4533</v>
      </c>
      <c r="B353" s="33" t="s">
        <v>1127</v>
      </c>
      <c r="C353" s="35">
        <v>4125520</v>
      </c>
      <c r="D353" s="33" t="s">
        <v>63</v>
      </c>
      <c r="E353" s="33" t="s">
        <v>4020</v>
      </c>
      <c r="F353" s="33" t="s">
        <v>60</v>
      </c>
      <c r="G353" s="33" t="s">
        <v>61</v>
      </c>
      <c r="H353" s="33" t="s">
        <v>62</v>
      </c>
      <c r="I353" s="32">
        <f>MONTH(Tabla4[[#This Row],[Fecha de Registro]])</f>
        <v>5</v>
      </c>
    </row>
    <row r="354" spans="1:9">
      <c r="A354" s="33" t="s">
        <v>4533</v>
      </c>
      <c r="B354" s="33" t="s">
        <v>1127</v>
      </c>
      <c r="C354" s="35">
        <v>4125520</v>
      </c>
      <c r="D354" s="33" t="s">
        <v>63</v>
      </c>
      <c r="E354" s="33" t="s">
        <v>4401</v>
      </c>
      <c r="F354" s="33" t="s">
        <v>60</v>
      </c>
      <c r="G354" s="33" t="s">
        <v>61</v>
      </c>
      <c r="H354" s="33" t="s">
        <v>62</v>
      </c>
      <c r="I354" s="32">
        <f>MONTH(Tabla4[[#This Row],[Fecha de Registro]])</f>
        <v>5</v>
      </c>
    </row>
    <row r="355" spans="1:9">
      <c r="A355" s="33" t="s">
        <v>4533</v>
      </c>
      <c r="B355" s="33" t="s">
        <v>1127</v>
      </c>
      <c r="C355" s="35">
        <v>4125520</v>
      </c>
      <c r="D355" s="33" t="s">
        <v>63</v>
      </c>
      <c r="E355" s="33" t="s">
        <v>4534</v>
      </c>
      <c r="F355" s="33" t="s">
        <v>60</v>
      </c>
      <c r="G355" s="33" t="s">
        <v>61</v>
      </c>
      <c r="H355" s="33" t="s">
        <v>62</v>
      </c>
      <c r="I355" s="32">
        <f>MONTH(Tabla4[[#This Row],[Fecha de Registro]])</f>
        <v>5</v>
      </c>
    </row>
    <row r="356" spans="1:9">
      <c r="A356" s="33" t="s">
        <v>4533</v>
      </c>
      <c r="B356" s="33" t="s">
        <v>1127</v>
      </c>
      <c r="C356" s="35">
        <v>4125520</v>
      </c>
      <c r="D356" s="33" t="s">
        <v>63</v>
      </c>
      <c r="E356" s="33" t="s">
        <v>4010</v>
      </c>
      <c r="F356" s="33" t="s">
        <v>60</v>
      </c>
      <c r="G356" s="33" t="s">
        <v>61</v>
      </c>
      <c r="H356" s="33" t="s">
        <v>62</v>
      </c>
      <c r="I356" s="32">
        <f>MONTH(Tabla4[[#This Row],[Fecha de Registro]])</f>
        <v>5</v>
      </c>
    </row>
    <row r="357" spans="1:9">
      <c r="A357" s="33" t="s">
        <v>4533</v>
      </c>
      <c r="B357" s="33" t="s">
        <v>1127</v>
      </c>
      <c r="C357" s="35">
        <v>4125520</v>
      </c>
      <c r="D357" s="33" t="s">
        <v>63</v>
      </c>
      <c r="E357" s="33" t="s">
        <v>4535</v>
      </c>
      <c r="F357" s="33" t="s">
        <v>60</v>
      </c>
      <c r="G357" s="33" t="s">
        <v>61</v>
      </c>
      <c r="H357" s="33" t="s">
        <v>62</v>
      </c>
      <c r="I357" s="32">
        <f>MONTH(Tabla4[[#This Row],[Fecha de Registro]])</f>
        <v>5</v>
      </c>
    </row>
    <row r="358" spans="1:9">
      <c r="A358" s="33" t="s">
        <v>4533</v>
      </c>
      <c r="B358" s="33" t="s">
        <v>1127</v>
      </c>
      <c r="C358" s="35">
        <v>4125520</v>
      </c>
      <c r="D358" s="33" t="s">
        <v>63</v>
      </c>
      <c r="E358" s="33" t="s">
        <v>4004</v>
      </c>
      <c r="F358" s="33" t="s">
        <v>60</v>
      </c>
      <c r="G358" s="33" t="s">
        <v>61</v>
      </c>
      <c r="H358" s="33" t="s">
        <v>62</v>
      </c>
      <c r="I358" s="32">
        <f>MONTH(Tabla4[[#This Row],[Fecha de Registro]])</f>
        <v>5</v>
      </c>
    </row>
    <row r="359" spans="1:9">
      <c r="A359" s="33" t="s">
        <v>4533</v>
      </c>
      <c r="B359" s="33" t="s">
        <v>1127</v>
      </c>
      <c r="C359" s="35">
        <v>4125520</v>
      </c>
      <c r="D359" s="33" t="s">
        <v>63</v>
      </c>
      <c r="E359" s="33" t="s">
        <v>4008</v>
      </c>
      <c r="F359" s="33" t="s">
        <v>60</v>
      </c>
      <c r="G359" s="33" t="s">
        <v>61</v>
      </c>
      <c r="H359" s="33" t="s">
        <v>62</v>
      </c>
      <c r="I359" s="32">
        <f>MONTH(Tabla4[[#This Row],[Fecha de Registro]])</f>
        <v>5</v>
      </c>
    </row>
    <row r="360" spans="1:9">
      <c r="A360" s="33" t="s">
        <v>4533</v>
      </c>
      <c r="B360" s="33" t="s">
        <v>1127</v>
      </c>
      <c r="C360" s="35">
        <v>4125520</v>
      </c>
      <c r="D360" s="33" t="s">
        <v>63</v>
      </c>
      <c r="E360" s="33" t="s">
        <v>4536</v>
      </c>
      <c r="F360" s="33" t="s">
        <v>60</v>
      </c>
      <c r="G360" s="33" t="s">
        <v>61</v>
      </c>
      <c r="H360" s="33" t="s">
        <v>62</v>
      </c>
      <c r="I360" s="32">
        <f>MONTH(Tabla4[[#This Row],[Fecha de Registro]])</f>
        <v>5</v>
      </c>
    </row>
    <row r="361" spans="1:9">
      <c r="A361" s="33" t="s">
        <v>4533</v>
      </c>
      <c r="B361" s="33" t="s">
        <v>1127</v>
      </c>
      <c r="C361" s="35">
        <v>4125520</v>
      </c>
      <c r="D361" s="33" t="s">
        <v>63</v>
      </c>
      <c r="E361" s="33" t="s">
        <v>4012</v>
      </c>
      <c r="F361" s="33" t="s">
        <v>60</v>
      </c>
      <c r="G361" s="33" t="s">
        <v>61</v>
      </c>
      <c r="H361" s="33" t="s">
        <v>62</v>
      </c>
      <c r="I361" s="32">
        <f>MONTH(Tabla4[[#This Row],[Fecha de Registro]])</f>
        <v>5</v>
      </c>
    </row>
    <row r="362" spans="1:9">
      <c r="A362" s="33" t="s">
        <v>4533</v>
      </c>
      <c r="B362" s="33" t="s">
        <v>1127</v>
      </c>
      <c r="C362" s="35">
        <v>4125520</v>
      </c>
      <c r="D362" s="33" t="s">
        <v>63</v>
      </c>
      <c r="E362" s="33" t="s">
        <v>4018</v>
      </c>
      <c r="F362" s="33" t="s">
        <v>60</v>
      </c>
      <c r="G362" s="33" t="s">
        <v>61</v>
      </c>
      <c r="H362" s="33" t="s">
        <v>62</v>
      </c>
      <c r="I362" s="32">
        <f>MONTH(Tabla4[[#This Row],[Fecha de Registro]])</f>
        <v>5</v>
      </c>
    </row>
    <row r="363" spans="1:9">
      <c r="A363" s="33" t="s">
        <v>4533</v>
      </c>
      <c r="B363" s="33" t="s">
        <v>1127</v>
      </c>
      <c r="C363" s="35">
        <v>4125520</v>
      </c>
      <c r="D363" s="33" t="s">
        <v>63</v>
      </c>
      <c r="E363" s="33" t="s">
        <v>4399</v>
      </c>
      <c r="F363" s="33" t="s">
        <v>60</v>
      </c>
      <c r="G363" s="33" t="s">
        <v>61</v>
      </c>
      <c r="H363" s="33" t="s">
        <v>62</v>
      </c>
      <c r="I363" s="32">
        <f>MONTH(Tabla4[[#This Row],[Fecha de Registro]])</f>
        <v>5</v>
      </c>
    </row>
    <row r="364" spans="1:9">
      <c r="A364" s="33" t="s">
        <v>4533</v>
      </c>
      <c r="B364" s="33" t="s">
        <v>1127</v>
      </c>
      <c r="C364" s="35">
        <v>4125520</v>
      </c>
      <c r="D364" s="33" t="s">
        <v>63</v>
      </c>
      <c r="E364" s="33" t="s">
        <v>4537</v>
      </c>
      <c r="F364" s="33" t="s">
        <v>60</v>
      </c>
      <c r="G364" s="33" t="s">
        <v>61</v>
      </c>
      <c r="H364" s="33" t="s">
        <v>62</v>
      </c>
      <c r="I364" s="32">
        <f>MONTH(Tabla4[[#This Row],[Fecha de Registro]])</f>
        <v>5</v>
      </c>
    </row>
    <row r="365" spans="1:9">
      <c r="A365" s="33" t="s">
        <v>4620</v>
      </c>
      <c r="B365" s="33" t="s">
        <v>1127</v>
      </c>
      <c r="C365" s="35">
        <v>4126072</v>
      </c>
      <c r="D365" s="33" t="s">
        <v>63</v>
      </c>
      <c r="E365" s="33" t="s">
        <v>4392</v>
      </c>
      <c r="F365" s="33" t="s">
        <v>60</v>
      </c>
      <c r="G365" s="33" t="s">
        <v>61</v>
      </c>
      <c r="H365" s="33" t="s">
        <v>62</v>
      </c>
      <c r="I365" s="32">
        <f>MONTH(Tabla4[[#This Row],[Fecha de Registro]])</f>
        <v>5</v>
      </c>
    </row>
    <row r="366" spans="1:9">
      <c r="A366" s="33" t="s">
        <v>4620</v>
      </c>
      <c r="B366" s="33" t="s">
        <v>1127</v>
      </c>
      <c r="C366" s="35">
        <v>4126072</v>
      </c>
      <c r="D366" s="33" t="s">
        <v>63</v>
      </c>
      <c r="E366" s="33" t="s">
        <v>4584</v>
      </c>
      <c r="F366" s="33" t="s">
        <v>60</v>
      </c>
      <c r="G366" s="33" t="s">
        <v>61</v>
      </c>
      <c r="H366" s="33" t="s">
        <v>62</v>
      </c>
      <c r="I366" s="32">
        <f>MONTH(Tabla4[[#This Row],[Fecha de Registro]])</f>
        <v>5</v>
      </c>
    </row>
    <row r="367" spans="1:9">
      <c r="A367" s="33" t="s">
        <v>4620</v>
      </c>
      <c r="B367" s="33" t="s">
        <v>1127</v>
      </c>
      <c r="C367" s="35">
        <v>4126072</v>
      </c>
      <c r="D367" s="33" t="s">
        <v>63</v>
      </c>
      <c r="E367" s="33" t="s">
        <v>4390</v>
      </c>
      <c r="F367" s="33" t="s">
        <v>60</v>
      </c>
      <c r="G367" s="33" t="s">
        <v>61</v>
      </c>
      <c r="H367" s="33" t="s">
        <v>62</v>
      </c>
      <c r="I367" s="32">
        <f>MONTH(Tabla4[[#This Row],[Fecha de Registro]])</f>
        <v>5</v>
      </c>
    </row>
    <row r="368" spans="1:9">
      <c r="A368" s="33" t="s">
        <v>4620</v>
      </c>
      <c r="B368" s="33" t="s">
        <v>1127</v>
      </c>
      <c r="C368" s="35">
        <v>4126072</v>
      </c>
      <c r="D368" s="33" t="s">
        <v>63</v>
      </c>
      <c r="E368" s="33" t="s">
        <v>4014</v>
      </c>
      <c r="F368" s="33" t="s">
        <v>60</v>
      </c>
      <c r="G368" s="33" t="s">
        <v>61</v>
      </c>
      <c r="H368" s="33" t="s">
        <v>62</v>
      </c>
      <c r="I368" s="32">
        <f>MONTH(Tabla4[[#This Row],[Fecha de Registro]])</f>
        <v>5</v>
      </c>
    </row>
    <row r="369" spans="1:9">
      <c r="A369" s="33" t="s">
        <v>4621</v>
      </c>
      <c r="B369" s="33" t="s">
        <v>1127</v>
      </c>
      <c r="C369" s="35">
        <v>4126080</v>
      </c>
      <c r="D369" s="33" t="s">
        <v>63</v>
      </c>
      <c r="E369" s="33" t="s">
        <v>4388</v>
      </c>
      <c r="F369" s="33" t="s">
        <v>60</v>
      </c>
      <c r="G369" s="33" t="s">
        <v>61</v>
      </c>
      <c r="H369" s="33" t="s">
        <v>62</v>
      </c>
      <c r="I369" s="32">
        <f>MONTH(Tabla4[[#This Row],[Fecha de Registro]])</f>
        <v>5</v>
      </c>
    </row>
    <row r="370" spans="1:9">
      <c r="A370" s="33" t="s">
        <v>4621</v>
      </c>
      <c r="B370" s="33" t="s">
        <v>1127</v>
      </c>
      <c r="C370" s="35">
        <v>4126080</v>
      </c>
      <c r="D370" s="33" t="s">
        <v>63</v>
      </c>
      <c r="E370" s="33" t="s">
        <v>4589</v>
      </c>
      <c r="F370" s="33" t="s">
        <v>60</v>
      </c>
      <c r="G370" s="33" t="s">
        <v>61</v>
      </c>
      <c r="H370" s="33" t="s">
        <v>62</v>
      </c>
      <c r="I370" s="32">
        <f>MONTH(Tabla4[[#This Row],[Fecha de Registro]])</f>
        <v>5</v>
      </c>
    </row>
    <row r="371" spans="1:9">
      <c r="A371" s="33" t="s">
        <v>5091</v>
      </c>
      <c r="B371" s="33" t="s">
        <v>1127</v>
      </c>
      <c r="C371" s="35">
        <v>4138856</v>
      </c>
      <c r="D371" s="33" t="s">
        <v>63</v>
      </c>
      <c r="E371" s="33" t="s">
        <v>4840</v>
      </c>
      <c r="F371" s="33" t="s">
        <v>60</v>
      </c>
      <c r="G371" s="33" t="s">
        <v>61</v>
      </c>
      <c r="H371" s="33" t="s">
        <v>62</v>
      </c>
      <c r="I371" s="32">
        <f>MONTH(Tabla4[[#This Row],[Fecha de Registro]])</f>
        <v>6</v>
      </c>
    </row>
    <row r="372" spans="1:9">
      <c r="A372" s="33" t="s">
        <v>5091</v>
      </c>
      <c r="B372" s="33" t="s">
        <v>1127</v>
      </c>
      <c r="C372" s="35">
        <v>4138856</v>
      </c>
      <c r="D372" s="33" t="s">
        <v>63</v>
      </c>
      <c r="E372" s="33" t="s">
        <v>4879</v>
      </c>
      <c r="F372" s="33" t="s">
        <v>60</v>
      </c>
      <c r="G372" s="33" t="s">
        <v>61</v>
      </c>
      <c r="H372" s="33" t="s">
        <v>62</v>
      </c>
      <c r="I372" s="32">
        <f>MONTH(Tabla4[[#This Row],[Fecha de Registro]])</f>
        <v>6</v>
      </c>
    </row>
    <row r="373" spans="1:9">
      <c r="A373" s="33" t="s">
        <v>5091</v>
      </c>
      <c r="B373" s="33" t="s">
        <v>1127</v>
      </c>
      <c r="C373" s="35">
        <v>4138856</v>
      </c>
      <c r="D373" s="33" t="s">
        <v>63</v>
      </c>
      <c r="E373" s="33" t="s">
        <v>4844</v>
      </c>
      <c r="F373" s="33" t="s">
        <v>60</v>
      </c>
      <c r="G373" s="33" t="s">
        <v>61</v>
      </c>
      <c r="H373" s="33" t="s">
        <v>62</v>
      </c>
      <c r="I373" s="32">
        <f>MONTH(Tabla4[[#This Row],[Fecha de Registro]])</f>
        <v>6</v>
      </c>
    </row>
    <row r="374" spans="1:9">
      <c r="A374" s="33" t="s">
        <v>5091</v>
      </c>
      <c r="B374" s="33" t="s">
        <v>1127</v>
      </c>
      <c r="C374" s="35">
        <v>4138856</v>
      </c>
      <c r="D374" s="33" t="s">
        <v>63</v>
      </c>
      <c r="E374" s="33" t="s">
        <v>4846</v>
      </c>
      <c r="F374" s="33" t="s">
        <v>60</v>
      </c>
      <c r="G374" s="33" t="s">
        <v>61</v>
      </c>
      <c r="H374" s="33" t="s">
        <v>62</v>
      </c>
      <c r="I374" s="32">
        <f>MONTH(Tabla4[[#This Row],[Fecha de Registro]])</f>
        <v>6</v>
      </c>
    </row>
    <row r="375" spans="1:9">
      <c r="A375" s="33" t="s">
        <v>5091</v>
      </c>
      <c r="B375" s="33" t="s">
        <v>1127</v>
      </c>
      <c r="C375" s="35">
        <v>4138856</v>
      </c>
      <c r="D375" s="33" t="s">
        <v>63</v>
      </c>
      <c r="E375" s="33" t="s">
        <v>4856</v>
      </c>
      <c r="F375" s="33" t="s">
        <v>60</v>
      </c>
      <c r="G375" s="33" t="s">
        <v>61</v>
      </c>
      <c r="H375" s="33" t="s">
        <v>62</v>
      </c>
      <c r="I375" s="32">
        <f>MONTH(Tabla4[[#This Row],[Fecha de Registro]])</f>
        <v>6</v>
      </c>
    </row>
    <row r="376" spans="1:9">
      <c r="A376" s="33" t="s">
        <v>5091</v>
      </c>
      <c r="B376" s="33" t="s">
        <v>1127</v>
      </c>
      <c r="C376" s="35">
        <v>4138856</v>
      </c>
      <c r="D376" s="33" t="s">
        <v>63</v>
      </c>
      <c r="E376" s="33" t="s">
        <v>4878</v>
      </c>
      <c r="F376" s="33" t="s">
        <v>60</v>
      </c>
      <c r="G376" s="33" t="s">
        <v>61</v>
      </c>
      <c r="H376" s="33" t="s">
        <v>62</v>
      </c>
      <c r="I376" s="32">
        <f>MONTH(Tabla4[[#This Row],[Fecha de Registro]])</f>
        <v>6</v>
      </c>
    </row>
    <row r="377" spans="1:9">
      <c r="A377" s="33" t="s">
        <v>5091</v>
      </c>
      <c r="B377" s="33" t="s">
        <v>1127</v>
      </c>
      <c r="C377" s="35">
        <v>4138856</v>
      </c>
      <c r="D377" s="33" t="s">
        <v>63</v>
      </c>
      <c r="E377" s="33" t="s">
        <v>4877</v>
      </c>
      <c r="F377" s="33" t="s">
        <v>60</v>
      </c>
      <c r="G377" s="33" t="s">
        <v>61</v>
      </c>
      <c r="H377" s="33" t="s">
        <v>62</v>
      </c>
      <c r="I377" s="32">
        <f>MONTH(Tabla4[[#This Row],[Fecha de Registro]])</f>
        <v>6</v>
      </c>
    </row>
    <row r="378" spans="1:9">
      <c r="A378" s="33" t="s">
        <v>5091</v>
      </c>
      <c r="B378" s="33" t="s">
        <v>1127</v>
      </c>
      <c r="C378" s="35">
        <v>4138856</v>
      </c>
      <c r="D378" s="33" t="s">
        <v>63</v>
      </c>
      <c r="E378" s="33" t="s">
        <v>4868</v>
      </c>
      <c r="F378" s="33" t="s">
        <v>60</v>
      </c>
      <c r="G378" s="33" t="s">
        <v>61</v>
      </c>
      <c r="H378" s="33" t="s">
        <v>62</v>
      </c>
      <c r="I378" s="32">
        <f>MONTH(Tabla4[[#This Row],[Fecha de Registro]])</f>
        <v>6</v>
      </c>
    </row>
    <row r="379" spans="1:9">
      <c r="A379" s="33" t="s">
        <v>5091</v>
      </c>
      <c r="B379" s="33" t="s">
        <v>1127</v>
      </c>
      <c r="C379" s="35">
        <v>4138856</v>
      </c>
      <c r="D379" s="33" t="s">
        <v>63</v>
      </c>
      <c r="E379" s="33" t="s">
        <v>4876</v>
      </c>
      <c r="F379" s="33" t="s">
        <v>60</v>
      </c>
      <c r="G379" s="33" t="s">
        <v>61</v>
      </c>
      <c r="H379" s="33" t="s">
        <v>62</v>
      </c>
      <c r="I379" s="32">
        <f>MONTH(Tabla4[[#This Row],[Fecha de Registro]])</f>
        <v>6</v>
      </c>
    </row>
    <row r="380" spans="1:9">
      <c r="A380" s="33" t="s">
        <v>5091</v>
      </c>
      <c r="B380" s="33" t="s">
        <v>1127</v>
      </c>
      <c r="C380" s="35">
        <v>4138856</v>
      </c>
      <c r="D380" s="33" t="s">
        <v>63</v>
      </c>
      <c r="E380" s="33" t="s">
        <v>4860</v>
      </c>
      <c r="F380" s="33" t="s">
        <v>60</v>
      </c>
      <c r="G380" s="33" t="s">
        <v>61</v>
      </c>
      <c r="H380" s="33" t="s">
        <v>62</v>
      </c>
      <c r="I380" s="32">
        <f>MONTH(Tabla4[[#This Row],[Fecha de Registro]])</f>
        <v>6</v>
      </c>
    </row>
    <row r="381" spans="1:9">
      <c r="A381" s="33" t="s">
        <v>5091</v>
      </c>
      <c r="B381" s="33" t="s">
        <v>1127</v>
      </c>
      <c r="C381" s="35">
        <v>4138856</v>
      </c>
      <c r="D381" s="33" t="s">
        <v>63</v>
      </c>
      <c r="E381" s="33" t="s">
        <v>4862</v>
      </c>
      <c r="F381" s="33" t="s">
        <v>60</v>
      </c>
      <c r="G381" s="33" t="s">
        <v>61</v>
      </c>
      <c r="H381" s="33" t="s">
        <v>62</v>
      </c>
      <c r="I381" s="32">
        <f>MONTH(Tabla4[[#This Row],[Fecha de Registro]])</f>
        <v>6</v>
      </c>
    </row>
    <row r="382" spans="1:9">
      <c r="A382" s="33" t="s">
        <v>5091</v>
      </c>
      <c r="B382" s="33" t="s">
        <v>1127</v>
      </c>
      <c r="C382" s="35">
        <v>4138856</v>
      </c>
      <c r="D382" s="33" t="s">
        <v>63</v>
      </c>
      <c r="E382" s="33" t="s">
        <v>4875</v>
      </c>
      <c r="F382" s="33" t="s">
        <v>60</v>
      </c>
      <c r="G382" s="33" t="s">
        <v>61</v>
      </c>
      <c r="H382" s="33" t="s">
        <v>62</v>
      </c>
      <c r="I382" s="32">
        <f>MONTH(Tabla4[[#This Row],[Fecha de Registro]])</f>
        <v>6</v>
      </c>
    </row>
    <row r="383" spans="1:9">
      <c r="A383" s="33" t="s">
        <v>5091</v>
      </c>
      <c r="B383" s="33" t="s">
        <v>1127</v>
      </c>
      <c r="C383" s="35">
        <v>4138856</v>
      </c>
      <c r="D383" s="33" t="s">
        <v>63</v>
      </c>
      <c r="E383" s="33" t="s">
        <v>4858</v>
      </c>
      <c r="F383" s="33" t="s">
        <v>60</v>
      </c>
      <c r="G383" s="33" t="s">
        <v>61</v>
      </c>
      <c r="H383" s="33" t="s">
        <v>62</v>
      </c>
      <c r="I383" s="32">
        <f>MONTH(Tabla4[[#This Row],[Fecha de Registro]])</f>
        <v>6</v>
      </c>
    </row>
    <row r="384" spans="1:9">
      <c r="A384" s="33" t="s">
        <v>5091</v>
      </c>
      <c r="B384" s="33" t="s">
        <v>1127</v>
      </c>
      <c r="C384" s="35">
        <v>4138856</v>
      </c>
      <c r="D384" s="33" t="s">
        <v>63</v>
      </c>
      <c r="E384" s="33" t="s">
        <v>4864</v>
      </c>
      <c r="F384" s="33" t="s">
        <v>60</v>
      </c>
      <c r="G384" s="33" t="s">
        <v>61</v>
      </c>
      <c r="H384" s="33" t="s">
        <v>62</v>
      </c>
      <c r="I384" s="32">
        <f>MONTH(Tabla4[[#This Row],[Fecha de Registro]])</f>
        <v>6</v>
      </c>
    </row>
    <row r="385" spans="1:9">
      <c r="A385" s="33" t="s">
        <v>5091</v>
      </c>
      <c r="B385" s="33" t="s">
        <v>1127</v>
      </c>
      <c r="C385" s="35">
        <v>4138856</v>
      </c>
      <c r="D385" s="33" t="s">
        <v>63</v>
      </c>
      <c r="E385" s="33" t="s">
        <v>4874</v>
      </c>
      <c r="F385" s="33" t="s">
        <v>60</v>
      </c>
      <c r="G385" s="33" t="s">
        <v>61</v>
      </c>
      <c r="H385" s="33" t="s">
        <v>62</v>
      </c>
      <c r="I385" s="32">
        <f>MONTH(Tabla4[[#This Row],[Fecha de Registro]])</f>
        <v>6</v>
      </c>
    </row>
    <row r="386" spans="1:9">
      <c r="A386" s="33" t="s">
        <v>5091</v>
      </c>
      <c r="B386" s="33" t="s">
        <v>1127</v>
      </c>
      <c r="C386" s="35">
        <v>4138856</v>
      </c>
      <c r="D386" s="33" t="s">
        <v>63</v>
      </c>
      <c r="E386" s="33" t="s">
        <v>4852</v>
      </c>
      <c r="F386" s="33" t="s">
        <v>60</v>
      </c>
      <c r="G386" s="33" t="s">
        <v>61</v>
      </c>
      <c r="H386" s="33" t="s">
        <v>62</v>
      </c>
      <c r="I386" s="32">
        <f>MONTH(Tabla4[[#This Row],[Fecha de Registro]])</f>
        <v>6</v>
      </c>
    </row>
    <row r="387" spans="1:9">
      <c r="A387" s="33" t="s">
        <v>5091</v>
      </c>
      <c r="B387" s="33" t="s">
        <v>1127</v>
      </c>
      <c r="C387" s="35">
        <v>4138856</v>
      </c>
      <c r="D387" s="33" t="s">
        <v>63</v>
      </c>
      <c r="E387" s="33" t="s">
        <v>4854</v>
      </c>
      <c r="F387" s="33" t="s">
        <v>60</v>
      </c>
      <c r="G387" s="33" t="s">
        <v>61</v>
      </c>
      <c r="H387" s="33" t="s">
        <v>62</v>
      </c>
      <c r="I387" s="32">
        <f>MONTH(Tabla4[[#This Row],[Fecha de Registro]])</f>
        <v>6</v>
      </c>
    </row>
    <row r="388" spans="1:9">
      <c r="A388" s="33" t="s">
        <v>5092</v>
      </c>
      <c r="B388" s="33" t="s">
        <v>1127</v>
      </c>
      <c r="C388" s="35">
        <v>4138856</v>
      </c>
      <c r="D388" s="33" t="s">
        <v>63</v>
      </c>
      <c r="E388" s="33" t="s">
        <v>4534</v>
      </c>
      <c r="F388" s="33" t="s">
        <v>593</v>
      </c>
      <c r="G388" s="33" t="s">
        <v>111</v>
      </c>
      <c r="H388" s="33" t="s">
        <v>62</v>
      </c>
      <c r="I388" s="32">
        <f>MONTH(Tabla4[[#This Row],[Fecha de Registro]])</f>
        <v>6</v>
      </c>
    </row>
    <row r="389" spans="1:9">
      <c r="A389" s="33" t="s">
        <v>5093</v>
      </c>
      <c r="B389" s="33" t="s">
        <v>1127</v>
      </c>
      <c r="C389" s="35">
        <v>4138983</v>
      </c>
      <c r="D389" s="33" t="s">
        <v>63</v>
      </c>
      <c r="E389" s="33" t="s">
        <v>4850</v>
      </c>
      <c r="F389" s="33" t="s">
        <v>60</v>
      </c>
      <c r="G389" s="33" t="s">
        <v>61</v>
      </c>
      <c r="H389" s="33" t="s">
        <v>62</v>
      </c>
      <c r="I389" s="32">
        <f>MONTH(Tabla4[[#This Row],[Fecha de Registro]])</f>
        <v>6</v>
      </c>
    </row>
    <row r="390" spans="1:9">
      <c r="A390" s="33" t="s">
        <v>5093</v>
      </c>
      <c r="B390" s="33" t="s">
        <v>1127</v>
      </c>
      <c r="C390" s="35">
        <v>4138983</v>
      </c>
      <c r="D390" s="33" t="s">
        <v>63</v>
      </c>
      <c r="E390" s="33" t="s">
        <v>4887</v>
      </c>
      <c r="F390" s="33" t="s">
        <v>60</v>
      </c>
      <c r="G390" s="33" t="s">
        <v>61</v>
      </c>
      <c r="H390" s="33" t="s">
        <v>62</v>
      </c>
      <c r="I390" s="32">
        <f>MONTH(Tabla4[[#This Row],[Fecha de Registro]])</f>
        <v>6</v>
      </c>
    </row>
    <row r="391" spans="1:9">
      <c r="A391" s="33" t="s">
        <v>5093</v>
      </c>
      <c r="B391" s="33" t="s">
        <v>1127</v>
      </c>
      <c r="C391" s="35">
        <v>4138983</v>
      </c>
      <c r="D391" s="33" t="s">
        <v>63</v>
      </c>
      <c r="E391" s="33" t="s">
        <v>896</v>
      </c>
      <c r="F391" s="33" t="s">
        <v>60</v>
      </c>
      <c r="G391" s="33" t="s">
        <v>61</v>
      </c>
      <c r="H391" s="33" t="s">
        <v>62</v>
      </c>
      <c r="I391" s="32">
        <f>MONTH(Tabla4[[#This Row],[Fecha de Registro]])</f>
        <v>6</v>
      </c>
    </row>
    <row r="392" spans="1:9">
      <c r="A392" s="33" t="s">
        <v>5093</v>
      </c>
      <c r="B392" s="33" t="s">
        <v>1127</v>
      </c>
      <c r="C392" s="35">
        <v>4138983</v>
      </c>
      <c r="D392" s="33" t="s">
        <v>63</v>
      </c>
      <c r="E392" s="33" t="s">
        <v>4886</v>
      </c>
      <c r="F392" s="33" t="s">
        <v>60</v>
      </c>
      <c r="G392" s="33" t="s">
        <v>61</v>
      </c>
      <c r="H392" s="33" t="s">
        <v>62</v>
      </c>
      <c r="I392" s="32">
        <f>MONTH(Tabla4[[#This Row],[Fecha de Registro]])</f>
        <v>6</v>
      </c>
    </row>
    <row r="393" spans="1:9">
      <c r="A393" s="33" t="s">
        <v>5093</v>
      </c>
      <c r="B393" s="33" t="s">
        <v>1127</v>
      </c>
      <c r="C393" s="35">
        <v>4138983</v>
      </c>
      <c r="D393" s="33" t="s">
        <v>63</v>
      </c>
      <c r="E393" s="33" t="s">
        <v>4885</v>
      </c>
      <c r="F393" s="33" t="s">
        <v>60</v>
      </c>
      <c r="G393" s="33" t="s">
        <v>61</v>
      </c>
      <c r="H393" s="33" t="s">
        <v>62</v>
      </c>
      <c r="I393" s="32">
        <f>MONTH(Tabla4[[#This Row],[Fecha de Registro]])</f>
        <v>6</v>
      </c>
    </row>
    <row r="394" spans="1:9">
      <c r="A394" s="33" t="s">
        <v>5093</v>
      </c>
      <c r="B394" s="33" t="s">
        <v>1127</v>
      </c>
      <c r="C394" s="35">
        <v>4138983</v>
      </c>
      <c r="D394" s="33" t="s">
        <v>63</v>
      </c>
      <c r="E394" s="33" t="s">
        <v>4870</v>
      </c>
      <c r="F394" s="33" t="s">
        <v>60</v>
      </c>
      <c r="G394" s="33" t="s">
        <v>61</v>
      </c>
      <c r="H394" s="33" t="s">
        <v>62</v>
      </c>
      <c r="I394" s="32">
        <f>MONTH(Tabla4[[#This Row],[Fecha de Registro]])</f>
        <v>6</v>
      </c>
    </row>
    <row r="395" spans="1:9">
      <c r="A395" s="33" t="s">
        <v>5093</v>
      </c>
      <c r="B395" s="33" t="s">
        <v>1127</v>
      </c>
      <c r="C395" s="35">
        <v>4138983</v>
      </c>
      <c r="D395" s="33" t="s">
        <v>63</v>
      </c>
      <c r="E395" s="33" t="s">
        <v>4842</v>
      </c>
      <c r="F395" s="33" t="s">
        <v>60</v>
      </c>
      <c r="G395" s="33" t="s">
        <v>61</v>
      </c>
      <c r="H395" s="33" t="s">
        <v>62</v>
      </c>
      <c r="I395" s="32">
        <f>MONTH(Tabla4[[#This Row],[Fecha de Registro]])</f>
        <v>6</v>
      </c>
    </row>
    <row r="396" spans="1:9">
      <c r="A396" s="33" t="s">
        <v>5093</v>
      </c>
      <c r="B396" s="33" t="s">
        <v>1127</v>
      </c>
      <c r="C396" s="35">
        <v>4138983</v>
      </c>
      <c r="D396" s="33" t="s">
        <v>63</v>
      </c>
      <c r="E396" s="33" t="s">
        <v>4884</v>
      </c>
      <c r="F396" s="33" t="s">
        <v>60</v>
      </c>
      <c r="G396" s="33" t="s">
        <v>61</v>
      </c>
      <c r="H396" s="33" t="s">
        <v>62</v>
      </c>
      <c r="I396" s="32">
        <f>MONTH(Tabla4[[#This Row],[Fecha de Registro]])</f>
        <v>6</v>
      </c>
    </row>
    <row r="397" spans="1:9">
      <c r="A397" s="33" t="s">
        <v>5093</v>
      </c>
      <c r="B397" s="33" t="s">
        <v>1127</v>
      </c>
      <c r="C397" s="35">
        <v>4138983</v>
      </c>
      <c r="D397" s="33" t="s">
        <v>63</v>
      </c>
      <c r="E397" s="33" t="s">
        <v>4872</v>
      </c>
      <c r="F397" s="33" t="s">
        <v>60</v>
      </c>
      <c r="G397" s="33" t="s">
        <v>61</v>
      </c>
      <c r="H397" s="33" t="s">
        <v>62</v>
      </c>
      <c r="I397" s="32">
        <f>MONTH(Tabla4[[#This Row],[Fecha de Registro]])</f>
        <v>6</v>
      </c>
    </row>
    <row r="398" spans="1:9">
      <c r="A398" s="33" t="s">
        <v>5093</v>
      </c>
      <c r="B398" s="33" t="s">
        <v>1127</v>
      </c>
      <c r="C398" s="35">
        <v>4138983</v>
      </c>
      <c r="D398" s="33" t="s">
        <v>63</v>
      </c>
      <c r="E398" s="33" t="s">
        <v>4848</v>
      </c>
      <c r="F398" s="33" t="s">
        <v>60</v>
      </c>
      <c r="G398" s="33" t="s">
        <v>61</v>
      </c>
      <c r="H398" s="33" t="s">
        <v>62</v>
      </c>
      <c r="I398" s="32">
        <f>MONTH(Tabla4[[#This Row],[Fecha de Registro]])</f>
        <v>6</v>
      </c>
    </row>
    <row r="399" spans="1:9">
      <c r="A399" s="33" t="s">
        <v>5093</v>
      </c>
      <c r="B399" s="33" t="s">
        <v>1127</v>
      </c>
      <c r="C399" s="35">
        <v>4138983</v>
      </c>
      <c r="D399" s="33" t="s">
        <v>63</v>
      </c>
      <c r="E399" s="33" t="s">
        <v>4883</v>
      </c>
      <c r="F399" s="33" t="s">
        <v>60</v>
      </c>
      <c r="G399" s="33" t="s">
        <v>61</v>
      </c>
      <c r="H399" s="33" t="s">
        <v>62</v>
      </c>
      <c r="I399" s="32">
        <f>MONTH(Tabla4[[#This Row],[Fecha de Registro]])</f>
        <v>6</v>
      </c>
    </row>
    <row r="400" spans="1:9">
      <c r="A400" s="33" t="s">
        <v>5093</v>
      </c>
      <c r="B400" s="33" t="s">
        <v>1127</v>
      </c>
      <c r="C400" s="35">
        <v>4138983</v>
      </c>
      <c r="D400" s="33" t="s">
        <v>63</v>
      </c>
      <c r="E400" s="33" t="s">
        <v>4882</v>
      </c>
      <c r="F400" s="33" t="s">
        <v>60</v>
      </c>
      <c r="G400" s="33" t="s">
        <v>61</v>
      </c>
      <c r="H400" s="33" t="s">
        <v>62</v>
      </c>
      <c r="I400" s="32">
        <f>MONTH(Tabla4[[#This Row],[Fecha de Registro]])</f>
        <v>6</v>
      </c>
    </row>
    <row r="401" spans="1:9">
      <c r="A401" s="33" t="s">
        <v>5093</v>
      </c>
      <c r="B401" s="33" t="s">
        <v>1127</v>
      </c>
      <c r="C401" s="35">
        <v>4138983</v>
      </c>
      <c r="D401" s="33" t="s">
        <v>63</v>
      </c>
      <c r="E401" s="33" t="s">
        <v>4866</v>
      </c>
      <c r="F401" s="33" t="s">
        <v>60</v>
      </c>
      <c r="G401" s="33" t="s">
        <v>61</v>
      </c>
      <c r="H401" s="33" t="s">
        <v>62</v>
      </c>
      <c r="I401" s="32">
        <f>MONTH(Tabla4[[#This Row],[Fecha de Registro]])</f>
        <v>6</v>
      </c>
    </row>
    <row r="402" spans="1:9">
      <c r="A402" s="33" t="s">
        <v>5094</v>
      </c>
      <c r="B402" s="33" t="s">
        <v>1127</v>
      </c>
      <c r="C402" s="35">
        <v>4088990</v>
      </c>
      <c r="D402" s="33" t="s">
        <v>63</v>
      </c>
      <c r="E402" s="33" t="s">
        <v>4916</v>
      </c>
      <c r="F402" s="33" t="s">
        <v>593</v>
      </c>
      <c r="G402" s="33" t="s">
        <v>111</v>
      </c>
      <c r="H402" s="33" t="s">
        <v>62</v>
      </c>
      <c r="I402" s="32">
        <f>MONTH(Tabla4[[#This Row],[Fecha de Registro]])</f>
        <v>6</v>
      </c>
    </row>
    <row r="403" spans="1:9">
      <c r="A403" s="33" t="s">
        <v>5094</v>
      </c>
      <c r="B403" s="33" t="s">
        <v>1127</v>
      </c>
      <c r="C403" s="35">
        <v>4088990</v>
      </c>
      <c r="D403" s="33" t="s">
        <v>63</v>
      </c>
      <c r="E403" s="33" t="s">
        <v>4915</v>
      </c>
      <c r="F403" s="33" t="s">
        <v>593</v>
      </c>
      <c r="G403" s="33" t="s">
        <v>111</v>
      </c>
      <c r="H403" s="33" t="s">
        <v>62</v>
      </c>
      <c r="I403" s="32">
        <f>MONTH(Tabla4[[#This Row],[Fecha de Registro]])</f>
        <v>6</v>
      </c>
    </row>
    <row r="404" spans="1:9">
      <c r="A404" s="33" t="s">
        <v>5094</v>
      </c>
      <c r="B404" s="33" t="s">
        <v>1127</v>
      </c>
      <c r="C404" s="35">
        <v>4088990</v>
      </c>
      <c r="D404" s="33" t="s">
        <v>63</v>
      </c>
      <c r="E404" s="33" t="s">
        <v>4914</v>
      </c>
      <c r="F404" s="33" t="s">
        <v>593</v>
      </c>
      <c r="G404" s="33" t="s">
        <v>111</v>
      </c>
      <c r="H404" s="33" t="s">
        <v>62</v>
      </c>
      <c r="I404" s="32">
        <f>MONTH(Tabla4[[#This Row],[Fecha de Registro]])</f>
        <v>6</v>
      </c>
    </row>
    <row r="405" spans="1:9">
      <c r="A405" s="33" t="s">
        <v>5094</v>
      </c>
      <c r="B405" s="33" t="s">
        <v>1127</v>
      </c>
      <c r="C405" s="35">
        <v>4088990</v>
      </c>
      <c r="D405" s="33" t="s">
        <v>63</v>
      </c>
      <c r="E405" s="33" t="s">
        <v>2194</v>
      </c>
      <c r="F405" s="33" t="s">
        <v>593</v>
      </c>
      <c r="G405" s="33" t="s">
        <v>111</v>
      </c>
      <c r="H405" s="33" t="s">
        <v>62</v>
      </c>
      <c r="I405" s="32">
        <f>MONTH(Tabla4[[#This Row],[Fecha de Registro]])</f>
        <v>6</v>
      </c>
    </row>
    <row r="406" spans="1:9">
      <c r="A406" s="33" t="s">
        <v>5094</v>
      </c>
      <c r="B406" s="33" t="s">
        <v>1127</v>
      </c>
      <c r="C406" s="35">
        <v>4088990</v>
      </c>
      <c r="D406" s="33" t="s">
        <v>63</v>
      </c>
      <c r="E406" s="33" t="s">
        <v>4913</v>
      </c>
      <c r="F406" s="33" t="s">
        <v>593</v>
      </c>
      <c r="G406" s="33" t="s">
        <v>111</v>
      </c>
      <c r="H406" s="33" t="s">
        <v>62</v>
      </c>
      <c r="I406" s="32">
        <f>MONTH(Tabla4[[#This Row],[Fecha de Registro]])</f>
        <v>6</v>
      </c>
    </row>
    <row r="407" spans="1:9">
      <c r="A407" s="33" t="s">
        <v>5094</v>
      </c>
      <c r="B407" s="33" t="s">
        <v>1127</v>
      </c>
      <c r="C407" s="35">
        <v>4088990</v>
      </c>
      <c r="D407" s="33" t="s">
        <v>63</v>
      </c>
      <c r="E407" s="33" t="s">
        <v>4912</v>
      </c>
      <c r="F407" s="33" t="s">
        <v>593</v>
      </c>
      <c r="G407" s="33" t="s">
        <v>111</v>
      </c>
      <c r="H407" s="33" t="s">
        <v>62</v>
      </c>
      <c r="I407" s="32">
        <f>MONTH(Tabla4[[#This Row],[Fecha de Registro]])</f>
        <v>6</v>
      </c>
    </row>
    <row r="408" spans="1:9">
      <c r="A408" s="33" t="s">
        <v>5094</v>
      </c>
      <c r="B408" s="33" t="s">
        <v>1127</v>
      </c>
      <c r="C408" s="35">
        <v>4088990</v>
      </c>
      <c r="D408" s="33" t="s">
        <v>63</v>
      </c>
      <c r="E408" s="33" t="s">
        <v>4911</v>
      </c>
      <c r="F408" s="33" t="s">
        <v>593</v>
      </c>
      <c r="G408" s="33" t="s">
        <v>111</v>
      </c>
      <c r="H408" s="33" t="s">
        <v>62</v>
      </c>
      <c r="I408" s="32">
        <f>MONTH(Tabla4[[#This Row],[Fecha de Registro]])</f>
        <v>6</v>
      </c>
    </row>
    <row r="409" spans="1:9">
      <c r="A409" s="33" t="s">
        <v>5094</v>
      </c>
      <c r="B409" s="33" t="s">
        <v>1127</v>
      </c>
      <c r="C409" s="35">
        <v>4088990</v>
      </c>
      <c r="D409" s="33" t="s">
        <v>63</v>
      </c>
      <c r="E409" s="33" t="s">
        <v>4910</v>
      </c>
      <c r="F409" s="33" t="s">
        <v>593</v>
      </c>
      <c r="G409" s="33" t="s">
        <v>111</v>
      </c>
      <c r="H409" s="33" t="s">
        <v>62</v>
      </c>
      <c r="I409" s="32">
        <f>MONTH(Tabla4[[#This Row],[Fecha de Registro]])</f>
        <v>6</v>
      </c>
    </row>
    <row r="410" spans="1:9">
      <c r="A410" s="33" t="s">
        <v>5094</v>
      </c>
      <c r="B410" s="33" t="s">
        <v>1127</v>
      </c>
      <c r="C410" s="35">
        <v>4088990</v>
      </c>
      <c r="D410" s="33" t="s">
        <v>63</v>
      </c>
      <c r="E410" s="33" t="s">
        <v>4909</v>
      </c>
      <c r="F410" s="33" t="s">
        <v>593</v>
      </c>
      <c r="G410" s="33" t="s">
        <v>111</v>
      </c>
      <c r="H410" s="33" t="s">
        <v>62</v>
      </c>
      <c r="I410" s="32">
        <f>MONTH(Tabla4[[#This Row],[Fecha de Registro]])</f>
        <v>6</v>
      </c>
    </row>
    <row r="411" spans="1:9">
      <c r="A411" s="33" t="s">
        <v>5094</v>
      </c>
      <c r="B411" s="33" t="s">
        <v>1127</v>
      </c>
      <c r="C411" s="35">
        <v>4088990</v>
      </c>
      <c r="D411" s="33" t="s">
        <v>63</v>
      </c>
      <c r="E411" s="33" t="s">
        <v>4908</v>
      </c>
      <c r="F411" s="33" t="s">
        <v>593</v>
      </c>
      <c r="G411" s="33" t="s">
        <v>111</v>
      </c>
      <c r="H411" s="33" t="s">
        <v>62</v>
      </c>
      <c r="I411" s="32">
        <f>MONTH(Tabla4[[#This Row],[Fecha de Registro]])</f>
        <v>6</v>
      </c>
    </row>
    <row r="412" spans="1:9">
      <c r="A412" s="33" t="s">
        <v>5094</v>
      </c>
      <c r="B412" s="33" t="s">
        <v>1127</v>
      </c>
      <c r="C412" s="35">
        <v>4088990</v>
      </c>
      <c r="D412" s="33" t="s">
        <v>63</v>
      </c>
      <c r="E412" s="33" t="s">
        <v>4907</v>
      </c>
      <c r="F412" s="33" t="s">
        <v>593</v>
      </c>
      <c r="G412" s="33" t="s">
        <v>111</v>
      </c>
      <c r="H412" s="33" t="s">
        <v>62</v>
      </c>
      <c r="I412" s="32">
        <f>MONTH(Tabla4[[#This Row],[Fecha de Registro]])</f>
        <v>6</v>
      </c>
    </row>
    <row r="413" spans="1:9">
      <c r="A413" s="33" t="s">
        <v>5094</v>
      </c>
      <c r="B413" s="33" t="s">
        <v>1127</v>
      </c>
      <c r="C413" s="35">
        <v>4088990</v>
      </c>
      <c r="D413" s="33" t="s">
        <v>63</v>
      </c>
      <c r="E413" s="33" t="s">
        <v>4906</v>
      </c>
      <c r="F413" s="33" t="s">
        <v>593</v>
      </c>
      <c r="G413" s="33" t="s">
        <v>111</v>
      </c>
      <c r="H413" s="33" t="s">
        <v>62</v>
      </c>
      <c r="I413" s="32">
        <f>MONTH(Tabla4[[#This Row],[Fecha de Registro]])</f>
        <v>6</v>
      </c>
    </row>
    <row r="414" spans="1:9">
      <c r="A414" s="33" t="s">
        <v>5094</v>
      </c>
      <c r="B414" s="33" t="s">
        <v>1127</v>
      </c>
      <c r="C414" s="35">
        <v>4088990</v>
      </c>
      <c r="D414" s="33" t="s">
        <v>63</v>
      </c>
      <c r="E414" s="33" t="s">
        <v>4905</v>
      </c>
      <c r="F414" s="33" t="s">
        <v>593</v>
      </c>
      <c r="G414" s="33" t="s">
        <v>111</v>
      </c>
      <c r="H414" s="33" t="s">
        <v>62</v>
      </c>
      <c r="I414" s="32">
        <f>MONTH(Tabla4[[#This Row],[Fecha de Registro]])</f>
        <v>6</v>
      </c>
    </row>
    <row r="415" spans="1:9">
      <c r="A415" s="33" t="s">
        <v>5094</v>
      </c>
      <c r="B415" s="33" t="s">
        <v>1127</v>
      </c>
      <c r="C415" s="35">
        <v>4088990</v>
      </c>
      <c r="D415" s="33" t="s">
        <v>63</v>
      </c>
      <c r="E415" s="33" t="s">
        <v>4904</v>
      </c>
      <c r="F415" s="33" t="s">
        <v>593</v>
      </c>
      <c r="G415" s="33" t="s">
        <v>111</v>
      </c>
      <c r="H415" s="33" t="s">
        <v>62</v>
      </c>
      <c r="I415" s="32">
        <f>MONTH(Tabla4[[#This Row],[Fecha de Registro]])</f>
        <v>6</v>
      </c>
    </row>
    <row r="416" spans="1:9">
      <c r="A416" s="33" t="s">
        <v>5094</v>
      </c>
      <c r="B416" s="33" t="s">
        <v>1127</v>
      </c>
      <c r="C416" s="35">
        <v>4088990</v>
      </c>
      <c r="D416" s="33" t="s">
        <v>63</v>
      </c>
      <c r="E416" s="33" t="s">
        <v>4903</v>
      </c>
      <c r="F416" s="33" t="s">
        <v>593</v>
      </c>
      <c r="G416" s="33" t="s">
        <v>111</v>
      </c>
      <c r="H416" s="33" t="s">
        <v>62</v>
      </c>
      <c r="I416" s="32">
        <f>MONTH(Tabla4[[#This Row],[Fecha de Registro]])</f>
        <v>6</v>
      </c>
    </row>
    <row r="417" spans="1:9">
      <c r="A417" s="33" t="s">
        <v>5094</v>
      </c>
      <c r="B417" s="33" t="s">
        <v>1127</v>
      </c>
      <c r="C417" s="35">
        <v>4088990</v>
      </c>
      <c r="D417" s="33" t="s">
        <v>63</v>
      </c>
      <c r="E417" s="33" t="s">
        <v>4902</v>
      </c>
      <c r="F417" s="33" t="s">
        <v>593</v>
      </c>
      <c r="G417" s="33" t="s">
        <v>111</v>
      </c>
      <c r="H417" s="33" t="s">
        <v>62</v>
      </c>
      <c r="I417" s="32">
        <f>MONTH(Tabla4[[#This Row],[Fecha de Registro]])</f>
        <v>6</v>
      </c>
    </row>
    <row r="418" spans="1:9">
      <c r="A418" s="33" t="s">
        <v>5094</v>
      </c>
      <c r="B418" s="33" t="s">
        <v>1127</v>
      </c>
      <c r="C418" s="35">
        <v>4088990</v>
      </c>
      <c r="D418" s="33" t="s">
        <v>63</v>
      </c>
      <c r="E418" s="33" t="s">
        <v>4901</v>
      </c>
      <c r="F418" s="33" t="s">
        <v>593</v>
      </c>
      <c r="G418" s="33" t="s">
        <v>111</v>
      </c>
      <c r="H418" s="33" t="s">
        <v>62</v>
      </c>
      <c r="I418" s="32">
        <f>MONTH(Tabla4[[#This Row],[Fecha de Registro]])</f>
        <v>6</v>
      </c>
    </row>
    <row r="419" spans="1:9">
      <c r="A419" s="33" t="s">
        <v>5094</v>
      </c>
      <c r="B419" s="33" t="s">
        <v>1127</v>
      </c>
      <c r="C419" s="35">
        <v>4088990</v>
      </c>
      <c r="D419" s="33" t="s">
        <v>63</v>
      </c>
      <c r="E419" s="33" t="s">
        <v>4900</v>
      </c>
      <c r="F419" s="33" t="s">
        <v>593</v>
      </c>
      <c r="G419" s="33" t="s">
        <v>111</v>
      </c>
      <c r="H419" s="33" t="s">
        <v>62</v>
      </c>
      <c r="I419" s="32">
        <f>MONTH(Tabla4[[#This Row],[Fecha de Registro]])</f>
        <v>6</v>
      </c>
    </row>
    <row r="420" spans="1:9">
      <c r="A420" s="33" t="s">
        <v>5094</v>
      </c>
      <c r="B420" s="33" t="s">
        <v>1127</v>
      </c>
      <c r="C420" s="35">
        <v>4088990</v>
      </c>
      <c r="D420" s="33" t="s">
        <v>63</v>
      </c>
      <c r="E420" s="33" t="s">
        <v>4899</v>
      </c>
      <c r="F420" s="33" t="s">
        <v>593</v>
      </c>
      <c r="G420" s="33" t="s">
        <v>111</v>
      </c>
      <c r="H420" s="33" t="s">
        <v>62</v>
      </c>
      <c r="I420" s="32">
        <f>MONTH(Tabla4[[#This Row],[Fecha de Registro]])</f>
        <v>6</v>
      </c>
    </row>
    <row r="421" spans="1:9">
      <c r="A421" s="33" t="s">
        <v>5094</v>
      </c>
      <c r="B421" s="33" t="s">
        <v>1127</v>
      </c>
      <c r="C421" s="35">
        <v>4088990</v>
      </c>
      <c r="D421" s="33" t="s">
        <v>63</v>
      </c>
      <c r="E421" s="33" t="s">
        <v>4898</v>
      </c>
      <c r="F421" s="33" t="s">
        <v>593</v>
      </c>
      <c r="G421" s="33" t="s">
        <v>111</v>
      </c>
      <c r="H421" s="33" t="s">
        <v>62</v>
      </c>
      <c r="I421" s="32">
        <f>MONTH(Tabla4[[#This Row],[Fecha de Registro]])</f>
        <v>6</v>
      </c>
    </row>
    <row r="422" spans="1:9">
      <c r="A422" s="33" t="s">
        <v>5094</v>
      </c>
      <c r="B422" s="33" t="s">
        <v>1127</v>
      </c>
      <c r="C422" s="35">
        <v>4088990</v>
      </c>
      <c r="D422" s="33" t="s">
        <v>63</v>
      </c>
      <c r="E422" s="33" t="s">
        <v>4897</v>
      </c>
      <c r="F422" s="33" t="s">
        <v>593</v>
      </c>
      <c r="G422" s="33" t="s">
        <v>111</v>
      </c>
      <c r="H422" s="33" t="s">
        <v>62</v>
      </c>
      <c r="I422" s="32">
        <f>MONTH(Tabla4[[#This Row],[Fecha de Registro]])</f>
        <v>6</v>
      </c>
    </row>
    <row r="423" spans="1:9">
      <c r="A423" s="33" t="s">
        <v>5094</v>
      </c>
      <c r="B423" s="33" t="s">
        <v>1127</v>
      </c>
      <c r="C423" s="35">
        <v>4088990</v>
      </c>
      <c r="D423" s="33" t="s">
        <v>63</v>
      </c>
      <c r="E423" s="33" t="s">
        <v>4896</v>
      </c>
      <c r="F423" s="33" t="s">
        <v>593</v>
      </c>
      <c r="G423" s="33" t="s">
        <v>111</v>
      </c>
      <c r="H423" s="33" t="s">
        <v>62</v>
      </c>
      <c r="I423" s="32">
        <f>MONTH(Tabla4[[#This Row],[Fecha de Registro]])</f>
        <v>6</v>
      </c>
    </row>
    <row r="424" spans="1:9">
      <c r="A424" s="33" t="s">
        <v>5094</v>
      </c>
      <c r="B424" s="33" t="s">
        <v>1127</v>
      </c>
      <c r="C424" s="35">
        <v>4088990</v>
      </c>
      <c r="D424" s="33" t="s">
        <v>63</v>
      </c>
      <c r="E424" s="33" t="s">
        <v>4895</v>
      </c>
      <c r="F424" s="33" t="s">
        <v>593</v>
      </c>
      <c r="G424" s="33" t="s">
        <v>111</v>
      </c>
      <c r="H424" s="33" t="s">
        <v>62</v>
      </c>
      <c r="I424" s="32">
        <f>MONTH(Tabla4[[#This Row],[Fecha de Registro]])</f>
        <v>6</v>
      </c>
    </row>
    <row r="425" spans="1:9">
      <c r="A425" s="33" t="s">
        <v>5094</v>
      </c>
      <c r="B425" s="33" t="s">
        <v>1127</v>
      </c>
      <c r="C425" s="35">
        <v>4088990</v>
      </c>
      <c r="D425" s="33" t="s">
        <v>63</v>
      </c>
      <c r="E425" s="33" t="s">
        <v>4894</v>
      </c>
      <c r="F425" s="33" t="s">
        <v>593</v>
      </c>
      <c r="G425" s="33" t="s">
        <v>111</v>
      </c>
      <c r="H425" s="33" t="s">
        <v>62</v>
      </c>
      <c r="I425" s="32">
        <f>MONTH(Tabla4[[#This Row],[Fecha de Registro]])</f>
        <v>6</v>
      </c>
    </row>
    <row r="426" spans="1:9">
      <c r="A426" s="33" t="s">
        <v>5094</v>
      </c>
      <c r="B426" s="33" t="s">
        <v>1127</v>
      </c>
      <c r="C426" s="35">
        <v>4088990</v>
      </c>
      <c r="D426" s="33" t="s">
        <v>63</v>
      </c>
      <c r="E426" s="33" t="s">
        <v>3142</v>
      </c>
      <c r="F426" s="33" t="s">
        <v>593</v>
      </c>
      <c r="G426" s="33" t="s">
        <v>111</v>
      </c>
      <c r="H426" s="33" t="s">
        <v>62</v>
      </c>
      <c r="I426" s="32">
        <f>MONTH(Tabla4[[#This Row],[Fecha de Registro]])</f>
        <v>6</v>
      </c>
    </row>
    <row r="427" spans="1:9">
      <c r="A427" s="33" t="s">
        <v>5094</v>
      </c>
      <c r="B427" s="33" t="s">
        <v>1127</v>
      </c>
      <c r="C427" s="35">
        <v>4088990</v>
      </c>
      <c r="D427" s="33" t="s">
        <v>63</v>
      </c>
      <c r="E427" s="33" t="s">
        <v>4893</v>
      </c>
      <c r="F427" s="33" t="s">
        <v>593</v>
      </c>
      <c r="G427" s="33" t="s">
        <v>111</v>
      </c>
      <c r="H427" s="33" t="s">
        <v>62</v>
      </c>
      <c r="I427" s="32">
        <f>MONTH(Tabla4[[#This Row],[Fecha de Registro]])</f>
        <v>6</v>
      </c>
    </row>
    <row r="428" spans="1:9">
      <c r="A428" s="33" t="s">
        <v>5094</v>
      </c>
      <c r="B428" s="33" t="s">
        <v>1127</v>
      </c>
      <c r="C428" s="35">
        <v>4088990</v>
      </c>
      <c r="D428" s="33" t="s">
        <v>63</v>
      </c>
      <c r="E428" s="33" t="s">
        <v>4892</v>
      </c>
      <c r="F428" s="33" t="s">
        <v>593</v>
      </c>
      <c r="G428" s="33" t="s">
        <v>111</v>
      </c>
      <c r="H428" s="33" t="s">
        <v>62</v>
      </c>
      <c r="I428" s="32">
        <f>MONTH(Tabla4[[#This Row],[Fecha de Registro]])</f>
        <v>6</v>
      </c>
    </row>
    <row r="429" spans="1:9">
      <c r="A429" s="33" t="s">
        <v>5094</v>
      </c>
      <c r="B429" s="33" t="s">
        <v>1127</v>
      </c>
      <c r="C429" s="35">
        <v>4088990</v>
      </c>
      <c r="D429" s="33" t="s">
        <v>63</v>
      </c>
      <c r="E429" s="33" t="s">
        <v>4891</v>
      </c>
      <c r="F429" s="33" t="s">
        <v>593</v>
      </c>
      <c r="G429" s="33" t="s">
        <v>111</v>
      </c>
      <c r="H429" s="33" t="s">
        <v>62</v>
      </c>
      <c r="I429" s="32">
        <f>MONTH(Tabla4[[#This Row],[Fecha de Registro]])</f>
        <v>6</v>
      </c>
    </row>
    <row r="430" spans="1:9">
      <c r="A430" s="33" t="s">
        <v>5094</v>
      </c>
      <c r="B430" s="33" t="s">
        <v>1127</v>
      </c>
      <c r="C430" s="35">
        <v>4088990</v>
      </c>
      <c r="D430" s="33" t="s">
        <v>63</v>
      </c>
      <c r="E430" s="33" t="s">
        <v>4890</v>
      </c>
      <c r="F430" s="33" t="s">
        <v>593</v>
      </c>
      <c r="G430" s="33" t="s">
        <v>111</v>
      </c>
      <c r="H430" s="33" t="s">
        <v>62</v>
      </c>
      <c r="I430" s="32">
        <f>MONTH(Tabla4[[#This Row],[Fecha de Registro]])</f>
        <v>6</v>
      </c>
    </row>
    <row r="431" spans="1:9">
      <c r="A431" s="33" t="s">
        <v>5094</v>
      </c>
      <c r="B431" s="33" t="s">
        <v>1127</v>
      </c>
      <c r="C431" s="35">
        <v>4088990</v>
      </c>
      <c r="D431" s="33" t="s">
        <v>63</v>
      </c>
      <c r="E431" s="33" t="s">
        <v>4889</v>
      </c>
      <c r="F431" s="33" t="s">
        <v>60</v>
      </c>
      <c r="G431" s="33" t="s">
        <v>61</v>
      </c>
      <c r="H431" s="33" t="s">
        <v>62</v>
      </c>
      <c r="I431" s="32">
        <f>MONTH(Tabla4[[#This Row],[Fecha de Registro]])</f>
        <v>6</v>
      </c>
    </row>
    <row r="432" spans="1:9">
      <c r="A432" s="33" t="s">
        <v>6165</v>
      </c>
      <c r="B432" s="33" t="s">
        <v>1127</v>
      </c>
      <c r="C432" s="35">
        <v>4159839</v>
      </c>
      <c r="D432" s="33" t="s">
        <v>63</v>
      </c>
      <c r="E432" s="33" t="s">
        <v>6166</v>
      </c>
      <c r="F432" s="33" t="s">
        <v>60</v>
      </c>
      <c r="G432" s="33" t="s">
        <v>61</v>
      </c>
      <c r="H432" s="33" t="s">
        <v>62</v>
      </c>
      <c r="I432" s="32">
        <f>MONTH(Tabla4[[#This Row],[Fecha de Registro]])</f>
        <v>7</v>
      </c>
    </row>
    <row r="433" spans="1:9">
      <c r="A433" s="33" t="s">
        <v>6165</v>
      </c>
      <c r="B433" s="33" t="s">
        <v>1127</v>
      </c>
      <c r="C433" s="35">
        <v>4159839</v>
      </c>
      <c r="D433" s="33" t="s">
        <v>63</v>
      </c>
      <c r="E433" s="33" t="s">
        <v>6167</v>
      </c>
      <c r="F433" s="33" t="s">
        <v>60</v>
      </c>
      <c r="G433" s="33" t="s">
        <v>61</v>
      </c>
      <c r="H433" s="33" t="s">
        <v>62</v>
      </c>
      <c r="I433" s="32">
        <f>MONTH(Tabla4[[#This Row],[Fecha de Registro]])</f>
        <v>7</v>
      </c>
    </row>
    <row r="434" spans="1:9">
      <c r="A434" s="33" t="s">
        <v>6165</v>
      </c>
      <c r="B434" s="33" t="s">
        <v>1127</v>
      </c>
      <c r="C434" s="35">
        <v>4159839</v>
      </c>
      <c r="D434" s="33" t="s">
        <v>63</v>
      </c>
      <c r="E434" s="33" t="s">
        <v>6168</v>
      </c>
      <c r="F434" s="33" t="s">
        <v>60</v>
      </c>
      <c r="G434" s="33" t="s">
        <v>61</v>
      </c>
      <c r="H434" s="33" t="s">
        <v>62</v>
      </c>
      <c r="I434" s="32">
        <f>MONTH(Tabla4[[#This Row],[Fecha de Registro]])</f>
        <v>7</v>
      </c>
    </row>
    <row r="435" spans="1:9">
      <c r="A435" s="33" t="s">
        <v>6165</v>
      </c>
      <c r="B435" s="33" t="s">
        <v>1127</v>
      </c>
      <c r="C435" s="35">
        <v>4159839</v>
      </c>
      <c r="D435" s="33" t="s">
        <v>63</v>
      </c>
      <c r="E435" s="33" t="s">
        <v>5641</v>
      </c>
      <c r="F435" s="33" t="s">
        <v>60</v>
      </c>
      <c r="G435" s="33" t="s">
        <v>61</v>
      </c>
      <c r="H435" s="33" t="s">
        <v>62</v>
      </c>
      <c r="I435" s="32">
        <f>MONTH(Tabla4[[#This Row],[Fecha de Registro]])</f>
        <v>7</v>
      </c>
    </row>
    <row r="436" spans="1:9">
      <c r="A436" s="33" t="s">
        <v>6169</v>
      </c>
      <c r="B436" s="33" t="s">
        <v>1127</v>
      </c>
      <c r="C436" s="35">
        <v>4159888</v>
      </c>
      <c r="D436" s="33" t="s">
        <v>63</v>
      </c>
      <c r="E436" s="33" t="s">
        <v>6170</v>
      </c>
      <c r="F436" s="33" t="s">
        <v>60</v>
      </c>
      <c r="G436" s="33" t="s">
        <v>61</v>
      </c>
      <c r="H436" s="33" t="s">
        <v>62</v>
      </c>
      <c r="I436" s="32">
        <f>MONTH(Tabla4[[#This Row],[Fecha de Registro]])</f>
        <v>7</v>
      </c>
    </row>
    <row r="437" spans="1:9">
      <c r="A437" s="33" t="s">
        <v>6169</v>
      </c>
      <c r="B437" s="33" t="s">
        <v>1127</v>
      </c>
      <c r="C437" s="35">
        <v>4159888</v>
      </c>
      <c r="D437" s="33" t="s">
        <v>63</v>
      </c>
      <c r="E437" s="33" t="s">
        <v>5639</v>
      </c>
      <c r="F437" s="33" t="s">
        <v>60</v>
      </c>
      <c r="G437" s="33" t="s">
        <v>61</v>
      </c>
      <c r="H437" s="33" t="s">
        <v>62</v>
      </c>
      <c r="I437" s="32">
        <f>MONTH(Tabla4[[#This Row],[Fecha de Registro]])</f>
        <v>7</v>
      </c>
    </row>
    <row r="438" spans="1:9">
      <c r="A438" s="33" t="s">
        <v>6169</v>
      </c>
      <c r="B438" s="33" t="s">
        <v>1127</v>
      </c>
      <c r="C438" s="35">
        <v>4159888</v>
      </c>
      <c r="D438" s="33" t="s">
        <v>63</v>
      </c>
      <c r="E438" s="33" t="s">
        <v>5643</v>
      </c>
      <c r="F438" s="33" t="s">
        <v>60</v>
      </c>
      <c r="G438" s="33" t="s">
        <v>61</v>
      </c>
      <c r="H438" s="33" t="s">
        <v>62</v>
      </c>
      <c r="I438" s="32">
        <f>MONTH(Tabla4[[#This Row],[Fecha de Registro]])</f>
        <v>7</v>
      </c>
    </row>
    <row r="439" spans="1:9">
      <c r="A439" s="33" t="s">
        <v>6169</v>
      </c>
      <c r="B439" s="33" t="s">
        <v>1127</v>
      </c>
      <c r="C439" s="35">
        <v>4159888</v>
      </c>
      <c r="D439" s="33" t="s">
        <v>63</v>
      </c>
      <c r="E439" s="33" t="s">
        <v>5645</v>
      </c>
      <c r="F439" s="33" t="s">
        <v>60</v>
      </c>
      <c r="G439" s="33" t="s">
        <v>61</v>
      </c>
      <c r="H439" s="33" t="s">
        <v>62</v>
      </c>
      <c r="I439" s="32">
        <f>MONTH(Tabla4[[#This Row],[Fecha de Registro]])</f>
        <v>7</v>
      </c>
    </row>
    <row r="440" spans="1:9">
      <c r="A440" s="33" t="s">
        <v>6169</v>
      </c>
      <c r="B440" s="33" t="s">
        <v>1127</v>
      </c>
      <c r="C440" s="35">
        <v>4159888</v>
      </c>
      <c r="D440" s="33" t="s">
        <v>63</v>
      </c>
      <c r="E440" s="33" t="s">
        <v>6171</v>
      </c>
      <c r="F440" s="33" t="s">
        <v>60</v>
      </c>
      <c r="G440" s="33" t="s">
        <v>61</v>
      </c>
      <c r="H440" s="33" t="s">
        <v>62</v>
      </c>
      <c r="I440" s="32">
        <f>MONTH(Tabla4[[#This Row],[Fecha de Registro]])</f>
        <v>7</v>
      </c>
    </row>
    <row r="441" spans="1:9">
      <c r="A441" s="33" t="s">
        <v>6172</v>
      </c>
      <c r="B441" s="33" t="s">
        <v>1127</v>
      </c>
      <c r="C441" s="35">
        <v>4160148</v>
      </c>
      <c r="D441" s="33" t="s">
        <v>63</v>
      </c>
      <c r="E441" s="33" t="s">
        <v>6173</v>
      </c>
      <c r="F441" s="33" t="s">
        <v>60</v>
      </c>
      <c r="G441" s="33" t="s">
        <v>61</v>
      </c>
      <c r="H441" s="33" t="s">
        <v>62</v>
      </c>
      <c r="I441" s="32">
        <f>MONTH(Tabla4[[#This Row],[Fecha de Registro]])</f>
        <v>7</v>
      </c>
    </row>
    <row r="442" spans="1:9">
      <c r="A442" s="33" t="s">
        <v>6172</v>
      </c>
      <c r="B442" s="33" t="s">
        <v>1127</v>
      </c>
      <c r="C442" s="35">
        <v>4160148</v>
      </c>
      <c r="D442" s="33" t="s">
        <v>63</v>
      </c>
      <c r="E442" s="33" t="s">
        <v>6174</v>
      </c>
      <c r="F442" s="33" t="s">
        <v>60</v>
      </c>
      <c r="G442" s="33" t="s">
        <v>61</v>
      </c>
      <c r="H442" s="33" t="s">
        <v>62</v>
      </c>
      <c r="I442" s="32">
        <f>MONTH(Tabla4[[#This Row],[Fecha de Registro]])</f>
        <v>7</v>
      </c>
    </row>
    <row r="443" spans="1:9">
      <c r="A443" s="33" t="s">
        <v>6172</v>
      </c>
      <c r="B443" s="33" t="s">
        <v>1127</v>
      </c>
      <c r="C443" s="35">
        <v>4160148</v>
      </c>
      <c r="D443" s="33" t="s">
        <v>63</v>
      </c>
      <c r="E443" s="33" t="s">
        <v>6175</v>
      </c>
      <c r="F443" s="33" t="s">
        <v>60</v>
      </c>
      <c r="G443" s="33" t="s">
        <v>61</v>
      </c>
      <c r="H443" s="33" t="s">
        <v>62</v>
      </c>
      <c r="I443" s="32">
        <f>MONTH(Tabla4[[#This Row],[Fecha de Registro]])</f>
        <v>7</v>
      </c>
    </row>
    <row r="444" spans="1:9">
      <c r="A444" s="33" t="s">
        <v>6176</v>
      </c>
      <c r="B444" s="33" t="s">
        <v>1127</v>
      </c>
      <c r="C444" s="35">
        <v>4161139</v>
      </c>
      <c r="D444" s="33" t="s">
        <v>63</v>
      </c>
      <c r="E444" s="33" t="s">
        <v>6177</v>
      </c>
      <c r="F444" s="33" t="s">
        <v>60</v>
      </c>
      <c r="G444" s="33" t="s">
        <v>61</v>
      </c>
      <c r="H444" s="33" t="s">
        <v>62</v>
      </c>
      <c r="I444" s="32">
        <f>MONTH(Tabla4[[#This Row],[Fecha de Registro]])</f>
        <v>7</v>
      </c>
    </row>
    <row r="445" spans="1:9">
      <c r="A445" s="33" t="s">
        <v>6176</v>
      </c>
      <c r="B445" s="33" t="s">
        <v>1127</v>
      </c>
      <c r="C445" s="35">
        <v>4161139</v>
      </c>
      <c r="D445" s="33" t="s">
        <v>63</v>
      </c>
      <c r="E445" s="33" t="s">
        <v>6178</v>
      </c>
      <c r="F445" s="33" t="s">
        <v>60</v>
      </c>
      <c r="G445" s="33" t="s">
        <v>61</v>
      </c>
      <c r="H445" s="33" t="s">
        <v>62</v>
      </c>
      <c r="I445" s="32">
        <f>MONTH(Tabla4[[#This Row],[Fecha de Registro]])</f>
        <v>7</v>
      </c>
    </row>
    <row r="446" spans="1:9">
      <c r="A446" s="33" t="s">
        <v>6176</v>
      </c>
      <c r="B446" s="33" t="s">
        <v>1127</v>
      </c>
      <c r="C446" s="35">
        <v>4161139</v>
      </c>
      <c r="D446" s="33" t="s">
        <v>63</v>
      </c>
      <c r="E446" s="33" t="s">
        <v>6179</v>
      </c>
      <c r="F446" s="33" t="s">
        <v>60</v>
      </c>
      <c r="G446" s="33" t="s">
        <v>61</v>
      </c>
      <c r="H446" s="33" t="s">
        <v>62</v>
      </c>
      <c r="I446" s="32">
        <f>MONTH(Tabla4[[#This Row],[Fecha de Registro]])</f>
        <v>7</v>
      </c>
    </row>
    <row r="447" spans="1:9">
      <c r="A447" s="33" t="s">
        <v>6180</v>
      </c>
      <c r="B447" s="33" t="s">
        <v>1127</v>
      </c>
      <c r="C447" s="35">
        <v>4161148</v>
      </c>
      <c r="D447" s="33" t="s">
        <v>63</v>
      </c>
      <c r="E447" s="33" t="s">
        <v>6181</v>
      </c>
      <c r="F447" s="33" t="s">
        <v>60</v>
      </c>
      <c r="G447" s="33" t="s">
        <v>61</v>
      </c>
      <c r="H447" s="33" t="s">
        <v>62</v>
      </c>
      <c r="I447" s="32">
        <f>MONTH(Tabla4[[#This Row],[Fecha de Registro]])</f>
        <v>7</v>
      </c>
    </row>
    <row r="448" spans="1:9">
      <c r="A448" s="33" t="s">
        <v>6180</v>
      </c>
      <c r="B448" s="33" t="s">
        <v>1127</v>
      </c>
      <c r="C448" s="35">
        <v>4161148</v>
      </c>
      <c r="D448" s="33" t="s">
        <v>63</v>
      </c>
      <c r="E448" s="33" t="s">
        <v>6182</v>
      </c>
      <c r="F448" s="33" t="s">
        <v>60</v>
      </c>
      <c r="G448" s="33" t="s">
        <v>61</v>
      </c>
      <c r="H448" s="33" t="s">
        <v>62</v>
      </c>
      <c r="I448" s="32">
        <f>MONTH(Tabla4[[#This Row],[Fecha de Registro]])</f>
        <v>7</v>
      </c>
    </row>
    <row r="449" spans="1:9">
      <c r="A449" s="33" t="s">
        <v>6180</v>
      </c>
      <c r="B449" s="33" t="s">
        <v>1127</v>
      </c>
      <c r="C449" s="35">
        <v>4161148</v>
      </c>
      <c r="D449" s="33" t="s">
        <v>63</v>
      </c>
      <c r="E449" s="33" t="s">
        <v>6183</v>
      </c>
      <c r="F449" s="33" t="s">
        <v>60</v>
      </c>
      <c r="G449" s="33" t="s">
        <v>61</v>
      </c>
      <c r="H449" s="33" t="s">
        <v>62</v>
      </c>
      <c r="I449" s="32">
        <f>MONTH(Tabla4[[#This Row],[Fecha de Registro]])</f>
        <v>7</v>
      </c>
    </row>
    <row r="450" spans="1:9">
      <c r="A450" s="33" t="s">
        <v>6180</v>
      </c>
      <c r="B450" s="33" t="s">
        <v>1127</v>
      </c>
      <c r="C450" s="35">
        <v>4161148</v>
      </c>
      <c r="D450" s="33" t="s">
        <v>63</v>
      </c>
      <c r="E450" s="33" t="s">
        <v>6184</v>
      </c>
      <c r="F450" s="33" t="s">
        <v>60</v>
      </c>
      <c r="G450" s="33" t="s">
        <v>61</v>
      </c>
      <c r="H450" s="33" t="s">
        <v>62</v>
      </c>
      <c r="I450" s="32">
        <f>MONTH(Tabla4[[#This Row],[Fecha de Registro]])</f>
        <v>7</v>
      </c>
    </row>
    <row r="451" spans="1:9">
      <c r="A451" s="33" t="s">
        <v>6180</v>
      </c>
      <c r="B451" s="33" t="s">
        <v>1127</v>
      </c>
      <c r="C451" s="35">
        <v>4161148</v>
      </c>
      <c r="D451" s="33" t="s">
        <v>63</v>
      </c>
      <c r="E451" s="33" t="s">
        <v>6185</v>
      </c>
      <c r="F451" s="33" t="s">
        <v>60</v>
      </c>
      <c r="G451" s="33" t="s">
        <v>61</v>
      </c>
      <c r="H451" s="33" t="s">
        <v>62</v>
      </c>
      <c r="I451" s="32">
        <f>MONTH(Tabla4[[#This Row],[Fecha de Registro]])</f>
        <v>7</v>
      </c>
    </row>
    <row r="452" spans="1:9">
      <c r="A452" s="33" t="s">
        <v>6180</v>
      </c>
      <c r="B452" s="33" t="s">
        <v>1127</v>
      </c>
      <c r="C452" s="35">
        <v>4161148</v>
      </c>
      <c r="D452" s="33" t="s">
        <v>63</v>
      </c>
      <c r="E452" s="33" t="s">
        <v>6186</v>
      </c>
      <c r="F452" s="33" t="s">
        <v>60</v>
      </c>
      <c r="G452" s="33" t="s">
        <v>61</v>
      </c>
      <c r="H452" s="33" t="s">
        <v>62</v>
      </c>
      <c r="I452" s="32">
        <f>MONTH(Tabla4[[#This Row],[Fecha de Registro]])</f>
        <v>7</v>
      </c>
    </row>
    <row r="453" spans="1:9">
      <c r="A453" s="33" t="s">
        <v>6180</v>
      </c>
      <c r="B453" s="33" t="s">
        <v>1127</v>
      </c>
      <c r="C453" s="35">
        <v>4161148</v>
      </c>
      <c r="D453" s="33" t="s">
        <v>63</v>
      </c>
      <c r="E453" s="33" t="s">
        <v>6187</v>
      </c>
      <c r="F453" s="33" t="s">
        <v>60</v>
      </c>
      <c r="G453" s="33" t="s">
        <v>61</v>
      </c>
      <c r="H453" s="33" t="s">
        <v>62</v>
      </c>
      <c r="I453" s="32">
        <f>MONTH(Tabla4[[#This Row],[Fecha de Registro]])</f>
        <v>7</v>
      </c>
    </row>
    <row r="454" spans="1:9">
      <c r="A454" s="33" t="s">
        <v>6180</v>
      </c>
      <c r="B454" s="33" t="s">
        <v>1127</v>
      </c>
      <c r="C454" s="35">
        <v>4161148</v>
      </c>
      <c r="D454" s="33" t="s">
        <v>63</v>
      </c>
      <c r="E454" s="33" t="s">
        <v>6188</v>
      </c>
      <c r="F454" s="33" t="s">
        <v>60</v>
      </c>
      <c r="G454" s="33" t="s">
        <v>61</v>
      </c>
      <c r="H454" s="33" t="s">
        <v>62</v>
      </c>
      <c r="I454" s="32">
        <f>MONTH(Tabla4[[#This Row],[Fecha de Registro]])</f>
        <v>7</v>
      </c>
    </row>
    <row r="455" spans="1:9">
      <c r="A455" s="33" t="s">
        <v>6189</v>
      </c>
      <c r="B455" s="33" t="s">
        <v>1127</v>
      </c>
      <c r="C455" s="35">
        <v>4161100</v>
      </c>
      <c r="D455" s="33" t="s">
        <v>63</v>
      </c>
      <c r="E455" s="33" t="s">
        <v>4312</v>
      </c>
      <c r="F455" s="33" t="s">
        <v>60</v>
      </c>
      <c r="G455" s="33" t="s">
        <v>61</v>
      </c>
      <c r="H455" s="33" t="s">
        <v>62</v>
      </c>
      <c r="I455" s="32">
        <f>MONTH(Tabla4[[#This Row],[Fecha de Registro]])</f>
        <v>7</v>
      </c>
    </row>
    <row r="456" spans="1:9">
      <c r="A456" s="33" t="s">
        <v>6189</v>
      </c>
      <c r="B456" s="33" t="s">
        <v>1127</v>
      </c>
      <c r="C456" s="35">
        <v>4161100</v>
      </c>
      <c r="D456" s="33" t="s">
        <v>63</v>
      </c>
      <c r="E456" s="33" t="s">
        <v>6190</v>
      </c>
      <c r="F456" s="33" t="s">
        <v>60</v>
      </c>
      <c r="G456" s="33" t="s">
        <v>61</v>
      </c>
      <c r="H456" s="33" t="s">
        <v>62</v>
      </c>
      <c r="I456" s="32">
        <f>MONTH(Tabla4[[#This Row],[Fecha de Registro]])</f>
        <v>7</v>
      </c>
    </row>
    <row r="457" spans="1:9">
      <c r="A457" s="33" t="s">
        <v>6189</v>
      </c>
      <c r="B457" s="33" t="s">
        <v>1127</v>
      </c>
      <c r="C457" s="35">
        <v>4161100</v>
      </c>
      <c r="D457" s="33" t="s">
        <v>63</v>
      </c>
      <c r="E457" s="33" t="s">
        <v>6191</v>
      </c>
      <c r="F457" s="33" t="s">
        <v>60</v>
      </c>
      <c r="G457" s="33" t="s">
        <v>61</v>
      </c>
      <c r="H457" s="33" t="s">
        <v>62</v>
      </c>
      <c r="I457" s="32">
        <f>MONTH(Tabla4[[#This Row],[Fecha de Registro]])</f>
        <v>7</v>
      </c>
    </row>
    <row r="458" spans="1:9">
      <c r="A458" s="33" t="s">
        <v>6192</v>
      </c>
      <c r="B458" s="33" t="s">
        <v>1127</v>
      </c>
      <c r="C458" s="35">
        <v>4161112</v>
      </c>
      <c r="D458" s="33" t="s">
        <v>63</v>
      </c>
      <c r="E458" s="33" t="s">
        <v>4314</v>
      </c>
      <c r="F458" s="33" t="s">
        <v>60</v>
      </c>
      <c r="G458" s="33" t="s">
        <v>61</v>
      </c>
      <c r="H458" s="33" t="s">
        <v>62</v>
      </c>
      <c r="I458" s="32">
        <f>MONTH(Tabla4[[#This Row],[Fecha de Registro]])</f>
        <v>7</v>
      </c>
    </row>
    <row r="459" spans="1:9">
      <c r="A459" s="33" t="s">
        <v>6193</v>
      </c>
      <c r="B459" s="33" t="s">
        <v>1127</v>
      </c>
      <c r="C459" s="35">
        <v>4161115</v>
      </c>
      <c r="D459" s="33" t="s">
        <v>63</v>
      </c>
      <c r="E459" s="33" t="s">
        <v>6194</v>
      </c>
      <c r="F459" s="33" t="s">
        <v>60</v>
      </c>
      <c r="G459" s="33" t="s">
        <v>61</v>
      </c>
      <c r="H459" s="33" t="s">
        <v>62</v>
      </c>
      <c r="I459" s="32">
        <f>MONTH(Tabla4[[#This Row],[Fecha de Registro]])</f>
        <v>7</v>
      </c>
    </row>
    <row r="460" spans="1:9">
      <c r="A460" s="33" t="s">
        <v>6193</v>
      </c>
      <c r="B460" s="33" t="s">
        <v>1127</v>
      </c>
      <c r="C460" s="35">
        <v>4161115</v>
      </c>
      <c r="D460" s="33" t="s">
        <v>63</v>
      </c>
      <c r="E460" s="33" t="s">
        <v>6195</v>
      </c>
      <c r="F460" s="33" t="s">
        <v>60</v>
      </c>
      <c r="G460" s="33" t="s">
        <v>61</v>
      </c>
      <c r="H460" s="33" t="s">
        <v>62</v>
      </c>
      <c r="I460" s="32">
        <f>MONTH(Tabla4[[#This Row],[Fecha de Registro]])</f>
        <v>7</v>
      </c>
    </row>
    <row r="461" spans="1:9">
      <c r="A461" s="33" t="s">
        <v>6193</v>
      </c>
      <c r="B461" s="33" t="s">
        <v>1127</v>
      </c>
      <c r="C461" s="35">
        <v>4161115</v>
      </c>
      <c r="D461" s="33" t="s">
        <v>63</v>
      </c>
      <c r="E461" s="33" t="s">
        <v>6196</v>
      </c>
      <c r="F461" s="33" t="s">
        <v>60</v>
      </c>
      <c r="G461" s="33" t="s">
        <v>61</v>
      </c>
      <c r="H461" s="33" t="s">
        <v>62</v>
      </c>
      <c r="I461" s="32">
        <f>MONTH(Tabla4[[#This Row],[Fecha de Registro]])</f>
        <v>7</v>
      </c>
    </row>
    <row r="462" spans="1:9">
      <c r="A462" s="33" t="s">
        <v>6193</v>
      </c>
      <c r="B462" s="33" t="s">
        <v>1127</v>
      </c>
      <c r="C462" s="35">
        <v>4161115</v>
      </c>
      <c r="D462" s="33" t="s">
        <v>63</v>
      </c>
      <c r="E462" s="33" t="s">
        <v>6197</v>
      </c>
      <c r="F462" s="33" t="s">
        <v>60</v>
      </c>
      <c r="G462" s="33" t="s">
        <v>61</v>
      </c>
      <c r="H462" s="33" t="s">
        <v>62</v>
      </c>
      <c r="I462" s="32">
        <f>MONTH(Tabla4[[#This Row],[Fecha de Registro]])</f>
        <v>7</v>
      </c>
    </row>
    <row r="463" spans="1:9">
      <c r="A463" s="33" t="s">
        <v>6193</v>
      </c>
      <c r="B463" s="33" t="s">
        <v>1127</v>
      </c>
      <c r="C463" s="35">
        <v>4161115</v>
      </c>
      <c r="D463" s="33" t="s">
        <v>63</v>
      </c>
      <c r="E463" s="33" t="s">
        <v>6198</v>
      </c>
      <c r="F463" s="33" t="s">
        <v>60</v>
      </c>
      <c r="G463" s="33" t="s">
        <v>61</v>
      </c>
      <c r="H463" s="33" t="s">
        <v>62</v>
      </c>
      <c r="I463" s="32">
        <f>MONTH(Tabla4[[#This Row],[Fecha de Registro]])</f>
        <v>7</v>
      </c>
    </row>
    <row r="464" spans="1:9">
      <c r="A464" s="33" t="s">
        <v>6193</v>
      </c>
      <c r="B464" s="33" t="s">
        <v>1127</v>
      </c>
      <c r="C464" s="35">
        <v>4161115</v>
      </c>
      <c r="D464" s="33" t="s">
        <v>63</v>
      </c>
      <c r="E464" s="33" t="s">
        <v>6199</v>
      </c>
      <c r="F464" s="33" t="s">
        <v>60</v>
      </c>
      <c r="G464" s="33" t="s">
        <v>61</v>
      </c>
      <c r="H464" s="33" t="s">
        <v>62</v>
      </c>
      <c r="I464" s="32">
        <f>MONTH(Tabla4[[#This Row],[Fecha de Registro]])</f>
        <v>7</v>
      </c>
    </row>
    <row r="465" spans="1:9">
      <c r="A465" s="33" t="s">
        <v>6193</v>
      </c>
      <c r="B465" s="33" t="s">
        <v>1127</v>
      </c>
      <c r="C465" s="35">
        <v>4161115</v>
      </c>
      <c r="D465" s="33" t="s">
        <v>63</v>
      </c>
      <c r="E465" s="33" t="s">
        <v>6200</v>
      </c>
      <c r="F465" s="33" t="s">
        <v>60</v>
      </c>
      <c r="G465" s="33" t="s">
        <v>61</v>
      </c>
      <c r="H465" s="33" t="s">
        <v>62</v>
      </c>
      <c r="I465" s="32">
        <f>MONTH(Tabla4[[#This Row],[Fecha de Registro]])</f>
        <v>7</v>
      </c>
    </row>
    <row r="466" spans="1:9">
      <c r="A466" s="33" t="s">
        <v>6201</v>
      </c>
      <c r="B466" s="33" t="s">
        <v>1127</v>
      </c>
      <c r="C466" s="35">
        <v>4161540</v>
      </c>
      <c r="D466" s="33" t="s">
        <v>63</v>
      </c>
      <c r="E466" s="33" t="s">
        <v>6202</v>
      </c>
      <c r="F466" s="33" t="s">
        <v>60</v>
      </c>
      <c r="G466" s="33" t="s">
        <v>61</v>
      </c>
      <c r="H466" s="33" t="s">
        <v>62</v>
      </c>
      <c r="I466" s="32">
        <f>MONTH(Tabla4[[#This Row],[Fecha de Registro]])</f>
        <v>7</v>
      </c>
    </row>
    <row r="467" spans="1:9">
      <c r="A467" s="33" t="s">
        <v>6201</v>
      </c>
      <c r="B467" s="33" t="s">
        <v>1127</v>
      </c>
      <c r="C467" s="35">
        <v>4161540</v>
      </c>
      <c r="D467" s="33" t="s">
        <v>63</v>
      </c>
      <c r="E467" s="33" t="s">
        <v>6203</v>
      </c>
      <c r="F467" s="33" t="s">
        <v>60</v>
      </c>
      <c r="G467" s="33" t="s">
        <v>61</v>
      </c>
      <c r="H467" s="33" t="s">
        <v>62</v>
      </c>
      <c r="I467" s="32">
        <f>MONTH(Tabla4[[#This Row],[Fecha de Registro]])</f>
        <v>7</v>
      </c>
    </row>
    <row r="468" spans="1:9">
      <c r="A468" s="33" t="s">
        <v>6204</v>
      </c>
      <c r="B468" s="33" t="s">
        <v>1127</v>
      </c>
      <c r="C468" s="35">
        <v>4161628</v>
      </c>
      <c r="D468" s="33" t="s">
        <v>63</v>
      </c>
      <c r="E468" s="33" t="s">
        <v>6205</v>
      </c>
      <c r="F468" s="33" t="s">
        <v>60</v>
      </c>
      <c r="G468" s="33" t="s">
        <v>61</v>
      </c>
      <c r="H468" s="33" t="s">
        <v>62</v>
      </c>
      <c r="I468" s="32">
        <f>MONTH(Tabla4[[#This Row],[Fecha de Registro]])</f>
        <v>7</v>
      </c>
    </row>
    <row r="469" spans="1:9">
      <c r="A469" s="33" t="s">
        <v>6204</v>
      </c>
      <c r="B469" s="33" t="s">
        <v>1127</v>
      </c>
      <c r="C469" s="35">
        <v>4161628</v>
      </c>
      <c r="D469" s="33" t="s">
        <v>63</v>
      </c>
      <c r="E469" s="33" t="s">
        <v>6206</v>
      </c>
      <c r="F469" s="33" t="s">
        <v>60</v>
      </c>
      <c r="G469" s="33" t="s">
        <v>61</v>
      </c>
      <c r="H469" s="33" t="s">
        <v>62</v>
      </c>
      <c r="I469" s="32">
        <f>MONTH(Tabla4[[#This Row],[Fecha de Registro]])</f>
        <v>7</v>
      </c>
    </row>
    <row r="470" spans="1:9">
      <c r="A470" s="33" t="s">
        <v>6207</v>
      </c>
      <c r="B470" s="33" t="s">
        <v>1127</v>
      </c>
      <c r="C470" s="35">
        <v>4161734</v>
      </c>
      <c r="D470" s="33" t="s">
        <v>63</v>
      </c>
      <c r="E470" s="33" t="s">
        <v>6208</v>
      </c>
      <c r="F470" s="33" t="s">
        <v>60</v>
      </c>
      <c r="G470" s="33" t="s">
        <v>61</v>
      </c>
      <c r="H470" s="33" t="s">
        <v>62</v>
      </c>
      <c r="I470" s="32">
        <f>MONTH(Tabla4[[#This Row],[Fecha de Registro]])</f>
        <v>7</v>
      </c>
    </row>
    <row r="471" spans="1:9">
      <c r="A471" s="33" t="s">
        <v>6209</v>
      </c>
      <c r="B471" s="33" t="s">
        <v>1127</v>
      </c>
      <c r="C471" s="35">
        <v>4161709</v>
      </c>
      <c r="D471" s="33" t="s">
        <v>63</v>
      </c>
      <c r="E471" s="33" t="s">
        <v>6210</v>
      </c>
      <c r="F471" s="33" t="s">
        <v>60</v>
      </c>
      <c r="G471" s="33" t="s">
        <v>61</v>
      </c>
      <c r="H471" s="33" t="s">
        <v>62</v>
      </c>
      <c r="I471" s="32">
        <f>MONTH(Tabla4[[#This Row],[Fecha de Registro]])</f>
        <v>7</v>
      </c>
    </row>
    <row r="472" spans="1:9">
      <c r="A472" s="33" t="s">
        <v>6211</v>
      </c>
      <c r="B472" s="33" t="s">
        <v>1127</v>
      </c>
      <c r="C472" s="35">
        <v>4161822</v>
      </c>
      <c r="D472" s="33" t="s">
        <v>63</v>
      </c>
      <c r="E472" s="33" t="s">
        <v>6212</v>
      </c>
      <c r="F472" s="33" t="s">
        <v>60</v>
      </c>
      <c r="G472" s="33" t="s">
        <v>61</v>
      </c>
      <c r="H472" s="33" t="s">
        <v>62</v>
      </c>
      <c r="I472" s="32">
        <f>MONTH(Tabla4[[#This Row],[Fecha de Registro]])</f>
        <v>7</v>
      </c>
    </row>
    <row r="473" spans="1:9">
      <c r="A473" s="33" t="s">
        <v>6211</v>
      </c>
      <c r="B473" s="33" t="s">
        <v>1127</v>
      </c>
      <c r="C473" s="35">
        <v>4161822</v>
      </c>
      <c r="D473" s="33" t="s">
        <v>63</v>
      </c>
      <c r="E473" s="33" t="s">
        <v>6213</v>
      </c>
      <c r="F473" s="33" t="s">
        <v>60</v>
      </c>
      <c r="G473" s="33" t="s">
        <v>61</v>
      </c>
      <c r="H473" s="33" t="s">
        <v>62</v>
      </c>
      <c r="I473" s="32">
        <f>MONTH(Tabla4[[#This Row],[Fecha de Registro]])</f>
        <v>7</v>
      </c>
    </row>
    <row r="474" spans="1:9">
      <c r="A474" s="33" t="s">
        <v>6214</v>
      </c>
      <c r="B474" s="33" t="s">
        <v>1127</v>
      </c>
      <c r="C474" s="35">
        <v>4161830</v>
      </c>
      <c r="D474" s="33" t="s">
        <v>63</v>
      </c>
      <c r="E474" s="33" t="s">
        <v>6215</v>
      </c>
      <c r="F474" s="33" t="s">
        <v>60</v>
      </c>
      <c r="G474" s="33" t="s">
        <v>61</v>
      </c>
      <c r="H474" s="33" t="s">
        <v>62</v>
      </c>
      <c r="I474" s="32">
        <f>MONTH(Tabla4[[#This Row],[Fecha de Registro]])</f>
        <v>7</v>
      </c>
    </row>
    <row r="475" spans="1:9">
      <c r="A475" s="33" t="s">
        <v>6216</v>
      </c>
      <c r="B475" s="33" t="s">
        <v>1127</v>
      </c>
      <c r="C475" s="35">
        <v>4162770</v>
      </c>
      <c r="D475" s="33" t="s">
        <v>63</v>
      </c>
      <c r="E475" s="33" t="s">
        <v>5715</v>
      </c>
      <c r="F475" s="33" t="s">
        <v>60</v>
      </c>
      <c r="G475" s="33" t="s">
        <v>61</v>
      </c>
      <c r="H475" s="33" t="s">
        <v>62</v>
      </c>
      <c r="I475" s="32">
        <f>MONTH(Tabla4[[#This Row],[Fecha de Registro]])</f>
        <v>7</v>
      </c>
    </row>
    <row r="476" spans="1:9">
      <c r="A476" s="33" t="s">
        <v>6216</v>
      </c>
      <c r="B476" s="33" t="s">
        <v>1127</v>
      </c>
      <c r="C476" s="35">
        <v>4162770</v>
      </c>
      <c r="D476" s="33" t="s">
        <v>63</v>
      </c>
      <c r="E476" s="33" t="s">
        <v>6049</v>
      </c>
      <c r="F476" s="33" t="s">
        <v>60</v>
      </c>
      <c r="G476" s="33" t="s">
        <v>61</v>
      </c>
      <c r="H476" s="33" t="s">
        <v>62</v>
      </c>
      <c r="I476" s="32">
        <f>MONTH(Tabla4[[#This Row],[Fecha de Registro]])</f>
        <v>7</v>
      </c>
    </row>
    <row r="477" spans="1:9">
      <c r="A477" s="33" t="s">
        <v>6216</v>
      </c>
      <c r="B477" s="33" t="s">
        <v>1127</v>
      </c>
      <c r="C477" s="35">
        <v>4162770</v>
      </c>
      <c r="D477" s="33" t="s">
        <v>63</v>
      </c>
      <c r="E477" s="33" t="s">
        <v>6058</v>
      </c>
      <c r="F477" s="33" t="s">
        <v>60</v>
      </c>
      <c r="G477" s="33" t="s">
        <v>61</v>
      </c>
      <c r="H477" s="33" t="s">
        <v>62</v>
      </c>
      <c r="I477" s="32">
        <f>MONTH(Tabla4[[#This Row],[Fecha de Registro]])</f>
        <v>7</v>
      </c>
    </row>
    <row r="478" spans="1:9">
      <c r="A478" s="33" t="s">
        <v>6216</v>
      </c>
      <c r="B478" s="33" t="s">
        <v>1127</v>
      </c>
      <c r="C478" s="35">
        <v>4162770</v>
      </c>
      <c r="D478" s="33" t="s">
        <v>63</v>
      </c>
      <c r="E478" s="33" t="s">
        <v>6053</v>
      </c>
      <c r="F478" s="33" t="s">
        <v>60</v>
      </c>
      <c r="G478" s="33" t="s">
        <v>61</v>
      </c>
      <c r="H478" s="33" t="s">
        <v>62</v>
      </c>
      <c r="I478" s="32">
        <f>MONTH(Tabla4[[#This Row],[Fecha de Registro]])</f>
        <v>7</v>
      </c>
    </row>
    <row r="479" spans="1:9">
      <c r="A479" s="33" t="s">
        <v>6216</v>
      </c>
      <c r="B479" s="33" t="s">
        <v>1127</v>
      </c>
      <c r="C479" s="35">
        <v>4162770</v>
      </c>
      <c r="D479" s="33" t="s">
        <v>63</v>
      </c>
      <c r="E479" s="33" t="s">
        <v>5713</v>
      </c>
      <c r="F479" s="33" t="s">
        <v>60</v>
      </c>
      <c r="G479" s="33" t="s">
        <v>61</v>
      </c>
      <c r="H479" s="33" t="s">
        <v>62</v>
      </c>
      <c r="I479" s="32">
        <f>MONTH(Tabla4[[#This Row],[Fecha de Registro]])</f>
        <v>7</v>
      </c>
    </row>
    <row r="480" spans="1:9">
      <c r="A480" s="33" t="s">
        <v>6216</v>
      </c>
      <c r="B480" s="33" t="s">
        <v>1127</v>
      </c>
      <c r="C480" s="35">
        <v>4162770</v>
      </c>
      <c r="D480" s="33" t="s">
        <v>63</v>
      </c>
      <c r="E480" s="33" t="s">
        <v>5705</v>
      </c>
      <c r="F480" s="33" t="s">
        <v>60</v>
      </c>
      <c r="G480" s="33" t="s">
        <v>61</v>
      </c>
      <c r="H480" s="33" t="s">
        <v>62</v>
      </c>
      <c r="I480" s="32">
        <f>MONTH(Tabla4[[#This Row],[Fecha de Registro]])</f>
        <v>7</v>
      </c>
    </row>
    <row r="481" spans="1:9">
      <c r="A481" s="33" t="s">
        <v>6216</v>
      </c>
      <c r="B481" s="33" t="s">
        <v>1127</v>
      </c>
      <c r="C481" s="35">
        <v>4162770</v>
      </c>
      <c r="D481" s="33" t="s">
        <v>63</v>
      </c>
      <c r="E481" s="33" t="s">
        <v>5707</v>
      </c>
      <c r="F481" s="33" t="s">
        <v>60</v>
      </c>
      <c r="G481" s="33" t="s">
        <v>61</v>
      </c>
      <c r="H481" s="33" t="s">
        <v>62</v>
      </c>
      <c r="I481" s="32">
        <f>MONTH(Tabla4[[#This Row],[Fecha de Registro]])</f>
        <v>7</v>
      </c>
    </row>
    <row r="482" spans="1:9">
      <c r="A482" s="33" t="s">
        <v>6216</v>
      </c>
      <c r="B482" s="33" t="s">
        <v>1127</v>
      </c>
      <c r="C482" s="35">
        <v>4162770</v>
      </c>
      <c r="D482" s="33" t="s">
        <v>63</v>
      </c>
      <c r="E482" s="33" t="s">
        <v>5709</v>
      </c>
      <c r="F482" s="33" t="s">
        <v>60</v>
      </c>
      <c r="G482" s="33" t="s">
        <v>61</v>
      </c>
      <c r="H482" s="33" t="s">
        <v>62</v>
      </c>
      <c r="I482" s="32">
        <f>MONTH(Tabla4[[#This Row],[Fecha de Registro]])</f>
        <v>7</v>
      </c>
    </row>
    <row r="483" spans="1:9">
      <c r="A483" s="33" t="s">
        <v>6216</v>
      </c>
      <c r="B483" s="33" t="s">
        <v>1127</v>
      </c>
      <c r="C483" s="35">
        <v>4162770</v>
      </c>
      <c r="D483" s="33" t="s">
        <v>63</v>
      </c>
      <c r="E483" s="33" t="s">
        <v>6054</v>
      </c>
      <c r="F483" s="33" t="s">
        <v>60</v>
      </c>
      <c r="G483" s="33" t="s">
        <v>61</v>
      </c>
      <c r="H483" s="33" t="s">
        <v>62</v>
      </c>
      <c r="I483" s="32">
        <f>MONTH(Tabla4[[#This Row],[Fecha de Registro]])</f>
        <v>7</v>
      </c>
    </row>
    <row r="484" spans="1:9">
      <c r="A484" s="33" t="s">
        <v>6216</v>
      </c>
      <c r="B484" s="33" t="s">
        <v>1127</v>
      </c>
      <c r="C484" s="35">
        <v>4162770</v>
      </c>
      <c r="D484" s="33" t="s">
        <v>63</v>
      </c>
      <c r="E484" s="33" t="s">
        <v>5711</v>
      </c>
      <c r="F484" s="33" t="s">
        <v>60</v>
      </c>
      <c r="G484" s="33" t="s">
        <v>61</v>
      </c>
      <c r="H484" s="33" t="s">
        <v>62</v>
      </c>
      <c r="I484" s="32">
        <f>MONTH(Tabla4[[#This Row],[Fecha de Registro]])</f>
        <v>7</v>
      </c>
    </row>
    <row r="485" spans="1:9">
      <c r="A485" s="33" t="s">
        <v>6216</v>
      </c>
      <c r="B485" s="33" t="s">
        <v>1127</v>
      </c>
      <c r="C485" s="35">
        <v>4162770</v>
      </c>
      <c r="D485" s="33" t="s">
        <v>63</v>
      </c>
      <c r="E485" s="33" t="s">
        <v>6055</v>
      </c>
      <c r="F485" s="33" t="s">
        <v>60</v>
      </c>
      <c r="G485" s="33" t="s">
        <v>61</v>
      </c>
      <c r="H485" s="33" t="s">
        <v>62</v>
      </c>
      <c r="I485" s="32">
        <f>MONTH(Tabla4[[#This Row],[Fecha de Registro]])</f>
        <v>7</v>
      </c>
    </row>
    <row r="486" spans="1:9">
      <c r="A486" s="33" t="s">
        <v>6216</v>
      </c>
      <c r="B486" s="33" t="s">
        <v>1127</v>
      </c>
      <c r="C486" s="35">
        <v>4162770</v>
      </c>
      <c r="D486" s="33" t="s">
        <v>63</v>
      </c>
      <c r="E486" s="33" t="s">
        <v>5717</v>
      </c>
      <c r="F486" s="33" t="s">
        <v>60</v>
      </c>
      <c r="G486" s="33" t="s">
        <v>61</v>
      </c>
      <c r="H486" s="33" t="s">
        <v>62</v>
      </c>
      <c r="I486" s="32">
        <f>MONTH(Tabla4[[#This Row],[Fecha de Registro]])</f>
        <v>7</v>
      </c>
    </row>
    <row r="487" spans="1:9">
      <c r="A487" s="33" t="s">
        <v>6216</v>
      </c>
      <c r="B487" s="33" t="s">
        <v>1127</v>
      </c>
      <c r="C487" s="35">
        <v>4162770</v>
      </c>
      <c r="D487" s="33" t="s">
        <v>63</v>
      </c>
      <c r="E487" s="33" t="s">
        <v>6060</v>
      </c>
      <c r="F487" s="33" t="s">
        <v>60</v>
      </c>
      <c r="G487" s="33" t="s">
        <v>61</v>
      </c>
      <c r="H487" s="33" t="s">
        <v>62</v>
      </c>
      <c r="I487" s="32">
        <f>MONTH(Tabla4[[#This Row],[Fecha de Registro]])</f>
        <v>7</v>
      </c>
    </row>
    <row r="488" spans="1:9">
      <c r="A488" s="33" t="s">
        <v>6216</v>
      </c>
      <c r="B488" s="33" t="s">
        <v>1127</v>
      </c>
      <c r="C488" s="35">
        <v>4162770</v>
      </c>
      <c r="D488" s="33" t="s">
        <v>63</v>
      </c>
      <c r="E488" s="33" t="s">
        <v>6056</v>
      </c>
      <c r="F488" s="33" t="s">
        <v>60</v>
      </c>
      <c r="G488" s="33" t="s">
        <v>61</v>
      </c>
      <c r="H488" s="33" t="s">
        <v>62</v>
      </c>
      <c r="I488" s="32">
        <f>MONTH(Tabla4[[#This Row],[Fecha de Registro]])</f>
        <v>7</v>
      </c>
    </row>
    <row r="489" spans="1:9">
      <c r="A489" s="33" t="s">
        <v>6216</v>
      </c>
      <c r="B489" s="33" t="s">
        <v>1127</v>
      </c>
      <c r="C489" s="35">
        <v>4162770</v>
      </c>
      <c r="D489" s="33" t="s">
        <v>63</v>
      </c>
      <c r="E489" s="33" t="s">
        <v>6057</v>
      </c>
      <c r="F489" s="33" t="s">
        <v>60</v>
      </c>
      <c r="G489" s="33" t="s">
        <v>61</v>
      </c>
      <c r="H489" s="33" t="s">
        <v>62</v>
      </c>
      <c r="I489" s="32">
        <f>MONTH(Tabla4[[#This Row],[Fecha de Registro]])</f>
        <v>7</v>
      </c>
    </row>
    <row r="490" spans="1:9">
      <c r="A490" s="33" t="s">
        <v>6216</v>
      </c>
      <c r="B490" s="33" t="s">
        <v>1127</v>
      </c>
      <c r="C490" s="35">
        <v>4162770</v>
      </c>
      <c r="D490" s="33" t="s">
        <v>63</v>
      </c>
      <c r="E490" s="33" t="s">
        <v>6217</v>
      </c>
      <c r="F490" s="33" t="s">
        <v>60</v>
      </c>
      <c r="G490" s="33" t="s">
        <v>61</v>
      </c>
      <c r="H490" s="33" t="s">
        <v>62</v>
      </c>
      <c r="I490" s="32">
        <f>MONTH(Tabla4[[#This Row],[Fecha de Registro]])</f>
        <v>7</v>
      </c>
    </row>
    <row r="491" spans="1:9">
      <c r="A491" s="33" t="s">
        <v>6216</v>
      </c>
      <c r="B491" s="33" t="s">
        <v>1127</v>
      </c>
      <c r="C491" s="35">
        <v>4162770</v>
      </c>
      <c r="D491" s="33" t="s">
        <v>63</v>
      </c>
      <c r="E491" s="33" t="s">
        <v>6061</v>
      </c>
      <c r="F491" s="33" t="s">
        <v>60</v>
      </c>
      <c r="G491" s="33" t="s">
        <v>61</v>
      </c>
      <c r="H491" s="33" t="s">
        <v>62</v>
      </c>
      <c r="I491" s="32">
        <f>MONTH(Tabla4[[#This Row],[Fecha de Registro]])</f>
        <v>7</v>
      </c>
    </row>
    <row r="492" spans="1:9">
      <c r="A492" s="33" t="s">
        <v>6216</v>
      </c>
      <c r="B492" s="33" t="s">
        <v>1127</v>
      </c>
      <c r="C492" s="35">
        <v>4162770</v>
      </c>
      <c r="D492" s="33" t="s">
        <v>63</v>
      </c>
      <c r="E492" s="33" t="s">
        <v>6050</v>
      </c>
      <c r="F492" s="33" t="s">
        <v>60</v>
      </c>
      <c r="G492" s="33" t="s">
        <v>61</v>
      </c>
      <c r="H492" s="33" t="s">
        <v>62</v>
      </c>
      <c r="I492" s="32">
        <f>MONTH(Tabla4[[#This Row],[Fecha de Registro]])</f>
        <v>7</v>
      </c>
    </row>
    <row r="493" spans="1:9">
      <c r="A493" s="33" t="s">
        <v>6216</v>
      </c>
      <c r="B493" s="33" t="s">
        <v>1127</v>
      </c>
      <c r="C493" s="35">
        <v>4162770</v>
      </c>
      <c r="D493" s="33" t="s">
        <v>63</v>
      </c>
      <c r="E493" s="33" t="s">
        <v>6051</v>
      </c>
      <c r="F493" s="33" t="s">
        <v>60</v>
      </c>
      <c r="G493" s="33" t="s">
        <v>61</v>
      </c>
      <c r="H493" s="33" t="s">
        <v>62</v>
      </c>
      <c r="I493" s="32">
        <f>MONTH(Tabla4[[#This Row],[Fecha de Registro]])</f>
        <v>7</v>
      </c>
    </row>
    <row r="494" spans="1:9">
      <c r="A494" s="33" t="s">
        <v>6216</v>
      </c>
      <c r="B494" s="33" t="s">
        <v>1127</v>
      </c>
      <c r="C494" s="35">
        <v>4162770</v>
      </c>
      <c r="D494" s="33" t="s">
        <v>63</v>
      </c>
      <c r="E494" s="33" t="s">
        <v>6218</v>
      </c>
      <c r="F494" s="33" t="s">
        <v>60</v>
      </c>
      <c r="G494" s="33" t="s">
        <v>61</v>
      </c>
      <c r="H494" s="33" t="s">
        <v>62</v>
      </c>
      <c r="I494" s="32">
        <f>MONTH(Tabla4[[#This Row],[Fecha de Registro]])</f>
        <v>7</v>
      </c>
    </row>
    <row r="495" spans="1:9">
      <c r="A495" s="33" t="s">
        <v>6216</v>
      </c>
      <c r="B495" s="33" t="s">
        <v>1127</v>
      </c>
      <c r="C495" s="35">
        <v>4162770</v>
      </c>
      <c r="D495" s="33" t="s">
        <v>63</v>
      </c>
      <c r="E495" s="33" t="s">
        <v>6052</v>
      </c>
      <c r="F495" s="33" t="s">
        <v>60</v>
      </c>
      <c r="G495" s="33" t="s">
        <v>61</v>
      </c>
      <c r="H495" s="33" t="s">
        <v>62</v>
      </c>
      <c r="I495" s="32">
        <f>MONTH(Tabla4[[#This Row],[Fecha de Registro]])</f>
        <v>7</v>
      </c>
    </row>
    <row r="496" spans="1:9">
      <c r="A496" s="33" t="s">
        <v>6216</v>
      </c>
      <c r="B496" s="33" t="s">
        <v>1127</v>
      </c>
      <c r="C496" s="35">
        <v>4162770</v>
      </c>
      <c r="D496" s="33" t="s">
        <v>63</v>
      </c>
      <c r="E496" s="33" t="s">
        <v>6219</v>
      </c>
      <c r="F496" s="33" t="s">
        <v>60</v>
      </c>
      <c r="G496" s="33" t="s">
        <v>61</v>
      </c>
      <c r="H496" s="33" t="s">
        <v>62</v>
      </c>
      <c r="I496" s="32">
        <f>MONTH(Tabla4[[#This Row],[Fecha de Registro]])</f>
        <v>7</v>
      </c>
    </row>
    <row r="497" spans="1:9">
      <c r="A497" s="33" t="s">
        <v>6216</v>
      </c>
      <c r="B497" s="33" t="s">
        <v>1127</v>
      </c>
      <c r="C497" s="35">
        <v>4162770</v>
      </c>
      <c r="D497" s="33" t="s">
        <v>63</v>
      </c>
      <c r="E497" s="33" t="s">
        <v>6220</v>
      </c>
      <c r="F497" s="33" t="s">
        <v>60</v>
      </c>
      <c r="G497" s="33" t="s">
        <v>61</v>
      </c>
      <c r="H497" s="33" t="s">
        <v>62</v>
      </c>
      <c r="I497" s="32">
        <f>MONTH(Tabla4[[#This Row],[Fecha de Registro]])</f>
        <v>7</v>
      </c>
    </row>
  </sheetData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H8" sqref="H8"/>
    </sheetView>
  </sheetViews>
  <sheetFormatPr baseColWidth="10" defaultRowHeight="15"/>
  <cols>
    <col min="1" max="1" width="24.7109375" style="27" customWidth="1"/>
    <col min="2" max="2" width="52" style="27" customWidth="1"/>
    <col min="3" max="3" width="20.85546875" style="27" customWidth="1"/>
    <col min="4" max="4" width="45.42578125" style="27" customWidth="1"/>
    <col min="5" max="5" width="52" style="27" customWidth="1"/>
    <col min="6" max="7" width="11.42578125" style="27"/>
    <col min="8" max="8" width="17.5703125" style="27" bestFit="1" customWidth="1"/>
    <col min="9" max="9" width="37.140625" style="27" bestFit="1" customWidth="1"/>
    <col min="10" max="16384" width="11.42578125" style="27"/>
  </cols>
  <sheetData>
    <row r="1" spans="1:10">
      <c r="A1" s="31" t="s">
        <v>0</v>
      </c>
      <c r="B1" s="31" t="s">
        <v>1</v>
      </c>
      <c r="C1" s="31" t="s">
        <v>2</v>
      </c>
      <c r="D1" s="31" t="s">
        <v>3</v>
      </c>
      <c r="E1" s="31" t="s">
        <v>47</v>
      </c>
      <c r="F1" s="29" t="s">
        <v>5</v>
      </c>
      <c r="H1" s="7" t="s">
        <v>3</v>
      </c>
      <c r="I1" t="s">
        <v>67</v>
      </c>
      <c r="J1"/>
    </row>
    <row r="2" spans="1:10">
      <c r="A2" s="33" t="s">
        <v>570</v>
      </c>
      <c r="B2" s="33" t="s">
        <v>1127</v>
      </c>
      <c r="C2" s="33" t="s">
        <v>53</v>
      </c>
      <c r="D2" s="33" t="s">
        <v>65</v>
      </c>
      <c r="E2" s="33" t="s">
        <v>571</v>
      </c>
      <c r="F2" s="28">
        <f>MONTH(Tabla5[[#This Row],[Fecha de Registro]])</f>
        <v>3</v>
      </c>
      <c r="H2"/>
      <c r="I2"/>
      <c r="J2"/>
    </row>
    <row r="3" spans="1:10">
      <c r="A3" s="33" t="s">
        <v>572</v>
      </c>
      <c r="B3" s="33" t="s">
        <v>1127</v>
      </c>
      <c r="C3" s="33" t="s">
        <v>66</v>
      </c>
      <c r="D3" s="33" t="s">
        <v>67</v>
      </c>
      <c r="E3" s="33" t="s">
        <v>571</v>
      </c>
      <c r="F3" s="28">
        <f>MONTH(Tabla5[[#This Row],[Fecha de Registro]])</f>
        <v>3</v>
      </c>
      <c r="H3" s="7" t="s">
        <v>17</v>
      </c>
      <c r="I3" t="s">
        <v>48</v>
      </c>
      <c r="J3"/>
    </row>
    <row r="4" spans="1:10">
      <c r="A4" s="33" t="s">
        <v>1865</v>
      </c>
      <c r="B4" s="33" t="s">
        <v>1127</v>
      </c>
      <c r="C4" s="33" t="s">
        <v>53</v>
      </c>
      <c r="D4" s="33" t="s">
        <v>65</v>
      </c>
      <c r="E4" s="33" t="s">
        <v>1863</v>
      </c>
      <c r="F4" s="37">
        <f>MONTH(Tabla5[[#This Row],[Fecha de Registro]])</f>
        <v>3</v>
      </c>
      <c r="H4" s="2">
        <v>3</v>
      </c>
      <c r="I4" s="32">
        <v>3</v>
      </c>
      <c r="J4"/>
    </row>
    <row r="5" spans="1:10">
      <c r="A5" s="33" t="s">
        <v>1866</v>
      </c>
      <c r="B5" s="33" t="s">
        <v>1127</v>
      </c>
      <c r="C5" s="33" t="s">
        <v>66</v>
      </c>
      <c r="D5" s="33" t="s">
        <v>67</v>
      </c>
      <c r="E5" s="33" t="s">
        <v>1863</v>
      </c>
      <c r="F5" s="37">
        <f>MONTH(Tabla5[[#This Row],[Fecha de Registro]])</f>
        <v>3</v>
      </c>
      <c r="H5" s="2">
        <v>4</v>
      </c>
      <c r="I5" s="32">
        <v>1</v>
      </c>
      <c r="J5"/>
    </row>
    <row r="6" spans="1:10">
      <c r="A6" s="33" t="s">
        <v>1867</v>
      </c>
      <c r="B6" s="33" t="s">
        <v>1127</v>
      </c>
      <c r="C6" s="33" t="s">
        <v>53</v>
      </c>
      <c r="D6" s="33" t="s">
        <v>65</v>
      </c>
      <c r="E6" s="33" t="s">
        <v>1864</v>
      </c>
      <c r="F6" s="37">
        <f>MONTH(Tabla5[[#This Row],[Fecha de Registro]])</f>
        <v>3</v>
      </c>
      <c r="H6" s="2">
        <v>5</v>
      </c>
      <c r="I6" s="32">
        <v>1</v>
      </c>
      <c r="J6"/>
    </row>
    <row r="7" spans="1:10">
      <c r="A7" s="33" t="s">
        <v>1868</v>
      </c>
      <c r="B7" s="33" t="s">
        <v>1127</v>
      </c>
      <c r="C7" s="33" t="s">
        <v>66</v>
      </c>
      <c r="D7" s="33" t="s">
        <v>67</v>
      </c>
      <c r="E7" s="33" t="s">
        <v>1864</v>
      </c>
      <c r="F7" s="37">
        <f>MONTH(Tabla5[[#This Row],[Fecha de Registro]])</f>
        <v>3</v>
      </c>
      <c r="H7" s="2" t="s">
        <v>18</v>
      </c>
      <c r="I7" s="32">
        <v>5</v>
      </c>
      <c r="J7"/>
    </row>
    <row r="8" spans="1:10">
      <c r="A8" s="39" t="s">
        <v>4538</v>
      </c>
      <c r="B8" s="39" t="s">
        <v>1127</v>
      </c>
      <c r="C8" s="39" t="s">
        <v>53</v>
      </c>
      <c r="D8" s="39" t="s">
        <v>65</v>
      </c>
      <c r="E8" s="39" t="s">
        <v>4539</v>
      </c>
      <c r="F8" s="37">
        <f>MONTH(Tabla5[[#This Row],[Fecha de Registro]])</f>
        <v>4</v>
      </c>
      <c r="H8"/>
      <c r="I8"/>
      <c r="J8"/>
    </row>
    <row r="9" spans="1:10">
      <c r="A9" s="40" t="s">
        <v>4540</v>
      </c>
      <c r="B9" s="40" t="s">
        <v>1127</v>
      </c>
      <c r="C9" s="40" t="s">
        <v>66</v>
      </c>
      <c r="D9" s="40" t="s">
        <v>67</v>
      </c>
      <c r="E9" s="40" t="s">
        <v>4539</v>
      </c>
      <c r="F9" s="41">
        <f>MONTH(Tabla5[[#This Row],[Fecha de Registro]])</f>
        <v>4</v>
      </c>
      <c r="H9"/>
      <c r="I9"/>
      <c r="J9"/>
    </row>
    <row r="10" spans="1:10">
      <c r="A10" s="39" t="s">
        <v>4541</v>
      </c>
      <c r="B10" s="39" t="s">
        <v>1127</v>
      </c>
      <c r="C10" s="39" t="s">
        <v>53</v>
      </c>
      <c r="D10" s="39" t="s">
        <v>65</v>
      </c>
      <c r="E10" s="39" t="s">
        <v>4542</v>
      </c>
      <c r="F10" s="37">
        <f>MONTH(Tabla5[[#This Row],[Fecha de Registro]])</f>
        <v>5</v>
      </c>
      <c r="H10"/>
      <c r="I10"/>
      <c r="J10"/>
    </row>
    <row r="11" spans="1:10">
      <c r="A11" s="40" t="s">
        <v>4543</v>
      </c>
      <c r="B11" s="40" t="s">
        <v>1127</v>
      </c>
      <c r="C11" s="40" t="s">
        <v>66</v>
      </c>
      <c r="D11" s="40" t="s">
        <v>67</v>
      </c>
      <c r="E11" s="40" t="s">
        <v>4542</v>
      </c>
      <c r="F11" s="41">
        <f>MONTH(Tabla5[[#This Row],[Fecha de Registro]])</f>
        <v>5</v>
      </c>
      <c r="H11"/>
      <c r="I11"/>
      <c r="J11"/>
    </row>
    <row r="12" spans="1:10">
      <c r="H12"/>
      <c r="I12"/>
      <c r="J12"/>
    </row>
    <row r="13" spans="1:10">
      <c r="H13"/>
      <c r="I13"/>
      <c r="J13"/>
    </row>
    <row r="14" spans="1:10">
      <c r="H14"/>
      <c r="I14"/>
      <c r="J14"/>
    </row>
    <row r="15" spans="1:10">
      <c r="H15"/>
      <c r="I15"/>
      <c r="J15"/>
    </row>
    <row r="16" spans="1:10">
      <c r="H16"/>
      <c r="I16"/>
      <c r="J16"/>
    </row>
    <row r="17" spans="7:10">
      <c r="H17"/>
      <c r="I17"/>
      <c r="J17"/>
    </row>
    <row r="18" spans="7:10">
      <c r="H18"/>
      <c r="I18"/>
      <c r="J18"/>
    </row>
    <row r="25" spans="7:10">
      <c r="G25"/>
    </row>
    <row r="26" spans="7:10">
      <c r="G26"/>
    </row>
    <row r="27" spans="7:10">
      <c r="G27"/>
    </row>
    <row r="28" spans="7:10">
      <c r="G28"/>
    </row>
    <row r="29" spans="7:10">
      <c r="G29"/>
    </row>
    <row r="30" spans="7:10">
      <c r="G30"/>
    </row>
    <row r="31" spans="7:10">
      <c r="G31"/>
    </row>
    <row r="32" spans="7:10">
      <c r="G32"/>
    </row>
    <row r="33" spans="7:7">
      <c r="G33"/>
    </row>
    <row r="34" spans="7:7">
      <c r="G34"/>
    </row>
    <row r="35" spans="7:7">
      <c r="G35"/>
    </row>
    <row r="36" spans="7:7">
      <c r="G36"/>
    </row>
    <row r="37" spans="7:7">
      <c r="G37"/>
    </row>
    <row r="38" spans="7:7">
      <c r="G38"/>
    </row>
    <row r="39" spans="7:7">
      <c r="G39"/>
    </row>
    <row r="40" spans="7:7">
      <c r="G40"/>
    </row>
    <row r="41" spans="7:7">
      <c r="G41"/>
    </row>
    <row r="42" spans="7:7">
      <c r="G42"/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Control Metas</vt:lpstr>
      <vt:lpstr>Inscritos</vt:lpstr>
      <vt:lpstr>Orientados</vt:lpstr>
      <vt:lpstr>Vacantes</vt:lpstr>
      <vt:lpstr>Colocados</vt:lpstr>
      <vt:lpstr>Empresas Nuevas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2024-02-13T17:02:28Z</dcterms:created>
  <dcterms:modified xsi:type="dcterms:W3CDTF">2026-07-20T22:41:42Z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2026-01-29T14:41:08Z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4f2268ac-4c05-46e8-a157-1c16bbea99d9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